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iie-my.sharepoint.com/personal/zachary_resneck_piie_com/Documents/USMCA Imports/replication package-USMCA imports/Results/"/>
    </mc:Choice>
  </mc:AlternateContent>
  <xr:revisionPtr revIDLastSave="24" documentId="11_B7F1EAD1DF8EF34CC52C56EF8B5637108CC16956" xr6:coauthVersionLast="47" xr6:coauthVersionMax="47" xr10:uidLastSave="{10CB5087-3206-4125-B87C-8530DA6D9432}"/>
  <bookViews>
    <workbookView xWindow="-110" yWindow="-110" windowWidth="19420" windowHeight="11500" activeTab="3" xr2:uid="{00000000-000D-0000-FFFF-FFFF00000000}"/>
  </bookViews>
  <sheets>
    <sheet name="8 digit" sheetId="1" r:id="rId1"/>
    <sheet name="Top USMCA 8 digit" sheetId="4" r:id="rId2"/>
    <sheet name="4-digit, collapsed from 8" sheetId="2" r:id="rId3"/>
    <sheet name="Top USMCA 4 digit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9" i="2" l="1"/>
  <c r="D52" i="4"/>
  <c r="D54" i="4" s="1"/>
  <c r="C52" i="4"/>
  <c r="D26" i="4"/>
  <c r="E24" i="4"/>
  <c r="D24" i="4"/>
  <c r="C24" i="4"/>
  <c r="D34" i="3"/>
  <c r="D32" i="3"/>
  <c r="E32" i="3" s="1"/>
  <c r="C32" i="3"/>
  <c r="D14" i="3"/>
  <c r="D16" i="3" s="1"/>
  <c r="C14" i="3"/>
  <c r="E498" i="2"/>
  <c r="E536" i="2"/>
  <c r="E730" i="2"/>
  <c r="E849" i="2"/>
  <c r="E624" i="2"/>
  <c r="E181" i="2"/>
  <c r="E458" i="2"/>
  <c r="E1113" i="2"/>
  <c r="E907" i="2"/>
  <c r="E587" i="2"/>
  <c r="E965" i="2"/>
  <c r="E937" i="2"/>
  <c r="E846" i="2"/>
  <c r="E1051" i="2"/>
  <c r="E128" i="2"/>
  <c r="E381" i="2"/>
  <c r="E1111" i="2"/>
  <c r="E675" i="2"/>
  <c r="E1105" i="2"/>
  <c r="E1112" i="2"/>
  <c r="E825" i="2"/>
  <c r="E685" i="2"/>
  <c r="E975" i="2"/>
  <c r="E901" i="2"/>
  <c r="E631" i="2"/>
  <c r="E423" i="2"/>
  <c r="E722" i="2"/>
  <c r="E584" i="2"/>
  <c r="E1187" i="2"/>
  <c r="E1101" i="2"/>
  <c r="E723" i="2"/>
  <c r="E265" i="2"/>
  <c r="E345" i="2"/>
  <c r="E568" i="2"/>
  <c r="E858" i="2"/>
  <c r="E755" i="2"/>
  <c r="E923" i="2"/>
  <c r="E851" i="2"/>
  <c r="E714" i="2"/>
  <c r="E235" i="2"/>
  <c r="E358" i="2"/>
  <c r="E682" i="2"/>
  <c r="E526" i="2"/>
  <c r="E379" i="2"/>
  <c r="E270" i="2"/>
  <c r="E1134" i="2"/>
  <c r="E627" i="2"/>
  <c r="E725" i="2"/>
  <c r="E541" i="2"/>
  <c r="E865" i="2"/>
  <c r="E1200" i="2"/>
  <c r="E990" i="2"/>
  <c r="E589" i="2"/>
  <c r="E772" i="2"/>
  <c r="E671" i="2"/>
  <c r="E696" i="2"/>
  <c r="E962" i="2"/>
  <c r="E321" i="2"/>
  <c r="E1094" i="2"/>
  <c r="E1006" i="2"/>
  <c r="E1178" i="2"/>
  <c r="E349" i="2"/>
  <c r="E632" i="2"/>
  <c r="E1171" i="2"/>
  <c r="E1182" i="2"/>
  <c r="E1175" i="2"/>
  <c r="E193" i="2"/>
  <c r="E582" i="2"/>
  <c r="E796" i="2"/>
  <c r="E1104" i="2"/>
  <c r="E1167" i="2"/>
  <c r="E1191" i="2"/>
  <c r="E1204" i="2"/>
  <c r="E411" i="2"/>
  <c r="E237" i="2"/>
  <c r="E470" i="2"/>
  <c r="E645" i="2"/>
  <c r="E102" i="2"/>
  <c r="E95" i="2"/>
  <c r="E646" i="2"/>
  <c r="E376" i="2"/>
  <c r="E404" i="2"/>
  <c r="E597" i="2"/>
  <c r="E450" i="2"/>
  <c r="E638" i="2"/>
  <c r="E734" i="2"/>
  <c r="E480" i="2"/>
  <c r="E500" i="2"/>
  <c r="E344" i="2"/>
  <c r="E918" i="2"/>
  <c r="E1139" i="2"/>
  <c r="E409" i="2"/>
  <c r="E340" i="2"/>
  <c r="E478" i="2"/>
  <c r="E1117" i="2"/>
  <c r="E979" i="2"/>
  <c r="E485" i="2"/>
  <c r="E1059" i="2"/>
  <c r="E820" i="2"/>
  <c r="E914" i="2"/>
  <c r="E1081" i="2"/>
  <c r="E807" i="2"/>
  <c r="E958" i="2"/>
  <c r="E988" i="2"/>
  <c r="E502" i="2"/>
  <c r="E1233" i="2"/>
  <c r="E283" i="2"/>
  <c r="E180" i="2"/>
  <c r="E915" i="2"/>
  <c r="E34" i="2"/>
  <c r="E400" i="2"/>
  <c r="E98" i="2"/>
  <c r="E258" i="2"/>
  <c r="E463" i="2"/>
  <c r="E606" i="2"/>
  <c r="E69" i="2"/>
  <c r="E178" i="2"/>
  <c r="E256" i="2"/>
  <c r="E782" i="2"/>
  <c r="E117" i="2"/>
  <c r="E1033" i="2"/>
  <c r="E727" i="2"/>
  <c r="E371" i="2"/>
  <c r="E1077" i="2"/>
  <c r="E863" i="2"/>
  <c r="E264" i="2"/>
  <c r="E252" i="2"/>
  <c r="E169" i="2"/>
  <c r="E71" i="2"/>
  <c r="E560" i="2"/>
  <c r="E212" i="2"/>
  <c r="E35" i="2"/>
  <c r="E276" i="2"/>
  <c r="E76" i="2"/>
  <c r="E120" i="2"/>
  <c r="E636" i="2"/>
  <c r="E353" i="2"/>
  <c r="E337" i="2"/>
  <c r="E341" i="2"/>
  <c r="E51" i="2"/>
  <c r="E38" i="2"/>
  <c r="E16" i="2"/>
  <c r="E1232" i="2"/>
  <c r="E147" i="2"/>
  <c r="E419" i="2"/>
  <c r="E421" i="2"/>
  <c r="E564" i="2"/>
  <c r="E510" i="2"/>
  <c r="E191" i="2"/>
  <c r="E325" i="2"/>
  <c r="E983" i="2"/>
  <c r="E968" i="2"/>
  <c r="E1065" i="2"/>
  <c r="E794" i="2"/>
  <c r="E278" i="2"/>
  <c r="E199" i="2"/>
  <c r="E328" i="2"/>
  <c r="E163" i="2"/>
  <c r="E767" i="2"/>
  <c r="E495" i="2"/>
  <c r="E872" i="2"/>
  <c r="E363" i="2"/>
  <c r="E155" i="2"/>
  <c r="E462" i="2"/>
  <c r="E187" i="2"/>
  <c r="E215" i="2"/>
  <c r="E335" i="2"/>
  <c r="E630" i="2"/>
  <c r="E890" i="2"/>
  <c r="E850" i="2"/>
  <c r="E764" i="2"/>
  <c r="E839" i="2"/>
  <c r="E1002" i="2"/>
  <c r="E598" i="2"/>
  <c r="E692" i="2"/>
  <c r="E466" i="2"/>
  <c r="E503" i="2"/>
  <c r="E710" i="2"/>
  <c r="E1032" i="2"/>
  <c r="E221" i="2"/>
  <c r="E315" i="2"/>
  <c r="E1093" i="2"/>
  <c r="E936" i="2"/>
  <c r="E751" i="2"/>
  <c r="E737" i="2"/>
  <c r="E829" i="2"/>
  <c r="E599" i="2"/>
  <c r="E468" i="2"/>
  <c r="E386" i="2"/>
  <c r="E586" i="2"/>
  <c r="E320" i="2"/>
  <c r="E336" i="2"/>
  <c r="E942" i="2"/>
  <c r="E999" i="2"/>
  <c r="E412" i="2"/>
  <c r="E543" i="2"/>
  <c r="E569" i="2"/>
  <c r="E435" i="2"/>
  <c r="E267" i="2"/>
  <c r="E492" i="2"/>
  <c r="E1150" i="2"/>
  <c r="E604" i="2"/>
  <c r="E711" i="2"/>
  <c r="E896" i="2"/>
  <c r="E561" i="2"/>
  <c r="E843" i="2"/>
  <c r="E848" i="2"/>
  <c r="E295" i="2"/>
  <c r="E576" i="2"/>
  <c r="E436" i="2"/>
  <c r="E459" i="2"/>
  <c r="E623" i="2"/>
  <c r="E647" i="2"/>
  <c r="E1013" i="2"/>
  <c r="E785" i="2"/>
  <c r="E781" i="2"/>
  <c r="E661" i="2"/>
  <c r="E972" i="2"/>
  <c r="E750" i="2"/>
  <c r="E1064" i="2"/>
  <c r="E1119" i="2"/>
  <c r="E728" i="2"/>
  <c r="E808" i="2"/>
  <c r="E511" i="2"/>
  <c r="E1028" i="2"/>
  <c r="E811" i="2"/>
  <c r="E185" i="2"/>
  <c r="E420" i="2"/>
  <c r="E1090" i="2"/>
  <c r="E1075" i="2"/>
  <c r="E1173" i="2"/>
  <c r="E1165" i="2"/>
  <c r="E931" i="2"/>
  <c r="E1190" i="2"/>
  <c r="E789" i="2"/>
  <c r="E743" i="2"/>
  <c r="E771" i="2"/>
  <c r="E895" i="2"/>
  <c r="E556" i="2"/>
  <c r="E669" i="2"/>
  <c r="E509" i="2"/>
  <c r="E261" i="2"/>
  <c r="E880" i="2"/>
  <c r="E816" i="2"/>
  <c r="E367" i="2"/>
  <c r="E204" i="2"/>
  <c r="E351" i="2"/>
  <c r="E558" i="2"/>
  <c r="E1066" i="2"/>
  <c r="E324" i="2"/>
  <c r="E487" i="2"/>
  <c r="E779" i="2"/>
  <c r="E522" i="2"/>
  <c r="E392" i="2"/>
  <c r="E384" i="2"/>
  <c r="E660" i="2"/>
  <c r="E255" i="2"/>
  <c r="E994" i="2"/>
  <c r="E430" i="2"/>
  <c r="E179" i="2"/>
  <c r="E506" i="2"/>
  <c r="E461" i="2"/>
  <c r="E152" i="2"/>
  <c r="E389" i="2"/>
  <c r="E368" i="2"/>
  <c r="E388" i="2"/>
  <c r="E374" i="2"/>
  <c r="E309" i="2"/>
  <c r="E249" i="2"/>
  <c r="E305" i="2"/>
  <c r="E164" i="2"/>
  <c r="E673" i="2"/>
  <c r="E644" i="2"/>
  <c r="E209" i="2"/>
  <c r="E434" i="2"/>
  <c r="E310" i="2"/>
  <c r="E792" i="2"/>
  <c r="E529" i="2"/>
  <c r="E312" i="2"/>
  <c r="E206" i="2"/>
  <c r="E619" i="2"/>
  <c r="E542" i="2"/>
  <c r="E940" i="2"/>
  <c r="E926" i="2"/>
  <c r="E1148" i="2"/>
  <c r="E533" i="2"/>
  <c r="E418" i="2"/>
  <c r="E184" i="2"/>
  <c r="E1184" i="2"/>
  <c r="E1071" i="2"/>
  <c r="E1202" i="2"/>
  <c r="E257" i="2"/>
  <c r="E1014" i="2"/>
  <c r="E1019" i="2"/>
  <c r="E832" i="2"/>
  <c r="E733" i="2"/>
  <c r="E658" i="2"/>
  <c r="E1128" i="2"/>
  <c r="E678" i="2"/>
  <c r="E991" i="2"/>
  <c r="E982" i="2"/>
  <c r="E802" i="2"/>
  <c r="E426" i="2"/>
  <c r="E668" i="2"/>
  <c r="E778" i="2"/>
  <c r="E952" i="2"/>
  <c r="E1046" i="2"/>
  <c r="E869" i="2"/>
  <c r="E687" i="2"/>
  <c r="E777" i="2"/>
  <c r="E517" i="2"/>
  <c r="E573" i="2"/>
  <c r="E854" i="2"/>
  <c r="E693" i="2"/>
  <c r="E565" i="2"/>
  <c r="E663" i="2"/>
  <c r="E64" i="2"/>
  <c r="E146" i="2"/>
  <c r="E1003" i="2"/>
  <c r="E666" i="2"/>
  <c r="E974" i="2"/>
  <c r="E862" i="2"/>
  <c r="E917" i="2"/>
  <c r="E28" i="2"/>
  <c r="E101" i="2"/>
  <c r="E287" i="2"/>
  <c r="E460" i="2"/>
  <c r="E90" i="2"/>
  <c r="E142" i="2"/>
  <c r="E356" i="2"/>
  <c r="E882" i="2"/>
  <c r="E352" i="2"/>
  <c r="E405" i="2"/>
  <c r="E197" i="2"/>
  <c r="E659" i="2"/>
  <c r="E327" i="2"/>
  <c r="E465" i="2"/>
  <c r="E399" i="2"/>
  <c r="E894" i="2"/>
  <c r="E652" i="2"/>
  <c r="E126" i="2"/>
  <c r="E223" i="2"/>
  <c r="E953" i="2"/>
  <c r="E53" i="2"/>
  <c r="E138" i="2"/>
  <c r="E396" i="2"/>
  <c r="E428" i="2"/>
  <c r="E870" i="2"/>
  <c r="E924" i="2"/>
  <c r="E160" i="2"/>
  <c r="E355" i="2"/>
  <c r="E161" i="2"/>
  <c r="E43" i="2"/>
  <c r="E810" i="2"/>
  <c r="E759" i="2"/>
  <c r="E684" i="2"/>
  <c r="E383" i="2"/>
  <c r="E775" i="2"/>
  <c r="E443" i="2"/>
  <c r="E1132" i="2"/>
  <c r="E780" i="2"/>
  <c r="E91" i="2"/>
  <c r="E672" i="2"/>
  <c r="E938" i="2"/>
  <c r="E746" i="2"/>
  <c r="E47" i="2"/>
  <c r="E594" i="2"/>
  <c r="E1063" i="2"/>
  <c r="E909" i="2"/>
  <c r="E357" i="2"/>
  <c r="E742" i="2"/>
  <c r="E515" i="2"/>
  <c r="E1020" i="2"/>
  <c r="E81" i="2"/>
  <c r="E514" i="2"/>
  <c r="E124" i="2"/>
  <c r="E1047" i="2"/>
  <c r="E726" i="2"/>
  <c r="E703" i="2"/>
  <c r="E827" i="2"/>
  <c r="E784" i="2"/>
  <c r="E311" i="2"/>
  <c r="E106" i="2"/>
  <c r="E649" i="2"/>
  <c r="E402" i="2"/>
  <c r="E365" i="2"/>
  <c r="E244" i="2"/>
  <c r="E298" i="2"/>
  <c r="E664" i="2"/>
  <c r="E348" i="2"/>
  <c r="E815" i="2"/>
  <c r="E571" i="2"/>
  <c r="E977" i="2"/>
  <c r="E637" i="2"/>
  <c r="E821" i="2"/>
  <c r="E401" i="2"/>
  <c r="E447" i="2"/>
  <c r="E241" i="2"/>
  <c r="E440" i="2"/>
  <c r="E294" i="2"/>
  <c r="E285" i="2"/>
  <c r="E736" i="2"/>
  <c r="E971" i="2"/>
  <c r="E1188" i="2"/>
  <c r="E823" i="2"/>
  <c r="E833" i="2"/>
  <c r="E317" i="2"/>
  <c r="E182" i="2"/>
  <c r="E313" i="2"/>
  <c r="E417" i="2"/>
  <c r="E474" i="2"/>
  <c r="E343" i="2"/>
  <c r="E493" i="2"/>
  <c r="E80" i="2"/>
  <c r="E382" i="2"/>
  <c r="E218" i="2"/>
  <c r="E188" i="2"/>
  <c r="E524" i="2"/>
  <c r="E544" i="2"/>
  <c r="E269" i="2"/>
  <c r="E49" i="2"/>
  <c r="E1205" i="2"/>
  <c r="E657" i="2"/>
  <c r="E884" i="2"/>
  <c r="E439" i="2"/>
  <c r="E921" i="2"/>
  <c r="E1035" i="2"/>
  <c r="E860" i="2"/>
  <c r="E1103" i="2"/>
  <c r="E708" i="2"/>
  <c r="E330" i="2"/>
  <c r="E1231" i="2"/>
  <c r="E989" i="2"/>
  <c r="E242" i="2"/>
  <c r="E359" i="2"/>
  <c r="E874" i="2"/>
  <c r="E143" i="2"/>
  <c r="E1172" i="2"/>
  <c r="E1074" i="2"/>
  <c r="E1127" i="2"/>
  <c r="E1100" i="2"/>
  <c r="E1152" i="2"/>
  <c r="E1015" i="2"/>
  <c r="E232" i="2"/>
  <c r="E945" i="2"/>
  <c r="E516" i="2"/>
  <c r="E634" i="2"/>
  <c r="E1061" i="2"/>
  <c r="E985" i="2"/>
  <c r="E639" i="2"/>
  <c r="E617" i="2"/>
  <c r="E253" i="2"/>
  <c r="E414" i="2"/>
  <c r="E168" i="2"/>
  <c r="E441" i="2"/>
  <c r="E615" i="2"/>
  <c r="E464" i="2"/>
  <c r="E929" i="2"/>
  <c r="E766" i="2"/>
  <c r="E1070" i="2"/>
  <c r="E304" i="2"/>
  <c r="E875" i="2"/>
  <c r="E762" i="2"/>
  <c r="E941" i="2"/>
  <c r="E964" i="2"/>
  <c r="E259" i="2"/>
  <c r="E521" i="2"/>
  <c r="E677" i="2"/>
  <c r="E947" i="2"/>
  <c r="E505" i="2"/>
  <c r="E173" i="2"/>
  <c r="E263" i="2"/>
  <c r="E653" i="2"/>
  <c r="E997" i="2"/>
  <c r="E491" i="2"/>
  <c r="E1130" i="2"/>
  <c r="E523" i="2"/>
  <c r="E1057" i="2"/>
  <c r="E229" i="2"/>
  <c r="E520" i="2"/>
  <c r="E32" i="2"/>
  <c r="E248" i="2"/>
  <c r="E83" i="2"/>
  <c r="E300" i="2"/>
  <c r="E296" i="2"/>
  <c r="E770" i="2"/>
  <c r="E538" i="2"/>
  <c r="E756" i="2"/>
  <c r="E758" i="2"/>
  <c r="E1080" i="2"/>
  <c r="E1160" i="2"/>
  <c r="E1087" i="2"/>
  <c r="E1098" i="2"/>
  <c r="E992" i="2"/>
  <c r="E886" i="2"/>
  <c r="E1023" i="2"/>
  <c r="E338" i="2"/>
  <c r="E748" i="2"/>
  <c r="E512" i="2"/>
  <c r="E291" i="2"/>
  <c r="E1147" i="2"/>
  <c r="E1126" i="2"/>
  <c r="E667" i="2"/>
  <c r="E1124" i="2"/>
  <c r="E1136" i="2"/>
  <c r="E788" i="2"/>
  <c r="E1096" i="2"/>
  <c r="E453" i="2"/>
  <c r="E702" i="2"/>
  <c r="E578" i="2"/>
  <c r="E806" i="2"/>
  <c r="E602" i="2"/>
  <c r="E774" i="2"/>
  <c r="E549" i="2"/>
  <c r="E959" i="2"/>
  <c r="E290" i="2"/>
  <c r="E1009" i="2"/>
  <c r="E1058" i="2"/>
  <c r="E718" i="2"/>
  <c r="E1052" i="2"/>
  <c r="E1135" i="2"/>
  <c r="E1115" i="2"/>
  <c r="E1076" i="2"/>
  <c r="E1083" i="2"/>
  <c r="E557" i="2"/>
  <c r="E621" i="2"/>
  <c r="E1166" i="2"/>
  <c r="E1164" i="2"/>
  <c r="E1106" i="2"/>
  <c r="E1034" i="2"/>
  <c r="E883" i="2"/>
  <c r="E956" i="2"/>
  <c r="E610" i="2"/>
  <c r="E908" i="2"/>
  <c r="E881" i="2"/>
  <c r="E809" i="2"/>
  <c r="E978" i="2"/>
  <c r="E928" i="2"/>
  <c r="E855" i="2"/>
  <c r="E1099" i="2"/>
  <c r="E1084" i="2"/>
  <c r="E1157" i="2"/>
  <c r="E963" i="2"/>
  <c r="E739" i="2"/>
  <c r="E1053" i="2"/>
  <c r="E1168" i="2"/>
  <c r="E973" i="2"/>
  <c r="E1029" i="2"/>
  <c r="E970" i="2"/>
  <c r="E998" i="2"/>
  <c r="E1088" i="2"/>
  <c r="E1008" i="2"/>
  <c r="E333" i="2"/>
  <c r="E933" i="2"/>
  <c r="E801" i="2"/>
  <c r="E539" i="2"/>
  <c r="E776" i="2"/>
  <c r="E853" i="2"/>
  <c r="E170" i="2"/>
  <c r="E798" i="2"/>
  <c r="E166" i="2"/>
  <c r="E1022" i="2"/>
  <c r="E577" i="2"/>
  <c r="E375" i="2"/>
  <c r="E976" i="2"/>
  <c r="E939" i="2"/>
  <c r="E601" i="2"/>
  <c r="E754" i="2"/>
  <c r="E954" i="2"/>
  <c r="E127" i="2"/>
  <c r="E504" i="2"/>
  <c r="E1176" i="2"/>
  <c r="E319" i="2"/>
  <c r="E397" i="2"/>
  <c r="E747" i="2"/>
  <c r="E1062" i="2"/>
  <c r="E1004" i="2"/>
  <c r="E1194" i="2"/>
  <c r="E1056" i="2"/>
  <c r="E922" i="2"/>
  <c r="E1067" i="2"/>
  <c r="E551" i="2"/>
  <c r="E662" i="2"/>
  <c r="E1161" i="2"/>
  <c r="E1185" i="2"/>
  <c r="E800" i="2"/>
  <c r="E674" i="2"/>
  <c r="E590" i="2"/>
  <c r="E1021" i="2"/>
  <c r="E530" i="2"/>
  <c r="E566" i="2"/>
  <c r="E640" i="2"/>
  <c r="E277" i="2"/>
  <c r="E490" i="2"/>
  <c r="E1149" i="2"/>
  <c r="E499" i="2"/>
  <c r="E448" i="2"/>
  <c r="E753" i="2"/>
  <c r="E364" i="2"/>
  <c r="E803" i="2"/>
  <c r="E360" i="2"/>
  <c r="E354" i="2"/>
  <c r="E513" i="2"/>
  <c r="E1230" i="2"/>
  <c r="E898" i="2"/>
  <c r="E361" i="2"/>
  <c r="E1198" i="2"/>
  <c r="E919" i="2"/>
  <c r="E879" i="2"/>
  <c r="E1129" i="2"/>
  <c r="E655" i="2"/>
  <c r="E760" i="2"/>
  <c r="E859" i="2"/>
  <c r="E1229" i="2"/>
  <c r="E721" i="2"/>
  <c r="E1163" i="2"/>
  <c r="E593" i="2"/>
  <c r="E452" i="2"/>
  <c r="E889" i="2"/>
  <c r="E1050" i="2"/>
  <c r="E1151" i="2"/>
  <c r="E579" i="2"/>
  <c r="E1137" i="2"/>
  <c r="E1116" i="2"/>
  <c r="E1025" i="2"/>
  <c r="E1189" i="2"/>
  <c r="E407" i="2"/>
  <c r="E1027" i="2"/>
  <c r="E1197" i="2"/>
  <c r="E738" i="2"/>
  <c r="E1026" i="2"/>
  <c r="E537" i="2"/>
  <c r="E1085" i="2"/>
  <c r="E391" i="2"/>
  <c r="E469" i="2"/>
  <c r="E532" i="2"/>
  <c r="E981" i="2"/>
  <c r="E1169" i="2"/>
  <c r="E715" i="2"/>
  <c r="E1037" i="2"/>
  <c r="E1138" i="2"/>
  <c r="E694" i="2"/>
  <c r="E444" i="2"/>
  <c r="E1121" i="2"/>
  <c r="E1045" i="2"/>
  <c r="E1143" i="2"/>
  <c r="E203" i="2"/>
  <c r="E920" i="2"/>
  <c r="E903" i="2"/>
  <c r="E620" i="2"/>
  <c r="E984" i="2"/>
  <c r="E1048" i="2"/>
  <c r="E910" i="2"/>
  <c r="E1193" i="2"/>
  <c r="E1055" i="2"/>
  <c r="E899" i="2"/>
  <c r="E836" i="2"/>
  <c r="E951" i="2"/>
  <c r="E1140" i="2"/>
  <c r="E1228" i="2"/>
  <c r="E302" i="2"/>
  <c r="E626" i="2"/>
  <c r="E993" i="2"/>
  <c r="E422" i="2"/>
  <c r="E413" i="2"/>
  <c r="E724" i="2"/>
  <c r="E457" i="2"/>
  <c r="E834" i="2"/>
  <c r="E1141" i="2"/>
  <c r="E289" i="2"/>
  <c r="E545" i="2"/>
  <c r="E369" i="2"/>
  <c r="E103" i="2"/>
  <c r="E129" i="2"/>
  <c r="E605" i="2"/>
  <c r="E238" i="2"/>
  <c r="E201" i="2"/>
  <c r="E150" i="2"/>
  <c r="E752" i="2"/>
  <c r="E1005" i="2"/>
  <c r="E735" i="2"/>
  <c r="E316" i="2"/>
  <c r="E292" i="2"/>
  <c r="E476" i="2"/>
  <c r="E1145" i="2"/>
  <c r="E123" i="2"/>
  <c r="E395" i="2"/>
  <c r="E572" i="2"/>
  <c r="E78" i="2"/>
  <c r="E112" i="2"/>
  <c r="E220" i="2"/>
  <c r="E148" i="2"/>
  <c r="E9" i="2"/>
  <c r="E18" i="2"/>
  <c r="E642" i="2"/>
  <c r="E59" i="2"/>
  <c r="E30" i="2"/>
  <c r="E240" i="2"/>
  <c r="E1227" i="2"/>
  <c r="E26" i="2"/>
  <c r="E701" i="2"/>
  <c r="E643" i="2"/>
  <c r="E1089" i="2"/>
  <c r="E1044" i="2"/>
  <c r="E1226" i="2"/>
  <c r="E773" i="2"/>
  <c r="E393" i="2"/>
  <c r="E830" i="2"/>
  <c r="E960" i="2"/>
  <c r="E162" i="2"/>
  <c r="E650" i="2"/>
  <c r="E1043" i="2"/>
  <c r="E125" i="2"/>
  <c r="E871" i="2"/>
  <c r="E709" i="2"/>
  <c r="E629" i="2"/>
  <c r="E370" i="2"/>
  <c r="E40" i="2"/>
  <c r="E477" i="2"/>
  <c r="E104" i="2"/>
  <c r="E115" i="2"/>
  <c r="E21" i="2"/>
  <c r="E913" i="2"/>
  <c r="E105" i="2"/>
  <c r="E82" i="2"/>
  <c r="E157" i="2"/>
  <c r="E68" i="2"/>
  <c r="E1060" i="2"/>
  <c r="E943" i="2"/>
  <c r="E805" i="2"/>
  <c r="E48" i="2"/>
  <c r="E1144" i="2"/>
  <c r="E592" i="2"/>
  <c r="E876" i="2"/>
  <c r="E897" i="2"/>
  <c r="E797" i="2"/>
  <c r="E679" i="2"/>
  <c r="E227" i="2"/>
  <c r="E813" i="2"/>
  <c r="E1054" i="2"/>
  <c r="E583" i="2"/>
  <c r="E867" i="2"/>
  <c r="E900" i="2"/>
  <c r="E799" i="2"/>
  <c r="E70" i="2"/>
  <c r="E37" i="2"/>
  <c r="E52" i="2"/>
  <c r="E234" i="2"/>
  <c r="E342" i="2"/>
  <c r="E1118" i="2"/>
  <c r="E927" i="2"/>
  <c r="E891" i="2"/>
  <c r="E433" i="2"/>
  <c r="E483" i="2"/>
  <c r="E332" i="2"/>
  <c r="E247" i="2"/>
  <c r="E588" i="2"/>
  <c r="E690" i="2"/>
  <c r="E217" i="2"/>
  <c r="E119" i="2"/>
  <c r="E88" i="2"/>
  <c r="E79" i="2"/>
  <c r="E616" i="2"/>
  <c r="E1162" i="2"/>
  <c r="E431" i="2"/>
  <c r="E207" i="2"/>
  <c r="E712" i="2"/>
  <c r="E243" i="2"/>
  <c r="E446" i="2"/>
  <c r="E424" i="2"/>
  <c r="E279" i="2"/>
  <c r="E398" i="2"/>
  <c r="E790" i="2"/>
  <c r="E331" i="2"/>
  <c r="E116" i="2"/>
  <c r="E141" i="2"/>
  <c r="E817" i="2"/>
  <c r="E950" i="2"/>
  <c r="E856" i="2"/>
  <c r="E635" i="2"/>
  <c r="E670" i="2"/>
  <c r="E380" i="2"/>
  <c r="E471" i="2"/>
  <c r="E467" i="2"/>
  <c r="E472" i="2"/>
  <c r="E525" i="2"/>
  <c r="E473" i="2"/>
  <c r="E231" i="2"/>
  <c r="E322" i="2"/>
  <c r="E66" i="2"/>
  <c r="E769" i="2"/>
  <c r="E45" i="2"/>
  <c r="E73" i="2"/>
  <c r="E698" i="2"/>
  <c r="E967" i="2"/>
  <c r="E691" i="2"/>
  <c r="E488" i="2"/>
  <c r="E130" i="2"/>
  <c r="E819" i="2"/>
  <c r="E1192" i="2"/>
  <c r="E54" i="2"/>
  <c r="E171" i="2"/>
  <c r="E282" i="2"/>
  <c r="E445" i="2"/>
  <c r="E697" i="2"/>
  <c r="E475" i="2"/>
  <c r="E334" i="2"/>
  <c r="E274" i="2"/>
  <c r="E99" i="2"/>
  <c r="E425" i="2"/>
  <c r="E625" i="2"/>
  <c r="E427" i="2"/>
  <c r="E254" i="2"/>
  <c r="E486" i="2"/>
  <c r="E326" i="2"/>
  <c r="E406" i="2"/>
  <c r="E818" i="2"/>
  <c r="E1174" i="2"/>
  <c r="E1007" i="2"/>
  <c r="E946" i="2"/>
  <c r="E1131" i="2"/>
  <c r="E1225" i="2"/>
  <c r="E949" i="2"/>
  <c r="E987" i="2"/>
  <c r="E892" i="2"/>
  <c r="E1181" i="2"/>
  <c r="E1154" i="2"/>
  <c r="E177" i="2"/>
  <c r="E552" i="2"/>
  <c r="E107" i="2"/>
  <c r="E857" i="2"/>
  <c r="E438" i="2"/>
  <c r="E795" i="2"/>
  <c r="E555" i="2"/>
  <c r="E719" i="2"/>
  <c r="E980" i="2"/>
  <c r="E1186" i="2"/>
  <c r="E902" i="2"/>
  <c r="E408" i="2"/>
  <c r="E852" i="2"/>
  <c r="E547" i="2"/>
  <c r="E432" i="2"/>
  <c r="E192" i="2"/>
  <c r="E308" i="2"/>
  <c r="E202" i="2"/>
  <c r="E216" i="2"/>
  <c r="E219" i="2"/>
  <c r="E519" i="2"/>
  <c r="E969" i="2"/>
  <c r="E877" i="2"/>
  <c r="E656" i="2"/>
  <c r="E717" i="2"/>
  <c r="E323" i="2"/>
  <c r="E861" i="2"/>
  <c r="E534" i="2"/>
  <c r="E916" i="2"/>
  <c r="E394" i="2"/>
  <c r="E226" i="2"/>
  <c r="E299" i="2"/>
  <c r="E318" i="2"/>
  <c r="E225" i="2"/>
  <c r="E912" i="2"/>
  <c r="E686" i="2"/>
  <c r="E838" i="2"/>
  <c r="E700" i="2"/>
  <c r="E1224" i="2"/>
  <c r="E456" i="2"/>
  <c r="E61" i="2"/>
  <c r="E1179" i="2"/>
  <c r="E508" i="2"/>
  <c r="E415" i="2"/>
  <c r="E783" i="2"/>
  <c r="E611" i="2"/>
  <c r="E866" i="2"/>
  <c r="E1031" i="2"/>
  <c r="E1086" i="2"/>
  <c r="E944" i="2"/>
  <c r="E1000" i="2"/>
  <c r="E1038" i="2"/>
  <c r="E707" i="2"/>
  <c r="E1011" i="2"/>
  <c r="E1114" i="2"/>
  <c r="E1180" i="2"/>
  <c r="E1079" i="2"/>
  <c r="E1108" i="2"/>
  <c r="E1125" i="2"/>
  <c r="E1078" i="2"/>
  <c r="E1095" i="2"/>
  <c r="E957" i="2"/>
  <c r="E888" i="2"/>
  <c r="E1042" i="2"/>
  <c r="E1017" i="2"/>
  <c r="E559" i="2"/>
  <c r="E1039" i="2"/>
  <c r="E1102" i="2"/>
  <c r="E1097" i="2"/>
  <c r="E791" i="2"/>
  <c r="E925" i="2"/>
  <c r="E787" i="2"/>
  <c r="E887" i="2"/>
  <c r="E1073" i="2"/>
  <c r="E567" i="2"/>
  <c r="E288" i="2"/>
  <c r="E905" i="2"/>
  <c r="E600" i="2"/>
  <c r="E804" i="2"/>
  <c r="E1183" i="2"/>
  <c r="E826" i="2"/>
  <c r="E961" i="2"/>
  <c r="E911" i="2"/>
  <c r="E527" i="2"/>
  <c r="E1016" i="2"/>
  <c r="E1010" i="2"/>
  <c r="E1018" i="2"/>
  <c r="E455" i="2"/>
  <c r="E906" i="2"/>
  <c r="E955" i="2"/>
  <c r="E494" i="2"/>
  <c r="E92" i="2"/>
  <c r="E286" i="2"/>
  <c r="E633" i="2"/>
  <c r="E1036" i="2"/>
  <c r="E757" i="2"/>
  <c r="E85" i="2"/>
  <c r="E1159" i="2"/>
  <c r="E378" i="2"/>
  <c r="E550" i="2"/>
  <c r="E904" i="2"/>
  <c r="E489" i="2"/>
  <c r="E741" i="2"/>
  <c r="E1068" i="2"/>
  <c r="E297" i="2"/>
  <c r="E1195" i="2"/>
  <c r="E868" i="2"/>
  <c r="E528" i="2"/>
  <c r="E1001" i="2"/>
  <c r="E210" i="2"/>
  <c r="E628" i="2"/>
  <c r="E932" i="2"/>
  <c r="E713" i="2"/>
  <c r="E29" i="2"/>
  <c r="E93" i="2"/>
  <c r="E482" i="2"/>
  <c r="E553" i="2"/>
  <c r="E837" i="2"/>
  <c r="E665" i="2"/>
  <c r="E935" i="2"/>
  <c r="E1223" i="2"/>
  <c r="E1012" i="2"/>
  <c r="E864" i="2"/>
  <c r="E1041" i="2"/>
  <c r="E765" i="2"/>
  <c r="E84" i="2"/>
  <c r="E410" i="2"/>
  <c r="E609" i="2"/>
  <c r="E136" i="2"/>
  <c r="E580" i="2"/>
  <c r="E930" i="2"/>
  <c r="E385" i="2"/>
  <c r="E1123" i="2"/>
  <c r="E275" i="2"/>
  <c r="E132" i="2"/>
  <c r="E100" i="2"/>
  <c r="E67" i="2"/>
  <c r="E1092" i="2"/>
  <c r="E372" i="2"/>
  <c r="E175" i="2"/>
  <c r="E1222" i="2"/>
  <c r="E233" i="2"/>
  <c r="E5" i="2"/>
  <c r="E114" i="2"/>
  <c r="E1049" i="2"/>
  <c r="E87" i="2"/>
  <c r="E280" i="2"/>
  <c r="E36" i="2"/>
  <c r="E366" i="2"/>
  <c r="E113" i="2"/>
  <c r="E58" i="2"/>
  <c r="E531" i="2"/>
  <c r="E55" i="2"/>
  <c r="E144" i="2"/>
  <c r="E42" i="2"/>
  <c r="E10" i="2"/>
  <c r="E442" i="2"/>
  <c r="E306" i="2"/>
  <c r="E454" i="2"/>
  <c r="E41" i="2"/>
  <c r="E622" i="2"/>
  <c r="E165" i="2"/>
  <c r="E13" i="2"/>
  <c r="E996" i="2"/>
  <c r="E683" i="2"/>
  <c r="E251" i="2"/>
  <c r="E1221" i="2"/>
  <c r="E1220" i="2"/>
  <c r="E1219" i="2"/>
  <c r="E1218" i="2"/>
  <c r="E535" i="2"/>
  <c r="E4" i="2"/>
  <c r="E1217" i="2"/>
  <c r="E1216" i="2"/>
  <c r="E878" i="2"/>
  <c r="E613" i="2"/>
  <c r="E595" i="2"/>
  <c r="E245" i="2"/>
  <c r="E224" i="2"/>
  <c r="E74" i="2"/>
  <c r="E1122" i="2"/>
  <c r="E230" i="2"/>
  <c r="E271" i="2"/>
  <c r="E1215" i="2"/>
  <c r="E307" i="2"/>
  <c r="E56" i="2"/>
  <c r="E200" i="2"/>
  <c r="E135" i="2"/>
  <c r="E548" i="2"/>
  <c r="E75" i="2"/>
  <c r="E108" i="2"/>
  <c r="E250" i="2"/>
  <c r="E416" i="2"/>
  <c r="E1214" i="2"/>
  <c r="E847" i="2"/>
  <c r="E97" i="2"/>
  <c r="E554" i="2"/>
  <c r="E1155" i="2"/>
  <c r="E844" i="2"/>
  <c r="E260" i="2"/>
  <c r="E842" i="2"/>
  <c r="E390" i="2"/>
  <c r="E172" i="2"/>
  <c r="E581" i="2"/>
  <c r="E63" i="2"/>
  <c r="E1213" i="2"/>
  <c r="E347" i="2"/>
  <c r="E585" i="2"/>
  <c r="E986" i="2"/>
  <c r="E575" i="2"/>
  <c r="E651" i="2"/>
  <c r="E451" i="2"/>
  <c r="E195" i="2"/>
  <c r="E1212" i="2"/>
  <c r="E23" i="2"/>
  <c r="E1211" i="2"/>
  <c r="E437" i="2"/>
  <c r="E131" i="2"/>
  <c r="E176" i="2"/>
  <c r="E699" i="2"/>
  <c r="E893" i="2"/>
  <c r="E196" i="2"/>
  <c r="E314" i="2"/>
  <c r="E194" i="2"/>
  <c r="E1199" i="2"/>
  <c r="E1024" i="2"/>
  <c r="E57" i="2"/>
  <c r="E183" i="2"/>
  <c r="E563" i="2"/>
  <c r="E481" i="2"/>
  <c r="E695" i="2"/>
  <c r="E222" i="2"/>
  <c r="E273" i="2"/>
  <c r="E186" i="2"/>
  <c r="E301" i="2"/>
  <c r="E591" i="2"/>
  <c r="E346" i="2"/>
  <c r="E387" i="2"/>
  <c r="E641" i="2"/>
  <c r="E403" i="2"/>
  <c r="E94" i="2"/>
  <c r="E873" i="2"/>
  <c r="E618" i="2"/>
  <c r="E211" i="2"/>
  <c r="E109" i="2"/>
  <c r="E149" i="2"/>
  <c r="E1201" i="2"/>
  <c r="E614" i="2"/>
  <c r="E167" i="2"/>
  <c r="E121" i="2"/>
  <c r="E1069" i="2"/>
  <c r="E822" i="2"/>
  <c r="E828" i="2"/>
  <c r="E1210" i="2"/>
  <c r="E1196" i="2"/>
  <c r="E151" i="2"/>
  <c r="E763" i="2"/>
  <c r="E139" i="2"/>
  <c r="E373" i="2"/>
  <c r="E570" i="2"/>
  <c r="E731" i="2"/>
  <c r="E1209" i="2"/>
  <c r="E205" i="2"/>
  <c r="E189" i="2"/>
  <c r="E25" i="2"/>
  <c r="E676" i="2"/>
  <c r="E72" i="2"/>
  <c r="E648" i="2"/>
  <c r="E190" i="2"/>
  <c r="E680" i="2"/>
  <c r="E262" i="2"/>
  <c r="E20" i="2"/>
  <c r="E1158" i="2"/>
  <c r="E688" i="2"/>
  <c r="E1133" i="2"/>
  <c r="E1177" i="2"/>
  <c r="E1170" i="2"/>
  <c r="E1091" i="2"/>
  <c r="E17" i="2"/>
  <c r="E1109" i="2"/>
  <c r="E1030" i="2"/>
  <c r="E716" i="2"/>
  <c r="E496" i="2"/>
  <c r="E214" i="2"/>
  <c r="E154" i="2"/>
  <c r="E1146" i="2"/>
  <c r="E793" i="2"/>
  <c r="E995" i="2"/>
  <c r="E27" i="2"/>
  <c r="E33" i="2"/>
  <c r="E596" i="2"/>
  <c r="E608" i="2"/>
  <c r="E1107" i="2"/>
  <c r="E540" i="2"/>
  <c r="E134" i="2"/>
  <c r="E362" i="2"/>
  <c r="E507" i="2"/>
  <c r="E77" i="2"/>
  <c r="E62" i="2"/>
  <c r="E1208" i="2"/>
  <c r="E284" i="2"/>
  <c r="E228" i="2"/>
  <c r="E745" i="2"/>
  <c r="E546" i="2"/>
  <c r="E89" i="2"/>
  <c r="E329" i="2"/>
  <c r="E377" i="2"/>
  <c r="E46" i="2"/>
  <c r="E44" i="2"/>
  <c r="E86" i="2"/>
  <c r="E137" i="2"/>
  <c r="E612" i="2"/>
  <c r="E1110" i="2"/>
  <c r="E966" i="2"/>
  <c r="E272" i="2"/>
  <c r="E8" i="2"/>
  <c r="E22" i="2"/>
  <c r="E65" i="2"/>
  <c r="E24" i="2"/>
  <c r="E845" i="2"/>
  <c r="E831" i="2"/>
  <c r="E1203" i="2"/>
  <c r="E948" i="2"/>
  <c r="E1082" i="2"/>
  <c r="E1120" i="2"/>
  <c r="E654" i="2"/>
  <c r="E1142" i="2"/>
  <c r="E824" i="2"/>
  <c r="E706" i="2"/>
  <c r="E501" i="2"/>
  <c r="E786" i="2"/>
  <c r="E1156" i="2"/>
  <c r="E266" i="2"/>
  <c r="E122" i="2"/>
  <c r="E607" i="2"/>
  <c r="E603" i="2"/>
  <c r="E156" i="2"/>
  <c r="E479" i="2"/>
  <c r="E239" i="2"/>
  <c r="E111" i="2"/>
  <c r="E729" i="2"/>
  <c r="E145" i="2"/>
  <c r="E885" i="2"/>
  <c r="E732" i="2"/>
  <c r="E159" i="2"/>
  <c r="E814" i="2"/>
  <c r="E293" i="2"/>
  <c r="E153" i="2"/>
  <c r="E50" i="2"/>
  <c r="E140" i="2"/>
  <c r="E12" i="2"/>
  <c r="E60" i="2"/>
  <c r="E15" i="2"/>
  <c r="E31" i="2"/>
  <c r="E158" i="2"/>
  <c r="E19" i="2"/>
  <c r="E6" i="2"/>
  <c r="E198" i="2"/>
  <c r="E768" i="2"/>
  <c r="E118" i="2"/>
  <c r="E574" i="2"/>
  <c r="E449" i="2"/>
  <c r="E705" i="2"/>
  <c r="E744" i="2"/>
  <c r="E484" i="2"/>
  <c r="E704" i="2"/>
  <c r="E1040" i="2"/>
  <c r="E236" i="2"/>
  <c r="E1207" i="2"/>
  <c r="E1206" i="2"/>
  <c r="E1072" i="2"/>
  <c r="E761" i="2"/>
  <c r="E303" i="2"/>
  <c r="E281" i="2"/>
  <c r="E749" i="2"/>
  <c r="E740" i="2"/>
  <c r="E562" i="2"/>
  <c r="E174" i="2"/>
  <c r="E208" i="2"/>
  <c r="E133" i="2"/>
  <c r="E841" i="2"/>
  <c r="E429" i="2"/>
  <c r="E497" i="2"/>
  <c r="E350" i="2"/>
  <c r="E689" i="2"/>
  <c r="E835" i="2"/>
  <c r="E681" i="2"/>
  <c r="E246" i="2"/>
  <c r="E934" i="2"/>
  <c r="E339" i="2"/>
  <c r="E39" i="2"/>
  <c r="E812" i="2"/>
  <c r="E268" i="2"/>
  <c r="E213" i="2"/>
  <c r="E3" i="2"/>
  <c r="E1153" i="2"/>
  <c r="E96" i="2"/>
  <c r="E840" i="2"/>
  <c r="E110" i="2"/>
  <c r="E518" i="2"/>
  <c r="E14" i="2"/>
  <c r="E11" i="2"/>
  <c r="E7" i="2"/>
  <c r="H3" i="2"/>
  <c r="E2" i="2"/>
  <c r="E720" i="2"/>
  <c r="H2" i="2" s="1"/>
  <c r="I11" i="1"/>
  <c r="H11" i="1"/>
  <c r="I10" i="1"/>
  <c r="H10" i="1"/>
  <c r="I9" i="1"/>
  <c r="H9" i="1"/>
  <c r="I8" i="1"/>
  <c r="H8" i="1"/>
  <c r="I7" i="1"/>
  <c r="H7" i="1"/>
  <c r="I6" i="1"/>
  <c r="H6" i="1"/>
  <c r="H3" i="1"/>
  <c r="H2" i="1"/>
  <c r="H1" i="1"/>
  <c r="H1" i="2" l="1"/>
  <c r="I6" i="2"/>
  <c r="H9" i="2"/>
  <c r="E14" i="3"/>
  <c r="I9" i="2"/>
  <c r="H10" i="2"/>
  <c r="I10" i="2"/>
  <c r="H6" i="2"/>
  <c r="H11" i="2"/>
  <c r="I11" i="2"/>
  <c r="H7" i="2"/>
  <c r="I7" i="2"/>
  <c r="H8" i="2"/>
  <c r="I8" i="2"/>
  <c r="E52" i="4"/>
</calcChain>
</file>

<file path=xl/sharedStrings.xml><?xml version="1.0" encoding="utf-8"?>
<sst xmlns="http://schemas.openxmlformats.org/spreadsheetml/2006/main" count="24484" uniqueCount="24322">
  <si>
    <t>HTSNumber</t>
  </si>
  <si>
    <t>Description</t>
  </si>
  <si>
    <t>global_value</t>
  </si>
  <si>
    <t>combined_value</t>
  </si>
  <si>
    <t>percent_USMCA</t>
  </si>
  <si>
    <t>01022100</t>
  </si>
  <si>
    <t>Live purebred breeding cattle</t>
  </si>
  <si>
    <t>01022920</t>
  </si>
  <si>
    <t>Cows imported specially for dairy purposes</t>
  </si>
  <si>
    <t>Overall USMCA share of imports</t>
  </si>
  <si>
    <t>01022940</t>
  </si>
  <si>
    <t>Live cattle other than purebred or those imported for dairy purposes</t>
  </si>
  <si>
    <t>01023100</t>
  </si>
  <si>
    <t>Live purebred breeding buffalo</t>
  </si>
  <si>
    <t>% of lines</t>
  </si>
  <si>
    <t>% of import value</t>
  </si>
  <si>
    <t>01023900</t>
  </si>
  <si>
    <t>Live buffalo, other than purebred breeding animals</t>
  </si>
  <si>
    <t>Exactly 0% (no USMCA)</t>
  </si>
  <si>
    <t>01029000</t>
  </si>
  <si>
    <t>Live bovine animals, other than cattle and buffalo</t>
  </si>
  <si>
    <t>0–25%</t>
  </si>
  <si>
    <t>01039100</t>
  </si>
  <si>
    <t>Live swine, other than purebred breeding swine, weighing less than 50 kg each</t>
  </si>
  <si>
    <t>25–50%</t>
  </si>
  <si>
    <t>01039200</t>
  </si>
  <si>
    <t>Live swine, other than purebred breeding swine, weighing 50 kg or more</t>
  </si>
  <si>
    <t>50–75%</t>
  </si>
  <si>
    <t>01051200</t>
  </si>
  <si>
    <t>Live turkeys weighing not more than over 185 g each</t>
  </si>
  <si>
    <t>75–&lt;100%</t>
  </si>
  <si>
    <t>01051300</t>
  </si>
  <si>
    <t>Live ducks, weighing not more than 185 g each</t>
  </si>
  <si>
    <t>Exactly 100% (USMCA only)</t>
  </si>
  <si>
    <t>01051400</t>
  </si>
  <si>
    <t>Live geese, weighing not more than 185 g each</t>
  </si>
  <si>
    <t>01059400</t>
  </si>
  <si>
    <t>Live Poultry;Chickens</t>
  </si>
  <si>
    <t>01061300</t>
  </si>
  <si>
    <t>Live camels and other camelids (Camelidae)</t>
  </si>
  <si>
    <t>01064100</t>
  </si>
  <si>
    <t>Bees</t>
  </si>
  <si>
    <t>02012030</t>
  </si>
  <si>
    <t>Bovine meat cuts (except high-qual. beef cuts), w/bone in, processed, fresh or chld., descr in add. US note 3 to Ch. 2</t>
  </si>
  <si>
    <t>02022010</t>
  </si>
  <si>
    <t>High-qual. beef cuts, w/bone in, processed, frozen, descr in add. US note 3 to Ch. 2</t>
  </si>
  <si>
    <t>02023006</t>
  </si>
  <si>
    <t>Bovine meat cuts, boneless, not processed, frozen, descr in gen. note 15 of the HTS</t>
  </si>
  <si>
    <t>02031210</t>
  </si>
  <si>
    <t>Fresh or chilled retail cuts of ham, shoulders and cuts thereof, with bone in</t>
  </si>
  <si>
    <t>02031290</t>
  </si>
  <si>
    <t>Fresh or chilled hams, shoulders and cuts thereof, with bone in, other than processed</t>
  </si>
  <si>
    <t>02050000</t>
  </si>
  <si>
    <t>Meat of horses, asses, mules or hinnies, fresh, chilled or frozen</t>
  </si>
  <si>
    <t>02068000</t>
  </si>
  <si>
    <t>Edible offal of sheep, goats, horses, asses, mules or hinnies, fresh or chilled</t>
  </si>
  <si>
    <t>02071100</t>
  </si>
  <si>
    <t>Chickens, not cut in pieces, fresh or chilled</t>
  </si>
  <si>
    <t>02071200</t>
  </si>
  <si>
    <t>Chickens, not cut in pieces, frozen</t>
  </si>
  <si>
    <t>02071300</t>
  </si>
  <si>
    <t>Cuts and offal of chickens, fresh or chilled</t>
  </si>
  <si>
    <t>02072400</t>
  </si>
  <si>
    <t>Turkeys, not cut in pieces, fresh or chilled</t>
  </si>
  <si>
    <t>02072540</t>
  </si>
  <si>
    <t>Turkeys, not cut in pieces, valued 88 cents or more per kg, frozen</t>
  </si>
  <si>
    <t>02072600</t>
  </si>
  <si>
    <t>Cuts and offal of turkeys, fresh or chilled</t>
  </si>
  <si>
    <t>02074200</t>
  </si>
  <si>
    <t>Ducks, not cut in pieces, frozen</t>
  </si>
  <si>
    <t>02074400</t>
  </si>
  <si>
    <t>Cuts and offal, other than fatty livers, of ducks, fresh or chilled</t>
  </si>
  <si>
    <t>02074500</t>
  </si>
  <si>
    <t>Cuts and offal of ducks, frozen</t>
  </si>
  <si>
    <t>02099000</t>
  </si>
  <si>
    <t>Poultry fat, not rendered or otherwise extracted, fresh, chilled, frozen, salted, in brine, dried or smoked</t>
  </si>
  <si>
    <t>02109100</t>
  </si>
  <si>
    <t>Meat and edible offal of primates, salted, in brine, dried or smoked; edible flours and meals thereof</t>
  </si>
  <si>
    <t>03024611</t>
  </si>
  <si>
    <t>Cobia, excl. fillets, livers and roes, fresh or chilled, scaled, in immediate containers weighing with their contents 6.8 kg or less</t>
  </si>
  <si>
    <t>03025550</t>
  </si>
  <si>
    <t>Alaska pollack excl. fillets, livers &amp; roes, fresh or chilled, not scaled, or scaled in immediate containers over 6.8 kg</t>
  </si>
  <si>
    <t>03028200</t>
  </si>
  <si>
    <t>Rays &amp; skates, excl. fillets, livers &amp; roes, fresh or chilled, not scaled, or scaled in immediate containers over 6.8 kg</t>
  </si>
  <si>
    <t>03049600</t>
  </si>
  <si>
    <t>Dogfish and other sharks, frozen, NESOI</t>
  </si>
  <si>
    <t>03049700</t>
  </si>
  <si>
    <t>Ray and skates, frozen, NESOI</t>
  </si>
  <si>
    <t>03081100</t>
  </si>
  <si>
    <t>Sea cucumbers, live, fresh or chilled</t>
  </si>
  <si>
    <t>03099010</t>
  </si>
  <si>
    <t>Crustacean flours, meals and pellets, frozen</t>
  </si>
  <si>
    <t>04039045</t>
  </si>
  <si>
    <t>Sour cream, dried, n/o 6% by wt. butterfat, not subject to gen nte 15 or add. US note 12 to Ch. 4</t>
  </si>
  <si>
    <t>04062033</t>
  </si>
  <si>
    <t>Cheddar cheese, grated or powdered, not subject to gen. note 15 or add. US note 18 to Ch. 4</t>
  </si>
  <si>
    <t>05071000</t>
  </si>
  <si>
    <t>Ivory, ivory powder and waste</t>
  </si>
  <si>
    <t>06012010</t>
  </si>
  <si>
    <t>Hyacinth bulbs, without soil attached, in growth or in flower</t>
  </si>
  <si>
    <t>07051920</t>
  </si>
  <si>
    <t>Lettuce, other than head lettuce, fresh or chilled, if entered June 1 to October 31, inclusive, in any year</t>
  </si>
  <si>
    <t>07051940</t>
  </si>
  <si>
    <t>Lettuce, other than head lettuce, fresh or chilled, if entered Nov. 1 through May 30, inclusive, in any year</t>
  </si>
  <si>
    <t>07061040</t>
  </si>
  <si>
    <t>Turnips, fresh or chilled</t>
  </si>
  <si>
    <t>07082010</t>
  </si>
  <si>
    <t>Lima beans, fresh or chilled, shelled or unshelled, if entered November 1 through the following May 31, inclusive</t>
  </si>
  <si>
    <t>07095500</t>
  </si>
  <si>
    <t>Matsutake mushrooms, fresh or chilled</t>
  </si>
  <si>
    <t>08071960</t>
  </si>
  <si>
    <t>Ogen and Galia melons, fresh, if entered during the period from June 1 through November 30, inclusive</t>
  </si>
  <si>
    <t>10083000</t>
  </si>
  <si>
    <t>Canary seed</t>
  </si>
  <si>
    <t>16023900</t>
  </si>
  <si>
    <t>Prepared or preserved meat or meat offal of ducks, geese or guineas, nesoi</t>
  </si>
  <si>
    <t>16024220</t>
  </si>
  <si>
    <t>Pork shoulders and cuts thereof, boned and cooked and packed in airtight containers</t>
  </si>
  <si>
    <t>17022022</t>
  </si>
  <si>
    <t>Maple syrup, blended, described in add. US note 4 to Ch.17: subject to gen. note 15 of the HTS</t>
  </si>
  <si>
    <t>17022024</t>
  </si>
  <si>
    <t>Maple syrup, blended, described in add. US note 4 to Ch.17: subject to add. US note 9 to Ch.17</t>
  </si>
  <si>
    <t>18062094</t>
  </si>
  <si>
    <t>Blended syrups w/chocolate or cocoa, o/2kg but n/o 4.5 kg, n/o 65% sugar, descr in Ch 17 US note 4, not subj. to Cha7 US note 9, not GN15</t>
  </si>
  <si>
    <t>18063270</t>
  </si>
  <si>
    <t>Cocoa preps, (dairy prod. of Ch4 US note 1), less than 21% milk solids, not filled, in blocks/slabs/bars, 2 kg or less, not Ch.4 US nte 10</t>
  </si>
  <si>
    <t>18069005</t>
  </si>
  <si>
    <t>Cocoa preps, (dairy prod. descr. in add US note 1 to Ch.4), not in blocks, slabs or bars, subj. to add. US note 10 to Ch 4, not GN15</t>
  </si>
  <si>
    <t>19011054</t>
  </si>
  <si>
    <t>Preps suitable for young children, containing &gt;10% milk solids by weight, described in additional US note 10 to chapter 4</t>
  </si>
  <si>
    <t>19012030</t>
  </si>
  <si>
    <t>Mixes for bakers wares, o/25% bf, not retail, descr in add US note 1 to Ch. 19: subj. to add. US nte 3 to Ch.19, not GN15</t>
  </si>
  <si>
    <t>19012045</t>
  </si>
  <si>
    <t>Mixes for bakers wares (dairy prod. of Ch4 US note 1), n/o 25% bf, not retail, subj. to add. US nte 10 to Ch.4, not GN15</t>
  </si>
  <si>
    <t>21069018</t>
  </si>
  <si>
    <t>Compound alcoholic preparations of a kind used for the manufacture of beverages, containing over 50% of alcohol by weight</t>
  </si>
  <si>
    <t>22089055</t>
  </si>
  <si>
    <t>Tequila, in containers each holding over 4 liters</t>
  </si>
  <si>
    <t>24011065</t>
  </si>
  <si>
    <t>Tobacco, not stemmed or stripped, not or not over 35% wrapper tobacco, flue-cured burley, etc., other nesoi</t>
  </si>
  <si>
    <t>24012035</t>
  </si>
  <si>
    <t>Tobacco, partly or wholly stemmed/stripped, n/threshed or similarly proc., not or n/over 35% wrapper, flue-cured burley etc, other nesoi</t>
  </si>
  <si>
    <t>24013070</t>
  </si>
  <si>
    <t>Tobacco refuse,  from other tobacco, for cigarettes, other nesoi</t>
  </si>
  <si>
    <t>26070000</t>
  </si>
  <si>
    <t>Lead ores and concentrates</t>
  </si>
  <si>
    <t>26190030</t>
  </si>
  <si>
    <t>Ferrous scale</t>
  </si>
  <si>
    <t>26202900</t>
  </si>
  <si>
    <t>Ash and residues (other than from the manufacture of iron or steel), containing mainly lead, nesoi</t>
  </si>
  <si>
    <t>26209100</t>
  </si>
  <si>
    <t>Ash and residues (other than from the manufacture of iron or steel), containing antimony, beryllium, cadmium, chromium or their mixtures</t>
  </si>
  <si>
    <t>27022000</t>
  </si>
  <si>
    <t>Lignite (excluding jet), agglomerated</t>
  </si>
  <si>
    <t>27160000</t>
  </si>
  <si>
    <t>Electrical energy</t>
  </si>
  <si>
    <t>28131000</t>
  </si>
  <si>
    <t>Carbon disulfide</t>
  </si>
  <si>
    <t>28139010</t>
  </si>
  <si>
    <t>Arsenic sulfides</t>
  </si>
  <si>
    <t>28352920</t>
  </si>
  <si>
    <t>Triammonium phosphate</t>
  </si>
  <si>
    <t>28419030</t>
  </si>
  <si>
    <t>Potassium stannate</t>
  </si>
  <si>
    <t>29026000</t>
  </si>
  <si>
    <t>Ethylbenzene</t>
  </si>
  <si>
    <t>29037301</t>
  </si>
  <si>
    <t>Dichlorofluoroethanes (HCFC-141, 141b)</t>
  </si>
  <si>
    <t>29039930</t>
  </si>
  <si>
    <t>Pesticides derived from halogenated derivatives of aromatic hydrocarbons</t>
  </si>
  <si>
    <t>29163908</t>
  </si>
  <si>
    <t>4-Chloro-3-nitrobenzoic acid</t>
  </si>
  <si>
    <t>29180000</t>
  </si>
  <si>
    <t>SELECTED CARBOXYLIC ACIDS</t>
  </si>
  <si>
    <t>29329500</t>
  </si>
  <si>
    <t>Tetrahydrocannabinols (all isomers)</t>
  </si>
  <si>
    <t>35021900</t>
  </si>
  <si>
    <t>Egg albumin, other than dried</t>
  </si>
  <si>
    <t>35030020</t>
  </si>
  <si>
    <t>Inedible gelatin and animal glue valued under 88 cents per kg</t>
  </si>
  <si>
    <t>36069040</t>
  </si>
  <si>
    <t>Metaldehyde</t>
  </si>
  <si>
    <t>38255000</t>
  </si>
  <si>
    <t>Wastes of metal-pickling liquors, hydraulic fluids, brake fluids and anti-freeze fluids</t>
  </si>
  <si>
    <t>41015030</t>
  </si>
  <si>
    <t>Whole raw bovine hides and skins, of a weight over 16 kg, unit surface area n/o 2.6 sq m, pretanned but not further prepared</t>
  </si>
  <si>
    <t>41019040</t>
  </si>
  <si>
    <t>Raw bovine hides and skins (other than whole), vegetable pretanned but not further prepared</t>
  </si>
  <si>
    <t>41021020</t>
  </si>
  <si>
    <t>Raw skins of sheep or lamb (not excluded by note 1(c) to chapter 41), with wool on, vegetable pretanned but not further prepared</t>
  </si>
  <si>
    <t>41022100</t>
  </si>
  <si>
    <t>Raw skins of sheep or lambs, without wool on, pickled, other than those excluded by note 1(c) to chapter 41</t>
  </si>
  <si>
    <t>44014100</t>
  </si>
  <si>
    <t>Sawdust, not agglomerated</t>
  </si>
  <si>
    <t>44032501</t>
  </si>
  <si>
    <t>Other coniferous wood, except pine, fir and spruce, in the rough/roughly squared, greater than or equal to 15 cm, not treated with preservatives</t>
  </si>
  <si>
    <t>44039601</t>
  </si>
  <si>
    <t>Birch wood in the rough/roughly squared, the smallest dimension less than 15 cm, not treated with preservatives</t>
  </si>
  <si>
    <t>44069100</t>
  </si>
  <si>
    <t>Railway or tramway sleepers (cross-ties) of coniferous wood, impregnated</t>
  </si>
  <si>
    <t>47031900</t>
  </si>
  <si>
    <t>Chemical woodpulp, soda or sulfate, other than dissolving grades, of unbleached nonconiferous wood</t>
  </si>
  <si>
    <t>51012940</t>
  </si>
  <si>
    <t>Wool, excl. unimproved, finer than 46s, degreased, not further processed, not shorn, not carded or combed, not for special uses</t>
  </si>
  <si>
    <t>55099940</t>
  </si>
  <si>
    <t>Yarn (not sewing thread) of synthetic staple fibers nesoi, mixed mainly/solely w/artificial staple fibers, multiple, not for retail sale</t>
  </si>
  <si>
    <t>62034935</t>
  </si>
  <si>
    <t>Men's or boys' trousers, breeches and shorts, not knitted or crocheted, of artificial fibers, certified hand-loomed and folklore products</t>
  </si>
  <si>
    <t>62044420</t>
  </si>
  <si>
    <t>Women's or girls' dresses, not knitted or crocheted, of artificial fibers, nesoi, certified hand-loomed and folklore products</t>
  </si>
  <si>
    <t>62045210</t>
  </si>
  <si>
    <t>Women's or girls' skirts and divided skirts, not knitted or crocheted, of cotton, certified hand-loomed and folklore products</t>
  </si>
  <si>
    <t>62045310</t>
  </si>
  <si>
    <t>Women's or girls' skirts and divided skirts, not knitted or crocheted, of synthetic fibers, certified hand-loomed and folklore products</t>
  </si>
  <si>
    <t>62059005</t>
  </si>
  <si>
    <t>Men's or boys' shirts, not knitted or crocheted, of wool or fine animal hair, certified hand-loomed and folklore products</t>
  </si>
  <si>
    <t>72012000</t>
  </si>
  <si>
    <t>Nonalloy pig iron containing by weight more than 0.5 percent of phosphorus</t>
  </si>
  <si>
    <t>73053120</t>
  </si>
  <si>
    <t>Steel, long. welded, w/circ. cross sect &amp; ext. diam o/406.4mm, tapered pipes and tubes principally used as pts of illuminating arts.</t>
  </si>
  <si>
    <t>73062931</t>
  </si>
  <si>
    <t>Alloy steel, seamed (o/than welded stainless steel), w/ext. diam 406.4mm or less or o/than circ. x-sect, threaded/coupled, casing of kind us</t>
  </si>
  <si>
    <t>81121300</t>
  </si>
  <si>
    <t>Beryllium waste and scrap</t>
  </si>
  <si>
    <t>84011000</t>
  </si>
  <si>
    <t>Nuclear reactors</t>
  </si>
  <si>
    <t>84061010</t>
  </si>
  <si>
    <t>Steam turbines for marine propulsion</t>
  </si>
  <si>
    <t>84069030</t>
  </si>
  <si>
    <t>Parts of steam turbines, rotors, not further worked than cleaned or machined for removal of fins, etc., or certain other working</t>
  </si>
  <si>
    <t>84433940</t>
  </si>
  <si>
    <t>Photocopying apparatus, other than electrostatic, of the contact type</t>
  </si>
  <si>
    <t>85284925</t>
  </si>
  <si>
    <t>Non-high definition color video monitors, nonprojection type, w/CRT, video display diagonal not over 34.29 cm, not incorp. VCR or player</t>
  </si>
  <si>
    <t>85287212</t>
  </si>
  <si>
    <t>Non-high definition color television reception apparatus, nonprojection, w/CRT, video display diag. not ov 34.29 cm, incorp. a VCR or player</t>
  </si>
  <si>
    <t>85401110</t>
  </si>
  <si>
    <t>Cathode-ray television picture tubes incl. video monitor, color, non-high definition, non-projection, display  &gt; 35.56 cm</t>
  </si>
  <si>
    <t>85491240</t>
  </si>
  <si>
    <t>Waste/scrap of batteries/accumulators; spent batteries/accumulators (o/t lead-acid), cont. lead/cadmium/mercury, for the recovery of lead</t>
  </si>
  <si>
    <t>85491280</t>
  </si>
  <si>
    <t>Waste/scrap of batteries/accumulators; spent batteries/accumulators (o/t lead-acid), cont. lead/cadmium/mercury, not for the recovery of lead</t>
  </si>
  <si>
    <t>85491400</t>
  </si>
  <si>
    <t>Waste/scrap of batteries/accumulators; spent batteries/accumulators (o/t lead-acid), unsorted and not containing lead/cadmium/mercury</t>
  </si>
  <si>
    <t>85499100</t>
  </si>
  <si>
    <t>Electrical and electronic waste and scrap containing cadmium, mercury, lead or polychlorinated biphenyls (PCBs), not for recovery of precious metal</t>
  </si>
  <si>
    <t>87022031</t>
  </si>
  <si>
    <t>Motor vehicles w/diesel engine &amp; electric motor, to transport 16 or more persons, incl driver</t>
  </si>
  <si>
    <t>87044300</t>
  </si>
  <si>
    <t>Mtr. vehicles for transport of goods, w/both compress.-ign. combust. engine and electric motor, G.V.W. over 20 metric tons</t>
  </si>
  <si>
    <t>87052000</t>
  </si>
  <si>
    <t>Mtr. vehicles (o/than for transport of persons or of goods), mobile drilling derricks</t>
  </si>
  <si>
    <t>87060003</t>
  </si>
  <si>
    <t>Chassis fitted w/engines, for mtr. vehicles for transport of goods of 8704.21 or 8704.31</t>
  </si>
  <si>
    <t>96031040</t>
  </si>
  <si>
    <t>Brooms (o/than whiskbrooms), wholly or in part broom corn, val. n/o 96 cents ea, first 121478 dz in calendar yr, class. in 9603.10</t>
  </si>
  <si>
    <t>27101218</t>
  </si>
  <si>
    <t>Light oil motor fuel blending stock from petroleum oils &amp; bituminous minerals (o/than crude) or prep 70%+ by wt. from petroleum oils</t>
  </si>
  <si>
    <t>27112100</t>
  </si>
  <si>
    <t>Natural gas, in gaseous state</t>
  </si>
  <si>
    <t>07097000</t>
  </si>
  <si>
    <t>Spinach, New Zealand spinach and orache spinach (garden spinach), fresh or chilled</t>
  </si>
  <si>
    <t>02013030</t>
  </si>
  <si>
    <t>Bovine meat cuts (except high-qual. beef cuts), boneless, processed, fresh or chld., descr in add. US note 3 to Ch. 2</t>
  </si>
  <si>
    <t>44071400</t>
  </si>
  <si>
    <t>Mixtures of hemlock and fir (hem-fir) wood sawn or chipped lengthwise, sliced or peeled, over 6 mm thick</t>
  </si>
  <si>
    <t>07019050</t>
  </si>
  <si>
    <t>Fresh potatoes, other than yellow (Solano) potatoes or seed potatoes</t>
  </si>
  <si>
    <t>22089050</t>
  </si>
  <si>
    <t>Tequila, in containers each holding not over 4 liters</t>
  </si>
  <si>
    <t>15011000</t>
  </si>
  <si>
    <t>Lard, other than heading 0209 or 1503</t>
  </si>
  <si>
    <t>08101020</t>
  </si>
  <si>
    <t>Strawberries, fresh, if entered during the period from June 15 through September 15, inclusive</t>
  </si>
  <si>
    <t>87012100</t>
  </si>
  <si>
    <t>Road tractors for semi-trailers, with only compression-ignition internal combustion piston engine (diesel or semi-diesel)</t>
  </si>
  <si>
    <t>87029061</t>
  </si>
  <si>
    <t>Motor vehicles nesoi, to transport 10 to 15 persons, incl driver</t>
  </si>
  <si>
    <t>03031100</t>
  </si>
  <si>
    <t>Sockeye salmon (red salmon) (Orncorhynchus nerka), frozen, excluding fillets, other meat portions, livers and roes</t>
  </si>
  <si>
    <t>17022040</t>
  </si>
  <si>
    <t>Maple sugar and maple syrup, nesoi</t>
  </si>
  <si>
    <t>07011000</t>
  </si>
  <si>
    <t>Seed potatoes, fresh or chilled</t>
  </si>
  <si>
    <t>08119035</t>
  </si>
  <si>
    <t>Cranberries, frozen, in water or containing added sweetening</t>
  </si>
  <si>
    <t>07019010</t>
  </si>
  <si>
    <t>Yellow (Solano) potatoes, excluding seed</t>
  </si>
  <si>
    <t>12129100</t>
  </si>
  <si>
    <t>Sugar beet, fresh, chilled, frozen or dried, whether or not ground</t>
  </si>
  <si>
    <t>01059900</t>
  </si>
  <si>
    <t>Live ducks, geese, turkeys and guineas, weighing over 185 g each</t>
  </si>
  <si>
    <t>87029031</t>
  </si>
  <si>
    <t>Motor vehicles nesoi, to transport 16 or more persons, incl driver</t>
  </si>
  <si>
    <t>08029910</t>
  </si>
  <si>
    <t>Pecans, fresh or dried, in shell</t>
  </si>
  <si>
    <t>22089072</t>
  </si>
  <si>
    <t>Mescal in containers each holding not over 4 liters</t>
  </si>
  <si>
    <t>07133911</t>
  </si>
  <si>
    <t>Seeds of beans nesoi, of a kind used for sowing</t>
  </si>
  <si>
    <t>87045100</t>
  </si>
  <si>
    <t>Mtr. vehicles for transport of goods, w/spark.-ign. int. combust. piston engine and electric motor, w/G.V.W. not over 5 metric tons</t>
  </si>
  <si>
    <t>10049000</t>
  </si>
  <si>
    <t>Oats, other than seed</t>
  </si>
  <si>
    <t>26169000</t>
  </si>
  <si>
    <t>Precious metal (other than silver) ores and concentrates</t>
  </si>
  <si>
    <t>87043101</t>
  </si>
  <si>
    <t>Mtr. vehicles for transport of goods, w/spark.-ign. int. combust. piston engine, w/G.V.W. not over 5 metric tons</t>
  </si>
  <si>
    <t>06023000</t>
  </si>
  <si>
    <t>Rhododendron and azalea plants, grafted or not</t>
  </si>
  <si>
    <t>23064100</t>
  </si>
  <si>
    <t>Oilcake and other solid residues, resulting from the extraction of vegetable fats or oils, of low erucic acid rape or colza seeds</t>
  </si>
  <si>
    <t>10039020</t>
  </si>
  <si>
    <t>Barley, other than seed, for malting purposes</t>
  </si>
  <si>
    <t>16024240</t>
  </si>
  <si>
    <t>Prepared or preserved pork shoulders and cuts thereof, other than boned and cooked and packed in airtight containers</t>
  </si>
  <si>
    <t>44188300</t>
  </si>
  <si>
    <t>Engineered structural timber products: I-beams</t>
  </si>
  <si>
    <t>44069200</t>
  </si>
  <si>
    <t>Railway or tramway sleepers (cross-ties) of nonconiferous wood, impregnated</t>
  </si>
  <si>
    <t>87042251</t>
  </si>
  <si>
    <t>Mtr. vehicle. for transport of goods (o/than cab chassis), w/compress.-ign. int. combust. piston engine, w/G.V.W. o/5 but n/o 20 mtons</t>
  </si>
  <si>
    <t>02031940</t>
  </si>
  <si>
    <t>Meat of swine, nesoi, non retail cuts, fresh or chilled</t>
  </si>
  <si>
    <t>16010060</t>
  </si>
  <si>
    <t>Sausage and similar products of meats, meat offal or blood nesoi; food preparations based on these products</t>
  </si>
  <si>
    <t>07134010</t>
  </si>
  <si>
    <t>Lentil seeds of a kind used for sowing</t>
  </si>
  <si>
    <t>07135010</t>
  </si>
  <si>
    <t>Seeds of broad beans and horse beans of a kind used for sowing</t>
  </si>
  <si>
    <t>08102010</t>
  </si>
  <si>
    <t>Raspberries and loganberries, fresh, if entered during the period from September 1 through the following June 30, inclusive</t>
  </si>
  <si>
    <t>10011900</t>
  </si>
  <si>
    <t>Durum wheat, other than seed</t>
  </si>
  <si>
    <t>20019033</t>
  </si>
  <si>
    <t>Nopalitos, preserved by vinegar</t>
  </si>
  <si>
    <t>87042301</t>
  </si>
  <si>
    <t>Mtr. vehicles for transport of goods, w/compress.-ign. int. combust. piston engine, w/G.V.W. over 20 metric tons</t>
  </si>
  <si>
    <t>07095101</t>
  </si>
  <si>
    <t>Mushrooms of the genus Agaricus, fresh or chilled</t>
  </si>
  <si>
    <t>03063200</t>
  </si>
  <si>
    <t>Live lobsters (Homarus spp.), frozen or chilled, except rock lobster</t>
  </si>
  <si>
    <t>87024031</t>
  </si>
  <si>
    <t>Motor vehicles w/electric motor, to transport 16 or more persons, incl driver</t>
  </si>
  <si>
    <t>12024290</t>
  </si>
  <si>
    <t>Peanuts (ground-nuts), not seed, not roasted or cooked, shelled, other than dry-blanched, not subject to gen note 15 or add. US note 2 to Ch.12</t>
  </si>
  <si>
    <t>48010001</t>
  </si>
  <si>
    <t>Newsprint, in rolls or sheets</t>
  </si>
  <si>
    <t>18062083</t>
  </si>
  <si>
    <t>Chocolate/oth preps w/cocoa, o/2kg but n/o4.5 kg (dairy prod. of Ch4 US note 10), n/o 65% sugar, 21% or more milk solids, not GN15</t>
  </si>
  <si>
    <t>25172000</t>
  </si>
  <si>
    <t>Macadam of slag, dross or similar industrial waste, whether or not incorporating pebbles, gravel, etc.</t>
  </si>
  <si>
    <t>29025000</t>
  </si>
  <si>
    <t>Styrene</t>
  </si>
  <si>
    <t>07049020</t>
  </si>
  <si>
    <t>Cabbage, fresh or chilled</t>
  </si>
  <si>
    <t>87163100</t>
  </si>
  <si>
    <t>Tanker trailers and tanker semi-trailers, not mech. propelled, for the transport of goods</t>
  </si>
  <si>
    <t>87042101</t>
  </si>
  <si>
    <t>Mtr. vehicles for transport of goods, w/only compress.-ign. int. combust. piston engine, w/G.V.W. not over 5 metric tons</t>
  </si>
  <si>
    <t>47072000</t>
  </si>
  <si>
    <t>Waste and scrap of other paper or paperboard, made mainly of bleached chemical pulp, not colored in the mass</t>
  </si>
  <si>
    <t>41015010</t>
  </si>
  <si>
    <t>Whole raw hides and skins of bovine or equine animals, of a weight exceeding 16 kg, not pretanned</t>
  </si>
  <si>
    <t>27139000</t>
  </si>
  <si>
    <t>Residues (except petroleum coke or petroleum bitumen) of petroleum oils or of oils obtained from bituminous materials</t>
  </si>
  <si>
    <t>72111945</t>
  </si>
  <si>
    <t>Nonalloy hi-strength steel, width 300mm+ but less th/600mm, hot-rolled flat-rolled products, not clad/plated/coated</t>
  </si>
  <si>
    <t>07070060</t>
  </si>
  <si>
    <t>Cucumbers, including gherkins, fresh or chilled, if entered July 1 to August 31, inclusive, in any year</t>
  </si>
  <si>
    <t>06029060</t>
  </si>
  <si>
    <t>Other live plants nesoi, with soil attached to roots</t>
  </si>
  <si>
    <t>08029915</t>
  </si>
  <si>
    <t>Pecans, fresh or dried, shelled</t>
  </si>
  <si>
    <t>08101040</t>
  </si>
  <si>
    <t>Strawberries, fresh, if entered during the period from September 16 through the following June 14, inclusive</t>
  </si>
  <si>
    <t>29012200</t>
  </si>
  <si>
    <t>Propene (Propylene)</t>
  </si>
  <si>
    <t>02072520</t>
  </si>
  <si>
    <t>Turkeys, not cut in pieces, valued less than 88 cents/kg, frozen</t>
  </si>
  <si>
    <t>23062000</t>
  </si>
  <si>
    <t>Oilcake and other solid residues, resulting from the extraction of vegetable fats or oils, of linseed</t>
  </si>
  <si>
    <t>07070050</t>
  </si>
  <si>
    <t>Cucumbers, including gherkins, fresh or chilled, if entered May 1 to June 30, inclusive, or Sept. 1 to Nov. 30, inclusive, in any year</t>
  </si>
  <si>
    <t>11031912</t>
  </si>
  <si>
    <t>Groats and meal of oats</t>
  </si>
  <si>
    <t>07094060</t>
  </si>
  <si>
    <t>Celery, other than celeriac, fresh or chilled, not reduced in size, if entered August 1 through the following April 14, inclusive</t>
  </si>
  <si>
    <t>07131010</t>
  </si>
  <si>
    <t>Seeds of peas of a kind used for sowing</t>
  </si>
  <si>
    <t>16053010</t>
  </si>
  <si>
    <t>Lobster, prepared or preserved, not containing fish meat, nesoi</t>
  </si>
  <si>
    <t>06022000</t>
  </si>
  <si>
    <t>Trees, shrubs, and bushes, grafted or not of kinds which bear edible fruits or nuts</t>
  </si>
  <si>
    <t>28041000</t>
  </si>
  <si>
    <t>Hydrogen</t>
  </si>
  <si>
    <t>15152100</t>
  </si>
  <si>
    <t>Corn (maize) oil, crude, and its fractions, not chemically modified</t>
  </si>
  <si>
    <t>72043000</t>
  </si>
  <si>
    <t>Tinned iron or steel waste and scrap</t>
  </si>
  <si>
    <t>27021000</t>
  </si>
  <si>
    <t>Lignite (excluding jet), whether or not pulverized, but not agglomerated</t>
  </si>
  <si>
    <t>15141100</t>
  </si>
  <si>
    <t>Low erucic acid rapeseed or colza oil, crude, but not chemically modified</t>
  </si>
  <si>
    <t>72085400</t>
  </si>
  <si>
    <t>Iron/nonalloy steel, width 600mm+, hot-rolled flat-rolled products, neosi, not in coils, w/thick less than 3mm, not clad/plated/coated</t>
  </si>
  <si>
    <t>21069015</t>
  </si>
  <si>
    <t>Compound alcoholic preparations used in the manufacture of beverages, cont. over 20% not over 50% of alcohol by weight</t>
  </si>
  <si>
    <t>07051120</t>
  </si>
  <si>
    <t>Head lettuce (cabbage lettuce), fresh or chilled, if entered June 1 to October 31, inclusive, in any year</t>
  </si>
  <si>
    <t>02031920</t>
  </si>
  <si>
    <t>Meat of swine nesoi, retail cuts, fresh or chilled</t>
  </si>
  <si>
    <t>28291100</t>
  </si>
  <si>
    <t>Sodium chlorate</t>
  </si>
  <si>
    <t>72111400</t>
  </si>
  <si>
    <t>Iron/nonalloy steel, width less th/600mm, hot-rolled flat-rolled products, nesoi, w/thick of 4.75mm or more, not clad/plated/coated</t>
  </si>
  <si>
    <t>73051250</t>
  </si>
  <si>
    <t>Alloy steel, seamed, w/circ. cross sect. &amp; ext. diam o/406.4mm, line pipe, long. welded nesoi, used for oil/gas pipelines</t>
  </si>
  <si>
    <t>01041000</t>
  </si>
  <si>
    <t>Live sheep</t>
  </si>
  <si>
    <t>03073100</t>
  </si>
  <si>
    <t>Mussels, whether in shell or not, live, fresh or chilled</t>
  </si>
  <si>
    <t>44013100</t>
  </si>
  <si>
    <t>Sawdust and wood waste and scrap,  pellets</t>
  </si>
  <si>
    <t>25293000</t>
  </si>
  <si>
    <t>Leucite; nepheline and nepheline syenite</t>
  </si>
  <si>
    <t>14049030</t>
  </si>
  <si>
    <t>Istle of a kind used primarily in brooms or brushes</t>
  </si>
  <si>
    <t>07089005</t>
  </si>
  <si>
    <t>Chickpeas (garbanzos), fresh or chilled, shelled or unshelled</t>
  </si>
  <si>
    <t>03071100</t>
  </si>
  <si>
    <t>Oysters, whether in shell or not, live, fresh, or chilled</t>
  </si>
  <si>
    <t>07070040</t>
  </si>
  <si>
    <t>Cucumbers, including gherkins, fresh or chilled, if entered March 1 to April 30, inclusive, in any year</t>
  </si>
  <si>
    <t>29011010</t>
  </si>
  <si>
    <t>Ethane and butane, saturated, having a purity of 95% or more by volume</t>
  </si>
  <si>
    <t>08102090</t>
  </si>
  <si>
    <t>Raspberries and loganberries, fresh, if entered July 1 - August 31, inclusive; blackberries &amp; mulberries, fresh, entered any time</t>
  </si>
  <si>
    <t>07051140</t>
  </si>
  <si>
    <t>Head lettuce (cabbage lettuce), fresh or chilled, if entered Nov. 1 through May 30, inclusive, in any year</t>
  </si>
  <si>
    <t>19012060</t>
  </si>
  <si>
    <t>Mixes for bakers wares, o/65% sugar, n/o 25% bf, not retail, descr in add US note 2 to Ch. 17: not subj. to Ch17 US nte 7, not GN15</t>
  </si>
  <si>
    <t>07020040</t>
  </si>
  <si>
    <t>Tomatoes, fresh or chilled, entered during July 15 to Aug.31 in any year</t>
  </si>
  <si>
    <t>07082020</t>
  </si>
  <si>
    <t>Cowpeas (other than black-eye peas), fresh or chilled, shelled or unshelled</t>
  </si>
  <si>
    <t>86029000</t>
  </si>
  <si>
    <t>Rail locomotives (o/than diesel-electric), non-electric; locomotive tenders</t>
  </si>
  <si>
    <t>68079000</t>
  </si>
  <si>
    <t>Articles of asphalt or of similar material, not in rolls</t>
  </si>
  <si>
    <t>59049010</t>
  </si>
  <si>
    <t>Floor coverings consisting of a coating or covering applied on a textile backing, with a base consisting of needleloom felt or nonwovens</t>
  </si>
  <si>
    <t>24011061</t>
  </si>
  <si>
    <t>Tobacco, not stemmed or stripped, not or not over 35% wrapper tobacco, flue-cured burley etc, not  for cigarettes</t>
  </si>
  <si>
    <t>72111920</t>
  </si>
  <si>
    <t>Iron/nonalloy steel, neosi, width less th/300mm, hot-rolled flat-rolled products, w/thick o/1.25 mm but n/o 4.75 mm, n/clad/plated/coated</t>
  </si>
  <si>
    <t>10011100</t>
  </si>
  <si>
    <t>Durum wheat, seed</t>
  </si>
  <si>
    <t>44032301</t>
  </si>
  <si>
    <t>Fir and spruce wood in the rough/roughly squared, the smallest dimension greater than or equal to 15 cm, not treated with preservatives</t>
  </si>
  <si>
    <t>07094040</t>
  </si>
  <si>
    <t>Celery, other than celeriac, fresh or chilled, not reduced in size, if entered April 15 to July 31, inclusive, in any year</t>
  </si>
  <si>
    <t>10021000</t>
  </si>
  <si>
    <t>Rye, seed</t>
  </si>
  <si>
    <t>02023010</t>
  </si>
  <si>
    <t>High-qual. beef cuts, boneless, processed, frozen, descr in add. US note 3 to Ch. 2</t>
  </si>
  <si>
    <t>20081161</t>
  </si>
  <si>
    <t>Peanuts, prepared or preserved, not subject to gen note 15 or add US note 2 to Ch. 12</t>
  </si>
  <si>
    <t>07132010</t>
  </si>
  <si>
    <t>Seeds of chickpeas (garbanzos) of a kind used for sowing</t>
  </si>
  <si>
    <t>07099200</t>
  </si>
  <si>
    <t>Olives, fresh or chilled</t>
  </si>
  <si>
    <t>06024000</t>
  </si>
  <si>
    <t>Rose plants, grafted or not</t>
  </si>
  <si>
    <t>29053100</t>
  </si>
  <si>
    <t>Ethylene glycol (Ethanediol)</t>
  </si>
  <si>
    <t>72042900</t>
  </si>
  <si>
    <t>Alloy steel (o/than stainless) waste and scrap</t>
  </si>
  <si>
    <t>38251001</t>
  </si>
  <si>
    <t>Municipal waste</t>
  </si>
  <si>
    <t>96031060</t>
  </si>
  <si>
    <t>Brooms (o/than whiskbrooms), wholly or in part broom corn, val. ov 96 cents each</t>
  </si>
  <si>
    <t>06029030</t>
  </si>
  <si>
    <t>Live herbaceous perennials, other than orchid plants, with soil attached to roots</t>
  </si>
  <si>
    <t>15079040</t>
  </si>
  <si>
    <t>Soybean oil, other than crude, and its fractions, whether or not refined, but not chemically modified, nesoi</t>
  </si>
  <si>
    <t>07102915</t>
  </si>
  <si>
    <t>Lentils, uncooked or cooked by steaming or boiling in water, frozen</t>
  </si>
  <si>
    <t>02101200</t>
  </si>
  <si>
    <t>Bellies (streaky) and cuts thereof of swine, salted, in brine, dried or smoked</t>
  </si>
  <si>
    <t>72041000</t>
  </si>
  <si>
    <t>Cast iron waste and scrap</t>
  </si>
  <si>
    <t>02109920</t>
  </si>
  <si>
    <t>Meat and edible offal of poultry of heading 0105, in brine, dried or smoked; edible flours and meals thereof</t>
  </si>
  <si>
    <t>44188900</t>
  </si>
  <si>
    <t>Other engineered structural timber products, nesoi</t>
  </si>
  <si>
    <t>07070020</t>
  </si>
  <si>
    <t>Cucumbers, including gherkins, fresh or chilled, if entered December 1 in any year to the last day of the following February, inclusive</t>
  </si>
  <si>
    <t>29094100</t>
  </si>
  <si>
    <t>2,2'-Oxydiethanol (Diethylene glycol, Digol)</t>
  </si>
  <si>
    <t>38256900</t>
  </si>
  <si>
    <t>Other wastes from the chemical or allied industries, other than those mainly containing organic constituents</t>
  </si>
  <si>
    <t>47071000</t>
  </si>
  <si>
    <t>Waste and scrap of unbleached kraft paper or paperboard or of corrugated paper or paperboard</t>
  </si>
  <si>
    <t>05059020</t>
  </si>
  <si>
    <t>Feather meal and waste</t>
  </si>
  <si>
    <t>03061200</t>
  </si>
  <si>
    <t>Lobsters excluding rock lobster, cooked in shell or uncooked, dried, salted or in brine, frozen</t>
  </si>
  <si>
    <t>68091100</t>
  </si>
  <si>
    <t>Panels, boards, sheets, tiles and similar articles of plaster or comp. plaster, n/ornamented, faced or reinforced w/paper or paperboard only</t>
  </si>
  <si>
    <t>16024960</t>
  </si>
  <si>
    <t>Prepared or preserved pork mixed with beef</t>
  </si>
  <si>
    <t>38170010</t>
  </si>
  <si>
    <t>Mixed linear alkylbenzenes, other than those of heading 2707 or 2902</t>
  </si>
  <si>
    <t>07041040</t>
  </si>
  <si>
    <t>Cauliflower and headed broccoli, fresh or chilled, not reduced in size, if entered Oct. 16 through June 4, inclusive</t>
  </si>
  <si>
    <t>20083070</t>
  </si>
  <si>
    <t>Grapefruit (other than peel or pulp), otherwise prepared or preserved, nesoi</t>
  </si>
  <si>
    <t>03069200</t>
  </si>
  <si>
    <t>Lobsters (Homarus SPP.), except rock lobster nesoi</t>
  </si>
  <si>
    <t>87046000</t>
  </si>
  <si>
    <t>Mtr. vehicles for transport of goods, w/only electric motor</t>
  </si>
  <si>
    <t>72112360</t>
  </si>
  <si>
    <t>Iron/nonalloy steel, nesoi, width 300mm+ but less th/600mm, cold-rolled flat-rolled, &lt;0.25% carbon, not clad/plated/coated</t>
  </si>
  <si>
    <t>47042100</t>
  </si>
  <si>
    <t>Chemical woodpulp, sulfite, other than dissolving grades, of semibleached or bleached coniferous wood</t>
  </si>
  <si>
    <t>44185000</t>
  </si>
  <si>
    <t>Wooden shingles and shakes</t>
  </si>
  <si>
    <t>12149000</t>
  </si>
  <si>
    <t>Rutabagas, mangolds, fodder roots, hay, clover, sainfoin, kale, lupines, vetches &amp; forage products nesoi</t>
  </si>
  <si>
    <t>16025090</t>
  </si>
  <si>
    <t>Prepared or preserved meat of bovine animals, containing cereals or vegetables</t>
  </si>
  <si>
    <t>02012010</t>
  </si>
  <si>
    <t>High-qual. beef cuts, w/bone in, processed, fresh or chld., descr in add. US note 3 to Ch. 2</t>
  </si>
  <si>
    <t>18061055</t>
  </si>
  <si>
    <t>Cocoa powder, o/90% by dry wt of sugar, described in add US note 2 to Ch. 17: not subject to add US note 7 to Ch. 17</t>
  </si>
  <si>
    <t>21012054</t>
  </si>
  <si>
    <t>Preparation ov 10% sugar (Ch17 add US nte 3) w/basis extract/essence/concentrate or w/basis of tea or mate,subj. quota of Ch17 add US note 8</t>
  </si>
  <si>
    <t>07020020</t>
  </si>
  <si>
    <t>Tomatoes, fresh or chilled, entered during Mar.1 to July 14, or the period Sept.1 to Nov.14 in any year</t>
  </si>
  <si>
    <t>44031100</t>
  </si>
  <si>
    <t>Coniferous wood in the rough whether or not stripped of bark or sapwood, or roughly squared, treated with preservatives</t>
  </si>
  <si>
    <t>19019065</t>
  </si>
  <si>
    <t>Articles of milk or cream, nesoi, preps containing &gt;10% by weight of milk solids, nesoi</t>
  </si>
  <si>
    <t>86021000</t>
  </si>
  <si>
    <t>Diesel-electric locomotives</t>
  </si>
  <si>
    <t>16010040</t>
  </si>
  <si>
    <t>Sausages and similar products of beef, beef offal or blood; food preparations based on these products, in airtight containers</t>
  </si>
  <si>
    <t>07020060</t>
  </si>
  <si>
    <t>Tomatoes, fresh or chilled, entered from Nov. 15 thru the last day of Feb. of the following year</t>
  </si>
  <si>
    <t>07099320</t>
  </si>
  <si>
    <t>Squash, fresh or chilled</t>
  </si>
  <si>
    <t>86039000</t>
  </si>
  <si>
    <t>Self-propelled railway or tramway coaches, vans and trucks (o/than those of 8604), o/than powered from an external source of electricity</t>
  </si>
  <si>
    <t>07089040</t>
  </si>
  <si>
    <t>Leguminous vegetables nesoi, fresh or chilled, shelled or unshelled</t>
  </si>
  <si>
    <t>02023030</t>
  </si>
  <si>
    <t>Bovine meat cuts (except high-qual. beef cuts), boneless, processed, frozen, descr in add. US note 3 to Ch. 2</t>
  </si>
  <si>
    <t>72111915</t>
  </si>
  <si>
    <t>Nonalloy hi-strength steel, width less th/300mm, hot-rolled flat-rolled products, not clad/plated/coated</t>
  </si>
  <si>
    <t>20089910</t>
  </si>
  <si>
    <t>Avocados, otherwise prepared or preserved, nesoi</t>
  </si>
  <si>
    <t>15141900</t>
  </si>
  <si>
    <t>Low erucic acid rapeseed or colza oil, other than crude, and their fractions, whether or not refined, but not chemically modified</t>
  </si>
  <si>
    <t>02013010</t>
  </si>
  <si>
    <t>High-qual. beef cuts, boneless, processed, fresh or chld., descr in add. US note 3 to Ch. 2</t>
  </si>
  <si>
    <t>28454000</t>
  </si>
  <si>
    <t>Helium-3</t>
  </si>
  <si>
    <t>47079000</t>
  </si>
  <si>
    <t>Waste and scrap of paper or paperboard nesoi, including unsorted waste and scrap</t>
  </si>
  <si>
    <t>85272940</t>
  </si>
  <si>
    <t>Radiobroadcast receivers, not operating w/o external power, for motor vehicles, w/o sound recording or reproducing apparatus, FM or AM/FM</t>
  </si>
  <si>
    <t>11043000</t>
  </si>
  <si>
    <t>Germ of cereals, whole, rolled, flaked or ground</t>
  </si>
  <si>
    <t>28011000</t>
  </si>
  <si>
    <t>Chlorine</t>
  </si>
  <si>
    <t>38040050</t>
  </si>
  <si>
    <t>Residual lyes from the manufacture of wood pulp, nesoi, excluding tall oil</t>
  </si>
  <si>
    <t>87162000</t>
  </si>
  <si>
    <t>Self-loading or self-unloading trailers and semi-trailers, not mech. propelled, for agricultural purposes</t>
  </si>
  <si>
    <t>15071000</t>
  </si>
  <si>
    <t>Crude soybean oil, whether or not degummed</t>
  </si>
  <si>
    <t>78042000</t>
  </si>
  <si>
    <t>Lead, powders and flakes</t>
  </si>
  <si>
    <t>85017290</t>
  </si>
  <si>
    <t>Photovoltaic DC generators, of an output exceeding 375 kW</t>
  </si>
  <si>
    <t>40121940</t>
  </si>
  <si>
    <t>Retreaded pnuematic radial tires, of rubber, not elsewhere specified or included</t>
  </si>
  <si>
    <t>72085300</t>
  </si>
  <si>
    <t>Iron/nonalloy steel, width 600mm+, hot-rolled flat-rolled products, neosi, not in coils, w/thick 3mm+ but &lt; 4.75mm, not clad/plated/coated</t>
  </si>
  <si>
    <t>07041020</t>
  </si>
  <si>
    <t>Cauliflower and headed broccoli, fresh or chilled, if entered June 5 to October 15, inclusive, in any year</t>
  </si>
  <si>
    <t>44039501</t>
  </si>
  <si>
    <t>Birch wood in the rough/roughly squared, the smallest dimension greater than or equal to 15 cm, not treated with preservatives</t>
  </si>
  <si>
    <t>10041000</t>
  </si>
  <si>
    <t>Oats, seed</t>
  </si>
  <si>
    <t>85287204</t>
  </si>
  <si>
    <t>Incomplete or unfinished color tv reception apparatus, presented w/o a display device, incorp. VCR or player</t>
  </si>
  <si>
    <t>47073000</t>
  </si>
  <si>
    <t>Waste and scrap of paper or paperboard made mainly of mechanical pulp (for example, newspapers, journals, and similar printed matter)</t>
  </si>
  <si>
    <t>04041020</t>
  </si>
  <si>
    <t>Fluid whey, whether or not concentrated or containing added sweeteners</t>
  </si>
  <si>
    <t>02012050</t>
  </si>
  <si>
    <t>Bovine meat cuts, w/bone in, not processed, fresh or chld., descr in add. US note 3 to Ch. 2</t>
  </si>
  <si>
    <t>87012900</t>
  </si>
  <si>
    <t xml:space="preserve">Road tractors for semi-trailers, not with compression-ignition/spark ignition/electric motor </t>
  </si>
  <si>
    <t>07096040</t>
  </si>
  <si>
    <t>Fruits of the genus capsicum (peppers) (ex. chili peppers) or of the genus pimenta (e.g., Allspice), fresh or chilled</t>
  </si>
  <si>
    <t>27109905</t>
  </si>
  <si>
    <t>Wastes of distillate and residual fuel oil (including blends) derived from petroleum oil/bituminous minerals, testing under 25 degree A.P.I.</t>
  </si>
  <si>
    <t>19019032</t>
  </si>
  <si>
    <t>Cajeta not made from cow's milk</t>
  </si>
  <si>
    <t>18063206</t>
  </si>
  <si>
    <t>Chocolate, not filled, less than 21% milk solids, &gt;5.5% butterfat, in blocks/slabs/bars 2kg or less</t>
  </si>
  <si>
    <t>44081001</t>
  </si>
  <si>
    <t>Coniferous veneer sheets and sheets for plywood &amp; coniferous wood sawn/sliced/peeled not over 6 mm thick</t>
  </si>
  <si>
    <t>25239000</t>
  </si>
  <si>
    <t>Slag cement, supersulfate cement and other hydraulic cements, nesoi, whether or not colored</t>
  </si>
  <si>
    <t>01051100</t>
  </si>
  <si>
    <t>Live chickens weighing not over 185 g each</t>
  </si>
  <si>
    <t>10086000</t>
  </si>
  <si>
    <t>Triticale</t>
  </si>
  <si>
    <t>15220000</t>
  </si>
  <si>
    <t>Degras; residues resulting from the treatment of fatty substances or animal or vegetable waxes</t>
  </si>
  <si>
    <t>47010000</t>
  </si>
  <si>
    <t>Mechanical woodpulp</t>
  </si>
  <si>
    <t>10019900</t>
  </si>
  <si>
    <t>Wheat &amp; meslin other than durum or seed wheat</t>
  </si>
  <si>
    <t>44079700</t>
  </si>
  <si>
    <t>Poplar and aspen wood, sawn or chipped lengthwise, sliced or peeled, over 6 mm thick</t>
  </si>
  <si>
    <t>07039000</t>
  </si>
  <si>
    <t>Leeks and other alliaceous vegetables nesoi, fresh or chilled</t>
  </si>
  <si>
    <t>07096020</t>
  </si>
  <si>
    <t>Chili peppers, fresh or chilled</t>
  </si>
  <si>
    <t>41039020</t>
  </si>
  <si>
    <t>Raw hides and skins of animals nesoi (other than those excluded by note 1(b) or 1(c) to chapter 41), pretanned but not further prepared</t>
  </si>
  <si>
    <t>01061400</t>
  </si>
  <si>
    <t>Live rabbits and hares</t>
  </si>
  <si>
    <t>48026230</t>
  </si>
  <si>
    <t>Paper and paperboard for graphic purposes nesoi, ov 10% by wt total fiber obtained by mechanical/chemi- process, in certain size sheets</t>
  </si>
  <si>
    <t>55052000</t>
  </si>
  <si>
    <t>Waste (including noils, yarn waste and garnetted stock) of artificial fibers</t>
  </si>
  <si>
    <t>07094020</t>
  </si>
  <si>
    <t>Celery, other than celeriac, fresh or chilled, reduced in size</t>
  </si>
  <si>
    <t>87054000</t>
  </si>
  <si>
    <t>Mtr. vehicles (o/than for transport of persons or of goods), concrete mixers</t>
  </si>
  <si>
    <t>44014900</t>
  </si>
  <si>
    <t>Other wood waste and scrap, not agglomerated, other than sawdust</t>
  </si>
  <si>
    <t>10039040</t>
  </si>
  <si>
    <t>Barley, not seed, other than for malting purposes</t>
  </si>
  <si>
    <t>44079300</t>
  </si>
  <si>
    <t>Maple wood sawn or chipped lengthwise, sliced or peeled, over 6 mm thick</t>
  </si>
  <si>
    <t>07099930</t>
  </si>
  <si>
    <t>Fiddlehead greens, fresh or chilled</t>
  </si>
  <si>
    <t>16024910</t>
  </si>
  <si>
    <t>Prepared or preserved pork offal, including mixtures</t>
  </si>
  <si>
    <t>20081115</t>
  </si>
  <si>
    <t>Peanut butter and paste, nesoi, not subject to gen note 15 or add US note 5 to Ch. 20</t>
  </si>
  <si>
    <t>29024100</t>
  </si>
  <si>
    <t>o-Xylene</t>
  </si>
  <si>
    <t>27109990</t>
  </si>
  <si>
    <t>Waste petroleum oils &amp; oils from bitum. min. or preps nesoi 70%+ by wt. from petro. oils or bitum. min., nesoi</t>
  </si>
  <si>
    <t>74032100</t>
  </si>
  <si>
    <t>Copper-zinc base alloys (brass), unwrought nesoi</t>
  </si>
  <si>
    <t>29037101</t>
  </si>
  <si>
    <t>Chlorodifluoromethane (HCFC-22)</t>
  </si>
  <si>
    <t>02063000</t>
  </si>
  <si>
    <t>Edible offal of swine, fresh or chilled</t>
  </si>
  <si>
    <t>98170044</t>
  </si>
  <si>
    <t>Motion picture films if defined as visual or auditory materials</t>
  </si>
  <si>
    <t>79020000</t>
  </si>
  <si>
    <t>Zinc, waste and scrap</t>
  </si>
  <si>
    <t>18069055</t>
  </si>
  <si>
    <t>Chocolate and preps w/cocoa, nesoi, o/10% by dry wt of sugar, described in add US note 3 to Ch.17: subj to Ch17 US note 8, not GN15</t>
  </si>
  <si>
    <t>25182000</t>
  </si>
  <si>
    <t>Dolomite, calcined, whether or not roughly trimmed or merely cut into blocks or slabs of a rectangular (including square) shape</t>
  </si>
  <si>
    <t>72092600</t>
  </si>
  <si>
    <t>Iron/nonalloy steel, width 600mm+, cold-rolled flat-rolled products, not in coils, w/thick o/1mm but less than 3mm, not clad/plated/coated</t>
  </si>
  <si>
    <t>87079010</t>
  </si>
  <si>
    <t>Bodies (including cabs), for tractors suitable for agricultural use</t>
  </si>
  <si>
    <t>72112315</t>
  </si>
  <si>
    <t>Nonalloy hi-strength steel, width less th/300mm, cold-rolled flat-rolled, &lt;0.25% carbon, w/thick o/1.25mm, not clad/plated/coated</t>
  </si>
  <si>
    <t>48043140</t>
  </si>
  <si>
    <t>Uncoated, unbleached kraft wrapping paper in rolls or sheets, weighing 150 g/m2 or less</t>
  </si>
  <si>
    <t>11042200</t>
  </si>
  <si>
    <t>Grains of oats, hulled, pearled, clipped, sliced, kibbled or otherwise worked, but not rolled or flaked</t>
  </si>
  <si>
    <t>18062028</t>
  </si>
  <si>
    <t>Chocolate, ov 2kg, cont. milk solids, not in blocks 4.5 kg or more, not GN15, ov 5.5 pc bf ov 21% milk solids</t>
  </si>
  <si>
    <t>20089300</t>
  </si>
  <si>
    <t>Cranberries</t>
  </si>
  <si>
    <t>10031000</t>
  </si>
  <si>
    <t>Barley, seed</t>
  </si>
  <si>
    <t>03072100</t>
  </si>
  <si>
    <t>Scallops, including queen scallops, whether in shell or not, live, fresh or chilled</t>
  </si>
  <si>
    <t>07099100</t>
  </si>
  <si>
    <t>Globe artichokes, fresh or chilled</t>
  </si>
  <si>
    <t>27111300</t>
  </si>
  <si>
    <t>Butanes, liquefied</t>
  </si>
  <si>
    <t>40013000</t>
  </si>
  <si>
    <t>Balata, gutta-percha, guayule, chicle and similar natural rubber gums, in primary forms</t>
  </si>
  <si>
    <t>48103265</t>
  </si>
  <si>
    <t>Nongraphic bleached coated kraft paper/paperboard nesoi, of &gt; 95% wood fiber obtained chemical process, &gt; 150 g/m2, in rolls or sheets nesoi</t>
  </si>
  <si>
    <t>17019158</t>
  </si>
  <si>
    <t>Cane/beet sugar &amp; pure sucrose, refined, solid, w/added flavoring, o/10% by wt. sugar, descr. in Ch17 US note 3, not GN15/Ch.17 US nte 8</t>
  </si>
  <si>
    <t>87012200</t>
  </si>
  <si>
    <t>Road tractors for semi-trailers, with both compression-ignition internal combustion piston engine (diesel or semi-diesel) and electric motor</t>
  </si>
  <si>
    <t>04071900</t>
  </si>
  <si>
    <t>Birds' eggs, in shell, fertilized eggs for incubation, other than Gallus domesticus</t>
  </si>
  <si>
    <t>31024000</t>
  </si>
  <si>
    <t>Mixtures of ammonium nitrate with calcium carbonate or other inorganic nonfertilizing substances</t>
  </si>
  <si>
    <t>38249934</t>
  </si>
  <si>
    <t>Mixtures of molybdenum</t>
  </si>
  <si>
    <t>25221000</t>
  </si>
  <si>
    <t>Quicklime (other than calcium oxide and hydroxide of heading 2825)</t>
  </si>
  <si>
    <t>04022150</t>
  </si>
  <si>
    <t>Milk &amp; cream, concen, not sweetened, in powder/granules/oth solid forms, fat cont o/3% but not o/35%, not subj to GN15 or Ch 4 US.S. note 7</t>
  </si>
  <si>
    <t>21069026</t>
  </si>
  <si>
    <t>Butter substitutes o/10% by wt of milk solids, o/45% butterfat, not subject to gen note 15 or add US note 14 to Ch.4</t>
  </si>
  <si>
    <t>12130000</t>
  </si>
  <si>
    <t>Cereal straw and husks, unprepared, whether or not chopped, ground, pressed or in the form of pellets</t>
  </si>
  <si>
    <t>07089015</t>
  </si>
  <si>
    <t>Lentils, fresh or chilled, shelled or unshelled</t>
  </si>
  <si>
    <t>72044900</t>
  </si>
  <si>
    <t>Ferrous waste and scrap nesoi</t>
  </si>
  <si>
    <t>27109931</t>
  </si>
  <si>
    <t>Waste lubricating oils, w/or w/o additives, from petro oils and bitumin minerals (o/than crude) or preps. 70%+ by wt. from petro oils</t>
  </si>
  <si>
    <t>70196690</t>
  </si>
  <si>
    <t>Open woven glass fabrics, o/30 cm wide &amp; less than 250 g/m2, other than fiberglass tire cord fabric, colored</t>
  </si>
  <si>
    <t>89040000</t>
  </si>
  <si>
    <t>Vessels, tugs and pusher craft</t>
  </si>
  <si>
    <t>27111400</t>
  </si>
  <si>
    <t>Ethylene, propylene, butylene and butadiene, liquefied</t>
  </si>
  <si>
    <t>55095160</t>
  </si>
  <si>
    <t>Yarn (not sewing thread) of polyester staple fibers mixed mainly/solely with artificial staple fibers, multiple, not put up for retail sale</t>
  </si>
  <si>
    <t>34025011</t>
  </si>
  <si>
    <t>Preparations of organic surface-active agents, put up for retail sale, containing aromatic or modified aromatic surface-active agent</t>
  </si>
  <si>
    <t>07042000</t>
  </si>
  <si>
    <t>Brussels sprouts, fresh or chilled</t>
  </si>
  <si>
    <t>11041200</t>
  </si>
  <si>
    <t>Rolled or flaked grains of oats</t>
  </si>
  <si>
    <t>89039390</t>
  </si>
  <si>
    <t>Other vessels, o/t inflatable, sailboats, motorboats, canoes, row boats or outboard motorboats, nesoi, length not over 7.5m</t>
  </si>
  <si>
    <t>08045060</t>
  </si>
  <si>
    <t>Guavas, mangoes, and mangosteens, fresh, if entered during the period June 1 through August 31, inclusive</t>
  </si>
  <si>
    <t>68042300</t>
  </si>
  <si>
    <t>Millstones, grindstones, grinding wheels and the like, nesoi, of natural stone</t>
  </si>
  <si>
    <t>44071300</t>
  </si>
  <si>
    <t>Mixtures of spruce, pine and fir (S-P-F) wood sawn or chipped lengthwise, sliced or peeled, over 6 mm thick</t>
  </si>
  <si>
    <t>48044900</t>
  </si>
  <si>
    <t>Uncoated kraft paper and paperboard, nesoi, in rolls or sheets, weighing more than 150 but less than 225 g/m2, nesoi</t>
  </si>
  <si>
    <t>12075000</t>
  </si>
  <si>
    <t>Mustard seeds, whether or not broken</t>
  </si>
  <si>
    <t>14049020</t>
  </si>
  <si>
    <t>Broomcorn (Sorghum vulgare var. technicum) of a kind used primarily in brooms or brushes</t>
  </si>
  <si>
    <t>15152900</t>
  </si>
  <si>
    <t>Corn (maize) oil, other than crude, and its fractions, whether or not refined, not chemically modified</t>
  </si>
  <si>
    <t>07102905</t>
  </si>
  <si>
    <t>Chickpeas (garbanzos), uncooked or cooked by steaming or boiling in water, frozen</t>
  </si>
  <si>
    <t>27111900</t>
  </si>
  <si>
    <t>Liquefied petroleum gases and other gaseous hydrocarbons, nesoi</t>
  </si>
  <si>
    <t>72111975</t>
  </si>
  <si>
    <t>Iron/nonalloy steel, neosi, width 300mm+ but less th/600mm, hot-rolled flat-rolled products, not pickled, not clad/plated/coated</t>
  </si>
  <si>
    <t>21039074</t>
  </si>
  <si>
    <t>Mixed condiments and mixed seasonings (described in add US note 3 to Ch. 21), subject to add. US note 8(a) to Ch.17, not GN15</t>
  </si>
  <si>
    <t>03056200</t>
  </si>
  <si>
    <t>Cod, in brine or salted but not dried or smoked</t>
  </si>
  <si>
    <t>48044200</t>
  </si>
  <si>
    <t>Uncoated, bleached kraft paper and paperboard,over 150 but n/o 225 g/m2,over 95% content of wood fibers by chemical process,rolls or sheets</t>
  </si>
  <si>
    <t>72042100</t>
  </si>
  <si>
    <t>Stainless steel waste and scrap</t>
  </si>
  <si>
    <t>06012090</t>
  </si>
  <si>
    <t>Bulbs nesoi, tubers, tuberous roots, corms, crowns and rhizomes, in growth or in flower; chicory plants and roots</t>
  </si>
  <si>
    <t>07069030</t>
  </si>
  <si>
    <t>Beets and horseradish, fresh or chilled</t>
  </si>
  <si>
    <t>91069020</t>
  </si>
  <si>
    <t>Parking meters</t>
  </si>
  <si>
    <t>44101200</t>
  </si>
  <si>
    <t>Oriented strand board and waferboard, of wood, unworked or not further worked than sanded</t>
  </si>
  <si>
    <t>07049040</t>
  </si>
  <si>
    <t>Kohlrabi, kale and similar edible brassicas nesoi, including sprouting broccoli, fresh or chilled</t>
  </si>
  <si>
    <t>64035130</t>
  </si>
  <si>
    <t>Footwear w/outer soles and uppers of leather, nesoi, covering the ankle, welt</t>
  </si>
  <si>
    <t>24012087</t>
  </si>
  <si>
    <t>Tobacco, partly or wholly stemmed/stripped, threshed or similarly processed, not from cigar leaf , not oriental or turkish, other nesoi</t>
  </si>
  <si>
    <t>28441010</t>
  </si>
  <si>
    <t>Natural uranium metal</t>
  </si>
  <si>
    <t>71069150</t>
  </si>
  <si>
    <t>Silver, unwrought (o/than bullion and dore)</t>
  </si>
  <si>
    <t>90148010</t>
  </si>
  <si>
    <t>Optical navigational instruments, nesoi</t>
  </si>
  <si>
    <t>51011960</t>
  </si>
  <si>
    <t>Wool, excluding unimproved, finer than 46s, greasy, incl. fleece-washed, not shorn, not carded or combed</t>
  </si>
  <si>
    <t>87043201</t>
  </si>
  <si>
    <t>Mtr. vehicles for transport of goods, w/spark.-ign. int. combust. piston engine, w/G.V.W. over 5 metric tons</t>
  </si>
  <si>
    <t>29011050</t>
  </si>
  <si>
    <t>Saturated acyclic hydrocarbon (not ethane,butane,n-pentane or isopentane),not derived in whole or part petroleum,shale oil or natural gas</t>
  </si>
  <si>
    <t>15179010</t>
  </si>
  <si>
    <t>Edible artificial mixtures of products provided for in headings 1501 to 1515, cont. 5% or more by weight of soybean oil or fraction thereof</t>
  </si>
  <si>
    <t>07099945</t>
  </si>
  <si>
    <t>Sweet corn, fresh or chilled</t>
  </si>
  <si>
    <t>44129231</t>
  </si>
  <si>
    <t>Not blockboard: plywood w/at least one outer play of nonconif wood, no particle board, not surface-covered beyond transparent, not w/face ply of birch</t>
  </si>
  <si>
    <t>15149190</t>
  </si>
  <si>
    <t>Rapeseed or colza (not low erucic acid) or mustard oil, crude, not chemically modified, nesoi</t>
  </si>
  <si>
    <t>39012050</t>
  </si>
  <si>
    <t>Polyethylene having a specific gravity of 0.94 or more, in primary forms, nesoi</t>
  </si>
  <si>
    <t>20092120</t>
  </si>
  <si>
    <t>Grapefruit juice, Brix value not exceeding 20, not concentrated and not made from a juice degree of concentration of 1.5 or &gt;, unfermented</t>
  </si>
  <si>
    <t>07099990</t>
  </si>
  <si>
    <t>Vegetables, not elsewhere specified or included, fresh or chilled</t>
  </si>
  <si>
    <t>44013942</t>
  </si>
  <si>
    <t>Sawdust and wood waste and scrap, agglomerated, excluding wood pellets, wood briquettes and artificial fire logs</t>
  </si>
  <si>
    <t>16053005</t>
  </si>
  <si>
    <t>Lobster products containing fish meat; prepared meals of lobster</t>
  </si>
  <si>
    <t>29012910</t>
  </si>
  <si>
    <t>Unsaturated acyclic hydrocarbons, nesoi, derived in whole or in part from petroleum, shale oil or natural gas</t>
  </si>
  <si>
    <t>08071140</t>
  </si>
  <si>
    <t>Watermelons, fresh, if entered during the period April 1 through November 30, inclusive</t>
  </si>
  <si>
    <t>39014000</t>
  </si>
  <si>
    <t>Ethylene-alpha-olefin copolymers, having a specific gravity of less than 0.94</t>
  </si>
  <si>
    <t>69072220</t>
  </si>
  <si>
    <t>Glazed ceramic tiles having &lt;=3229 tiles per m2, surf area in sq w/ side &lt;7cm, H2O absorp coeff by wt exceeding 0.5% but not exceeding 10%</t>
  </si>
  <si>
    <t>84112140</t>
  </si>
  <si>
    <t>Aircraft turbopropellers of a power not exceeding 1,100 kW</t>
  </si>
  <si>
    <t>22042981</t>
  </si>
  <si>
    <t>Wine of fresh grapes, other than sparkling wine, of an alcoholic strength by volume &gt;14% in containers holding &gt;10 liters</t>
  </si>
  <si>
    <t>28261200</t>
  </si>
  <si>
    <t>Fluorides of aluminum</t>
  </si>
  <si>
    <t>86031000</t>
  </si>
  <si>
    <t>Self-propelled railway or tramway coaches, vans and trucks (o/than those of 8604), powered from an external source of electricity</t>
  </si>
  <si>
    <t>85287272</t>
  </si>
  <si>
    <t>Color television reception apparatus w/flat panel screen, video display diagonal over 34.29 cm, not incorporating a VCR or player</t>
  </si>
  <si>
    <t>48026131</t>
  </si>
  <si>
    <t>Paper and paperboard for graphic purpose nesoi, ov 10% total fiber content obtained by mechanical/chemi- process, in rolls over 15 cm wide</t>
  </si>
  <si>
    <t>17049078</t>
  </si>
  <si>
    <t>Sugar confectionery nesoi o/10% by dry wt. of sugar described in add. US note 3 to Ch. 17, w/o cocoa, not subj. to Ch17 US note 8</t>
  </si>
  <si>
    <t>38241000</t>
  </si>
  <si>
    <t>Prepared binders for foundry molds or cores</t>
  </si>
  <si>
    <t>25173000</t>
  </si>
  <si>
    <t>Tarred macadam</t>
  </si>
  <si>
    <t>81126910</t>
  </si>
  <si>
    <t>Cadmium, unwrought; cadmium powders</t>
  </si>
  <si>
    <t>08071910</t>
  </si>
  <si>
    <t>Cantaloupes, fresh, if entered during the period from August 1 through September 15, inclusive</t>
  </si>
  <si>
    <t>44039901</t>
  </si>
  <si>
    <t>Wood in the rough/roughly squared, not treated with preservatives, nesoi</t>
  </si>
  <si>
    <t>55109060</t>
  </si>
  <si>
    <t>Yarn (other than sewing thread) of artificial staple fibers nesoi, not put up for retail sale</t>
  </si>
  <si>
    <t>85491300</t>
  </si>
  <si>
    <t>Waste/scrap of batteries/accumulators; spent batteries/accumulators (o/t lead-acid), sorted and not containing lead/cadmium/mercury</t>
  </si>
  <si>
    <t>03054200</t>
  </si>
  <si>
    <t>Smoked herrings, including fillets</t>
  </si>
  <si>
    <t>89039305</t>
  </si>
  <si>
    <t>Canoes, of a length not over 7.5m</t>
  </si>
  <si>
    <t>07052900</t>
  </si>
  <si>
    <t>Chicory, other than witloof chicory, fresh or chilled</t>
  </si>
  <si>
    <t>07093020</t>
  </si>
  <si>
    <t>Eggplants (aubergines), fresh or chilled, if entered April 1 to November 30, inclusive, in any year</t>
  </si>
  <si>
    <t>02072700</t>
  </si>
  <si>
    <t>Cuts and offal of turkeys, frozen</t>
  </si>
  <si>
    <t>73201030</t>
  </si>
  <si>
    <t>Iron or steel, leaf springs &amp; leaves therefore, to be used in motor vehicles having a G.V.W. not exceeding 4 metric tons</t>
  </si>
  <si>
    <t>87163900</t>
  </si>
  <si>
    <t>Trailers and semi-trailers, not mech. propelled, nesoi, for the transport of goods</t>
  </si>
  <si>
    <t>72092800</t>
  </si>
  <si>
    <t>Iron/nonalloy steel, width 600mm+, cold-rolled flat-rolled products, not in coils, w/thick less than 0.5mm, not clad/plated/coated</t>
  </si>
  <si>
    <t>12141000</t>
  </si>
  <si>
    <t>Alfalfa (lucerne) meal and pellets</t>
  </si>
  <si>
    <t>16024990</t>
  </si>
  <si>
    <t>Prepared or preserved pork, nesoi</t>
  </si>
  <si>
    <t>02091000</t>
  </si>
  <si>
    <t>Pig fat, free of lean meat,  fresh, chilled, frozen, salted, in brine, dried or smoked</t>
  </si>
  <si>
    <t>43011000</t>
  </si>
  <si>
    <t>Raw furskins of mink, whole, with or without head, tail or paws</t>
  </si>
  <si>
    <t>36034000</t>
  </si>
  <si>
    <t>Detonating caps</t>
  </si>
  <si>
    <t>17029020</t>
  </si>
  <si>
    <t>Cane/beet sugars &amp; syrups (incl. invert sugar); nesoi, w/soluble non-sugar solids 6% or less soluble solids, not subj to GN15/Ch17 US nte 5</t>
  </si>
  <si>
    <t>03038100</t>
  </si>
  <si>
    <t>Dogfish and other sharks, frozen, excluding fillets, livers, roes and fish meat of 0304</t>
  </si>
  <si>
    <t>07069020</t>
  </si>
  <si>
    <t>Radishes, fresh or chilled</t>
  </si>
  <si>
    <t>27030000</t>
  </si>
  <si>
    <t>Peat (including peat litter), whether or not agglomerated</t>
  </si>
  <si>
    <t>90222940</t>
  </si>
  <si>
    <t>Smoke detectors, ionization type</t>
  </si>
  <si>
    <t>29051110</t>
  </si>
  <si>
    <t>Methanol (Methyl alcohol) imported only for use in producing synthetic natural gas (SNG) or for direct use as a fuel</t>
  </si>
  <si>
    <t>96020040</t>
  </si>
  <si>
    <t>Wax, molded or carved articles</t>
  </si>
  <si>
    <t>26190090</t>
  </si>
  <si>
    <t>Slag, dross and other waste (except ferrous scale) from the manufacture of iron or steel</t>
  </si>
  <si>
    <t>39152000</t>
  </si>
  <si>
    <t>Waste, parings and scrap, of polymers of styrene</t>
  </si>
  <si>
    <t>04049070</t>
  </si>
  <si>
    <t>Products consisting of natural milk constituents (except protein conc.), whether or not sweetened, not descr. in add US note 1 to Ch. 4</t>
  </si>
  <si>
    <t>72161000</t>
  </si>
  <si>
    <t>Iron/nonalloy steel, U,I or H-sections, not further worked than hot-rolled, hot-drawn or extruded, w/height under 80 mm</t>
  </si>
  <si>
    <t>39051200</t>
  </si>
  <si>
    <t>Polyvinyl acetate, in aqueous dispersion</t>
  </si>
  <si>
    <t>78019990</t>
  </si>
  <si>
    <t>Lead (o/than refined lead), unwrought nesoi</t>
  </si>
  <si>
    <t>41039011</t>
  </si>
  <si>
    <t>Raw hides and skins of deer, goats, kids and animals nesoi (other than those excluded by note 1(b) or 1(c) to chapter 41), not pretanned</t>
  </si>
  <si>
    <t>07093040</t>
  </si>
  <si>
    <t>Eggplants (aubergines), fresh or chilled, if entered December 1 through the following March 31, inclusive</t>
  </si>
  <si>
    <t>41152000</t>
  </si>
  <si>
    <t>Parings &amp; other waste of leather or composition leather, not suitable for the manufacture of leather articles; leather dust, powder &amp; flour</t>
  </si>
  <si>
    <t>48052500</t>
  </si>
  <si>
    <t>Uncoated testliner, weighing more than 150 g/m2, in rolls or sheets, not further worked than as specified in note 3 to chapter 48</t>
  </si>
  <si>
    <t>16024190</t>
  </si>
  <si>
    <t>Prepared or preserved pork hams and cuts thereof, not containing cereals or vegetables, nesoi</t>
  </si>
  <si>
    <t>03025450</t>
  </si>
  <si>
    <t>Hake,excl. fillets, livers &amp; roes, fresh or chilled, not scaled, or scaled in immediate containers over 6.8 kg</t>
  </si>
  <si>
    <t>68152000</t>
  </si>
  <si>
    <t>Articles of peat, nesoi</t>
  </si>
  <si>
    <t>20098100</t>
  </si>
  <si>
    <t>Cranberry juice, concentrated or not concentrated</t>
  </si>
  <si>
    <t>03036500</t>
  </si>
  <si>
    <t>Coalfish, frozen, excluding fillets, other meat portions, livers and roes</t>
  </si>
  <si>
    <t>28333000</t>
  </si>
  <si>
    <t>Alums</t>
  </si>
  <si>
    <t>03022100</t>
  </si>
  <si>
    <t>Halibut and Greenland turbot, fresh or chilled, excluding fillets, other meat portions, livers and roes</t>
  </si>
  <si>
    <t>22072000</t>
  </si>
  <si>
    <t>Ethyl alcohol and other spirits, denatured, of any strength</t>
  </si>
  <si>
    <t>05111000</t>
  </si>
  <si>
    <t>Bovine semen</t>
  </si>
  <si>
    <t>85169015</t>
  </si>
  <si>
    <t>Housings for hand-drying apparatus of subheading 8516.33</t>
  </si>
  <si>
    <t>85285923</t>
  </si>
  <si>
    <t>Color video monitors w/flat panel screen, video display diagonal &gt; 34.29 cm, incorporating VCR or player, not subject US note 13</t>
  </si>
  <si>
    <t>26131000</t>
  </si>
  <si>
    <t>Molybdenum ores and concentrates, roasted</t>
  </si>
  <si>
    <t>20049080</t>
  </si>
  <si>
    <t>Beans, prepared or preserved otherwise than by vinegar or acetic acid, frozen</t>
  </si>
  <si>
    <t>84112240</t>
  </si>
  <si>
    <t>Aircraft turbopropellers of a power exceeding 1,100 kW</t>
  </si>
  <si>
    <t>44071900</t>
  </si>
  <si>
    <t>Other coniferous wood, nesoi, sawn or chipped lengthwise, sliced or peeled, over 6 mm thick</t>
  </si>
  <si>
    <t>07061020</t>
  </si>
  <si>
    <t>Carrots, fresh or chilled, not reduced in size, 10 cm or over in length</t>
  </si>
  <si>
    <t>75012000</t>
  </si>
  <si>
    <t>Nickel oxide sinters and other intermediate products of nickel metallurgy</t>
  </si>
  <si>
    <t>02032210</t>
  </si>
  <si>
    <t>Frozen retail cuts of hams, shoulders and cuts thereof, with bone in</t>
  </si>
  <si>
    <t>38260010</t>
  </si>
  <si>
    <t>Biodiesel not containing petroleum or bituminous oil</t>
  </si>
  <si>
    <t>18062060</t>
  </si>
  <si>
    <t>Confectioners' coatings &amp; other products, not less than 6.8% non-fat solids of the cocoa bean nib and not less than 15% vegetable fats</t>
  </si>
  <si>
    <t>28042100</t>
  </si>
  <si>
    <t>Argon</t>
  </si>
  <si>
    <t>04072900</t>
  </si>
  <si>
    <t>Birds' eggs, in shell, other fresh, not fertilized eggs for incubation, other than  species Gallus domesticus</t>
  </si>
  <si>
    <t>84191901</t>
  </si>
  <si>
    <t>Storage water heaters (other than instantaneous gas or solar) nesoi, nonelectric</t>
  </si>
  <si>
    <t>79011250</t>
  </si>
  <si>
    <t>Zinc (o/than alloy), unwrought, o/than casting-grade zinc, containing at least 97.5% but less than 99.99% by wt. of zinc</t>
  </si>
  <si>
    <t>87031010</t>
  </si>
  <si>
    <t>Motor vehicles specially designed for traveling on snow</t>
  </si>
  <si>
    <t>87089510</t>
  </si>
  <si>
    <t>Pts. &amp; access., nesoi, of tractors suitable for agricultural use, parts of safety airbags with inflater system</t>
  </si>
  <si>
    <t>62045910</t>
  </si>
  <si>
    <t>Women's or girls' skirts and divided skirts, not knitted or crocheted, of artificial fibers, certified hand-loomed and folklore products</t>
  </si>
  <si>
    <t>72084030</t>
  </si>
  <si>
    <t>Iron/nonalloy steel, width 600mm+, hot-rolled flat-rolled products, w/pattern in relief,not coils,w/thick 4.75 or more, n/clad/plated/coated</t>
  </si>
  <si>
    <t>87089515</t>
  </si>
  <si>
    <t>Pts. &amp; access., nesoi, of tractors (o/than road tractors or suitable for agricultural use), parts of safety airbags with inflater system</t>
  </si>
  <si>
    <t>51011120</t>
  </si>
  <si>
    <t>Unimproved wool and other wool not finer than 40s, greasy, shorn, not carded or combed, not for special uses</t>
  </si>
  <si>
    <t>44219930</t>
  </si>
  <si>
    <t>Blinds, shutters, screens and shades of wood other than bamboo, with wooden frames having fixed louver boards or slats in the center</t>
  </si>
  <si>
    <t>07041060</t>
  </si>
  <si>
    <t>Cauliflower and headed broccoli, fresh or chilled, reduced in size, if entered Oct. 16 through June 4, inclusive</t>
  </si>
  <si>
    <t>07031020</t>
  </si>
  <si>
    <t>Onion sets, fresh or chilled</t>
  </si>
  <si>
    <t>39052100</t>
  </si>
  <si>
    <t>Vinyl acetate copolymers, in aqueous dispersion</t>
  </si>
  <si>
    <t>74081160</t>
  </si>
  <si>
    <t>Refined copper, wire, w/maximum cross-sectional dimension over 6 mm but not over 9.5 mm</t>
  </si>
  <si>
    <t>48109214</t>
  </si>
  <si>
    <t>Multi-ply paper/paperboard nesoi, coat w/kaolin/other inorganic substances, wt 150g/m2 or less, strips/rolls ov 15 cm wide or certain sheets</t>
  </si>
  <si>
    <t>76041030</t>
  </si>
  <si>
    <t>Aluminum (o/than alloy), bar and rods, with a round cross section</t>
  </si>
  <si>
    <t>74040030</t>
  </si>
  <si>
    <t>Copper spent anodes; copper waste &amp; scrap containing less than 94% by weight of copper</t>
  </si>
  <si>
    <t>38271100</t>
  </si>
  <si>
    <t>Mixtures containing CFCs, whether or not containing HCFCs, PFCs or HFCs</t>
  </si>
  <si>
    <t>27111200</t>
  </si>
  <si>
    <t>Propane, liquefied</t>
  </si>
  <si>
    <t>08043020</t>
  </si>
  <si>
    <t>Pineapples, fresh or dried, not reduced in size, in bulk</t>
  </si>
  <si>
    <t>16023200</t>
  </si>
  <si>
    <t>Prepared or preserved meat or meat offal of chickens, nesoi</t>
  </si>
  <si>
    <t>74040060</t>
  </si>
  <si>
    <t>Copper, waste and scrap containing 94% or more by weight of copper</t>
  </si>
  <si>
    <t>71081370</t>
  </si>
  <si>
    <t>Gold (including gold plated with platinum), nonmonetary, in semimanufactured forms (except gold leaf), nesoi</t>
  </si>
  <si>
    <t>71081250</t>
  </si>
  <si>
    <t>Gold, nonmonetary, unwrought (o/than gold bullion and dore)</t>
  </si>
  <si>
    <t>46021145</t>
  </si>
  <si>
    <t>Basketwork and other articles, neosi, of one or more of bamboo</t>
  </si>
  <si>
    <t>44032601</t>
  </si>
  <si>
    <t>Other coniferous wood, except pine, fir and spruce, in the rough/roughly squared, less than 15 cm, not treated with preservatives</t>
  </si>
  <si>
    <t>90158060</t>
  </si>
  <si>
    <t>Seismographs</t>
  </si>
  <si>
    <t>41079260</t>
  </si>
  <si>
    <t>Grain splits upper &amp; sole leather of bovines (not buffalo) or equines, not whole, w/o hair on, prepared after tanning or crusting, not 4114</t>
  </si>
  <si>
    <t>11022000</t>
  </si>
  <si>
    <t>Corn (maize) flour</t>
  </si>
  <si>
    <t>28249050</t>
  </si>
  <si>
    <t>Lead oxides, nesoi</t>
  </si>
  <si>
    <t>85129070</t>
  </si>
  <si>
    <t>Parts of defrosters and demisters of a kind used for cycles or motor vehicles</t>
  </si>
  <si>
    <t>44079400</t>
  </si>
  <si>
    <t>Cherry wood sawn or chipped lengthwise, sliced or peeled, over 6 mm thick</t>
  </si>
  <si>
    <t>07115990</t>
  </si>
  <si>
    <t>Truffles, provisionally preserved but unsuitable in that state for immediate consumption</t>
  </si>
  <si>
    <t>87033301</t>
  </si>
  <si>
    <t>Motor vehicles to transport persons, w/diesel engines, of a cylinder capacity &gt; 2, 500cc</t>
  </si>
  <si>
    <t>48042900</t>
  </si>
  <si>
    <t>Uncoated sack kraft paper, other than unbleached, in rolls or sheets</t>
  </si>
  <si>
    <t>73201060</t>
  </si>
  <si>
    <t>Iron or steel, leaf springs &amp; leaves therefore, suitable for motor vehicle suspension (o/than for motor vehicles w/a G.V.W. o/4 metric tons)</t>
  </si>
  <si>
    <t>17026040</t>
  </si>
  <si>
    <t>Glucose and glucose syrup, w/50% or more fructose, other than blended syrups described in add. US note 4 to Ch.17</t>
  </si>
  <si>
    <t>43018002</t>
  </si>
  <si>
    <t>Other furskins, whole, with or without head, tail, or paws</t>
  </si>
  <si>
    <t>87042211</t>
  </si>
  <si>
    <t>Mtr. vehicles for transport of goods, cab chassis, w/compress.-ign. int. combust. piston engine, w/G.V.W. o/5 but n/o 20 metric tons</t>
  </si>
  <si>
    <t>12092400</t>
  </si>
  <si>
    <t>Kentucky blue grass seeds of a kind used for sowing</t>
  </si>
  <si>
    <t>72164000</t>
  </si>
  <si>
    <t>Iron/nonalloy steel, L or T-sections, not further worked than hot-rolled, hot-drawn or extruded, w/height 80 mm or more</t>
  </si>
  <si>
    <t>08072000</t>
  </si>
  <si>
    <t>Papayas (papaws), fresh</t>
  </si>
  <si>
    <t>48239070</t>
  </si>
  <si>
    <t>Articles of cellulose wadding, nesoi</t>
  </si>
  <si>
    <t>72112345</t>
  </si>
  <si>
    <t>Iron/nonalloy steel, nesoi, width less th/300mm, cold-rolled flat-rolled, &lt;0.25% carbon, w/thick n/o 0.25mm, not clad/plated/coated</t>
  </si>
  <si>
    <t>85287208</t>
  </si>
  <si>
    <t>Incomplete or unfinished color tv reception apparatus, presented w/o a display device, n/incorp. VCR or player</t>
  </si>
  <si>
    <t>29159020</t>
  </si>
  <si>
    <t>Aromatic anhydrides, halides, peroxides and peroxyacids, of saturated acyclic monocarboxylic acids, and their derivatives, nesoi</t>
  </si>
  <si>
    <t>71069250</t>
  </si>
  <si>
    <t>Silver (including silver plated with gold or platinum), in semimanufactured form, nesoi</t>
  </si>
  <si>
    <t>03077100</t>
  </si>
  <si>
    <t>Clams, cockles and ark shells, whether in shell or not, live, fresh or chilled</t>
  </si>
  <si>
    <t>86040000</t>
  </si>
  <si>
    <t>Railway or tramway maintenance or service vehicles, whether or not self-propelled</t>
  </si>
  <si>
    <t>72272000</t>
  </si>
  <si>
    <t>Alloy silico-manganese steel, bars and rods in irregularly wound coils, hot-rolled</t>
  </si>
  <si>
    <t>44021000</t>
  </si>
  <si>
    <t>Wood charcoal (including shell or nut charcoal), whether or not agglomerated, of bamboo</t>
  </si>
  <si>
    <t>02011050</t>
  </si>
  <si>
    <t>Bovine carcasses and halves, fresh or chld., other than descr. in gen. note 15 or add. US note 3 to Ch. 2</t>
  </si>
  <si>
    <t>87044200</t>
  </si>
  <si>
    <t>Mtr. vehicles for transport of goods, w/both compress.-ign. combust. engine and electric motor, G.V.W. o/5 but n/o 20 metric tons</t>
  </si>
  <si>
    <t>44129961</t>
  </si>
  <si>
    <t>Not blockboard: plywood w/both outer plies of conif, no particle board, not surf.-cov. beyond clear/transp., face ply Parana pine</t>
  </si>
  <si>
    <t>41079270</t>
  </si>
  <si>
    <t>Grain splits bovine (not buffalo) and equine leather, not whole, w/o hair on, nesoi, not fancy, prepared after tanning or crusting, not 4114</t>
  </si>
  <si>
    <t>20089929</t>
  </si>
  <si>
    <t>Grapes, otherwise prepared or preserved, nesoi</t>
  </si>
  <si>
    <t>76020000</t>
  </si>
  <si>
    <t>Aluminum, waste and scrap</t>
  </si>
  <si>
    <t>08044000</t>
  </si>
  <si>
    <t>Avocados, fresh or dried</t>
  </si>
  <si>
    <t>87060050</t>
  </si>
  <si>
    <t>Chassis fitted w/engines, for tractors (o/than for agric. use) and other motor vehicles nesoi</t>
  </si>
  <si>
    <t>55099960</t>
  </si>
  <si>
    <t>Yarn (other than sewing thread) of synthetic staple fibers nesoi, not put up for retail sale</t>
  </si>
  <si>
    <t>04061044</t>
  </si>
  <si>
    <t>Fresh (unripened/uncured) edam and gouda cheeses, cheese/subs for cheese cont or processed therefrom, subj to Ch4 US note 20, not GN15</t>
  </si>
  <si>
    <t>41079160</t>
  </si>
  <si>
    <t>Full grain unsplit upper &amp; sole leather of bovines (not buffalo) or equines, not whole, w/o hair, prep. after tanning or crusting, not 4114</t>
  </si>
  <si>
    <t>48081000</t>
  </si>
  <si>
    <t>Corrugated paper and paperboard, whether or not perforated, in rolls or sheets</t>
  </si>
  <si>
    <t>29121100</t>
  </si>
  <si>
    <t>Methanal (Formaldehyde)</t>
  </si>
  <si>
    <t>64019960</t>
  </si>
  <si>
    <t>Waterproof protect. footwear, not mechanically asmbld., w/outer soles and uppers of rubber or plastics, not cover ankle, w/closures</t>
  </si>
  <si>
    <t>90283000</t>
  </si>
  <si>
    <t>Electricity supply or production meters, including calibrating meters thereof</t>
  </si>
  <si>
    <t>96019080</t>
  </si>
  <si>
    <t>Carving materials of animal parts, worked and articles thereof, nesoi</t>
  </si>
  <si>
    <t>18062099</t>
  </si>
  <si>
    <t>Chocolate and preps with cocoa, nesoi, ov 2kg but n/o 4.5 kg, n/o 65% sugar, nesoi</t>
  </si>
  <si>
    <t>41041950</t>
  </si>
  <si>
    <t>Bovine (except buffalo) and equine hides and skins (not upper/sole) nesoi, w/o hair, tanned but not further prepared, in the wet state</t>
  </si>
  <si>
    <t>29152400</t>
  </si>
  <si>
    <t>Acetic anhydride</t>
  </si>
  <si>
    <t>44212020</t>
  </si>
  <si>
    <t>Wooden coffins not bamboo</t>
  </si>
  <si>
    <t>02011010</t>
  </si>
  <si>
    <t>Bovine carcasses and halves, fresh or chld., descr. in add. US note 3 to Ch. 2</t>
  </si>
  <si>
    <t>84213200</t>
  </si>
  <si>
    <t>Catalytic converters; particulate filters for internal combustion engines</t>
  </si>
  <si>
    <t>44129106</t>
  </si>
  <si>
    <t>Not blockboard: plywood/veneered panel/sim. w/at least one outer ply of tropical wood containing at least one layer of particle board</t>
  </si>
  <si>
    <t>26201930</t>
  </si>
  <si>
    <t>Zinc dross and skimmings (not from from the mfr. of iron or steel)</t>
  </si>
  <si>
    <t>48052490</t>
  </si>
  <si>
    <t>Uncoated testliner, weighing over 30 g/m2 but not over 150 g/m2, in rolls or sheets, not further worked than in note 3 to chapter 48</t>
  </si>
  <si>
    <t>63049910</t>
  </si>
  <si>
    <t>Wall hangings, not knitted or crocheted, of wool or fine animal hair, the foregoing certified hand-loomed and folklore products</t>
  </si>
  <si>
    <t>07102215</t>
  </si>
  <si>
    <t>Lima beans, frozen, entered June 1 - October 31</t>
  </si>
  <si>
    <t>84512100</t>
  </si>
  <si>
    <t>Drying machines, each of a dry linen capacity not exceeding 10 kg</t>
  </si>
  <si>
    <t>31042000</t>
  </si>
  <si>
    <t>Potassium chloride</t>
  </si>
  <si>
    <t>98100065</t>
  </si>
  <si>
    <t>Repair components for instruments or apparatus admitted under heading 98100060</t>
  </si>
  <si>
    <t>27060000</t>
  </si>
  <si>
    <t>Tars (including reconstituted tars), distill. from coal, lignite or peat, and other mineral tars, whether dehydrated or partially distilled</t>
  </si>
  <si>
    <t>88052900</t>
  </si>
  <si>
    <t>Ground flying trainers and parts thereof, other than air combat simulators</t>
  </si>
  <si>
    <t>17029058</t>
  </si>
  <si>
    <t>Blended syrups described in add. US note 4 to chap. 17, nesoi, not subject to add. US note 9 to Ch. 17</t>
  </si>
  <si>
    <t>40101250</t>
  </si>
  <si>
    <t>Conveyor belts/belting of vulcanized rubber reinforced w/textile material, mostly man-made fiber, width exceeds 20 cm</t>
  </si>
  <si>
    <t>12092500</t>
  </si>
  <si>
    <t>Rye grass seeds of a kind used for sowing</t>
  </si>
  <si>
    <t>38245000</t>
  </si>
  <si>
    <t>Non-refractory mortars and concretes</t>
  </si>
  <si>
    <t>27081000</t>
  </si>
  <si>
    <t>Pitch, obtained from coal tar or other mineral tars</t>
  </si>
  <si>
    <t>72111960</t>
  </si>
  <si>
    <t>Iron/nonalloy steel, neosi, width 300mm+ but less th/600mm, hot-rolled flat-rolled products, pickled, not clad/plated/coated</t>
  </si>
  <si>
    <t>04014025</t>
  </si>
  <si>
    <t>Milk and cream, not concentrated, not sweetened, fat content o/6% but not o/10%, not subject to gen. nte 15 or add. nte 5 to Ch. 4</t>
  </si>
  <si>
    <t>17041000</t>
  </si>
  <si>
    <t>Chewing gum, not containing cocoa, whether or not sugar-coated</t>
  </si>
  <si>
    <t>44039700</t>
  </si>
  <si>
    <t>Poplar and aspen wood in the rough/roughly squared, not treated with preservatives</t>
  </si>
  <si>
    <t>18062050</t>
  </si>
  <si>
    <t>Chocolate, ov 2kg, cont. milk solids, not in blocks 4.5 kg or more, no milk solids, not GN15</t>
  </si>
  <si>
    <t>54041210</t>
  </si>
  <si>
    <t>Polypropylene monofilament of 67 decitex or more (not racket strings), and with no cross-sectional dim. &gt; 1 mm, not over 254 mm in length</t>
  </si>
  <si>
    <t>07099905</t>
  </si>
  <si>
    <t>Jicamas and breadfruit, fresh or chilled</t>
  </si>
  <si>
    <t>20052000</t>
  </si>
  <si>
    <t>Potato preparations, prepared or preserved otherwise than by vinegar or acetic acid, not frozen</t>
  </si>
  <si>
    <t>29173600</t>
  </si>
  <si>
    <t>Terephthalic acid and its salts</t>
  </si>
  <si>
    <t>55102000</t>
  </si>
  <si>
    <t>Yarn (other than sewing thread) of artificial staple fibers mixed mainly or solely with wool or fine animal hair, not put up for retail sale</t>
  </si>
  <si>
    <t>87089505</t>
  </si>
  <si>
    <t>Pts. &amp; access. of bodies for mtr. vehicles of headings 8701 to 8705, inflators &amp; modules for airbags</t>
  </si>
  <si>
    <t>84324100</t>
  </si>
  <si>
    <t>Manure spreaders</t>
  </si>
  <si>
    <t>16025008</t>
  </si>
  <si>
    <t>Of bovine animals, cured or pickled, not corned beef, not in airtight containers</t>
  </si>
  <si>
    <t>48059190</t>
  </si>
  <si>
    <t>Uncoated paper and paperboard nesoi, weigh ov 30 g/m2 but n/o 150 g/m2, in rolls or sheets, not further worked than in note 3 to chapter 48</t>
  </si>
  <si>
    <t>73065010</t>
  </si>
  <si>
    <t>Alloy steel (o/stainless), welded, w/circ. x-sect &amp; ext. diam. 406.4mm or less, tubes, pipes, hollow prof., w/wall thick. less th/1.65 mm</t>
  </si>
  <si>
    <t>22030000</t>
  </si>
  <si>
    <t>Beer made from malt</t>
  </si>
  <si>
    <t>76052900</t>
  </si>
  <si>
    <t>Aluminum alloy, wire, with a maximum cross-sectional dimension of 7 mm or less</t>
  </si>
  <si>
    <t>47050000</t>
  </si>
  <si>
    <t>Semichemical woodpulp</t>
  </si>
  <si>
    <t>16051005</t>
  </si>
  <si>
    <t>Crab products containing fish meat; prepared meals of crab</t>
  </si>
  <si>
    <t>41019010</t>
  </si>
  <si>
    <t>Raw hides and skins (other than whole) of bovine or equine animals, not pretanned</t>
  </si>
  <si>
    <t>48195030</t>
  </si>
  <si>
    <t>Record sleeves of paper, paperboard, cellulose wadding or webs of cellulose fibers</t>
  </si>
  <si>
    <t>96190005</t>
  </si>
  <si>
    <t>Sanitary napkins and tampons, diapers and diaper liners and similar sanitary articles, of plastics</t>
  </si>
  <si>
    <t>85272980</t>
  </si>
  <si>
    <t>Radiobroadcast receivers, not operating w/o external power, for motor vehicles, w/o sound recording or reproducing apparatus, other</t>
  </si>
  <si>
    <t>18062073</t>
  </si>
  <si>
    <t>Chocolate/oth preps with cocoa, ov 2kg but n/o 4.5 kg, o/65% by wt of sugar, desc in Ch17 US nte 2, not subj. to Ch17 US note 7</t>
  </si>
  <si>
    <t>20081985</t>
  </si>
  <si>
    <t>Mixtures of nuts or other seeds otherwise prepared or preserved, nesoi</t>
  </si>
  <si>
    <t>03077200</t>
  </si>
  <si>
    <t>Clams, cockles and ark shells, frozen</t>
  </si>
  <si>
    <t>44039401</t>
  </si>
  <si>
    <t>Beech wood in the rough/roughly squared, the smallest dimension less than 15 cm, not treated with preservatives</t>
  </si>
  <si>
    <t>55091100</t>
  </si>
  <si>
    <t>Yarn (other than sewing thread) containing 85% or more by weight of nylon/polyamide staple fibers, singles, not put up for retail sale</t>
  </si>
  <si>
    <t>73066110</t>
  </si>
  <si>
    <t>Iron or nonalloy steel, welded, w/square or rectangular x-sect, tubes, pipes and hollow profiles, w/wall thickness of 4 mm or more</t>
  </si>
  <si>
    <t>28289000</t>
  </si>
  <si>
    <t>Hypochlorites, except of calcium; hypobromites; chlorites</t>
  </si>
  <si>
    <t>84669330</t>
  </si>
  <si>
    <t>Certain specified parts and accessories of metal working machine tools for cutting gears</t>
  </si>
  <si>
    <t>02064100</t>
  </si>
  <si>
    <t>Livers of swine, frozen</t>
  </si>
  <si>
    <t>72082530</t>
  </si>
  <si>
    <t>Nonalloy hi-strength steel, width 600mm+, hot-rolled flat-rolled products, in coils, w/thick 4.75mm+, pickled, not clad/plated/coated</t>
  </si>
  <si>
    <t>16041941</t>
  </si>
  <si>
    <t>Fish sticks and like products of any size or shape, fillets or other portions of fish, breaded, coated with batter, not cooked nor in oil</t>
  </si>
  <si>
    <t>48051910</t>
  </si>
  <si>
    <t>Uncoated fluting paper nesoi, weighing 150 g/m2 or less, in rolls or sheets, not further worked than as specified in note 3 to chapter 48</t>
  </si>
  <si>
    <t>29212205</t>
  </si>
  <si>
    <t>Hexamethylenediamine adipate (Nylon salt)</t>
  </si>
  <si>
    <t>94019910</t>
  </si>
  <si>
    <t>Parts of seats, other than of wood, nesoi, for seats of a kind used for motor vehicles</t>
  </si>
  <si>
    <t>04012020</t>
  </si>
  <si>
    <t>Milk and cream, unconcentrated, unsweetened, fat content over 1% but n/o 6%, for not over 11,356,236 liters entered in any calendar year</t>
  </si>
  <si>
    <t>72112320</t>
  </si>
  <si>
    <t>Iron/nonalloy steel, nesoi, width less th/300mm, cold-rolled flat-rolled, &lt;0.25% carbon, w/thick o/1.25mm, not clad/plated/coated</t>
  </si>
  <si>
    <t>84189100</t>
  </si>
  <si>
    <t>Furniture designed to receive refrigerating or freezing equipment</t>
  </si>
  <si>
    <t>12040000</t>
  </si>
  <si>
    <t>Flaxseed (linseed), whether or not broken</t>
  </si>
  <si>
    <t>68109100</t>
  </si>
  <si>
    <t>Prefabricated structural components for building or civil engineering,  of cement, concrete or artificial stone, nesoi</t>
  </si>
  <si>
    <t>20095000</t>
  </si>
  <si>
    <t>Tomato juice, concentrated or not concentrated</t>
  </si>
  <si>
    <t>39162000</t>
  </si>
  <si>
    <t>Monofilament with cross-section dimension over 1 mm, rods, sticks, profile shapes, at most surface-worked, of polymers of vinyl chloride</t>
  </si>
  <si>
    <t>73062910</t>
  </si>
  <si>
    <t>Iron or nonalloy steel, seamed, w/ext. diam 406.4mm or less or o/than circ. x-sect, threaded/coupled, casing of kind used in drill. oil/gas</t>
  </si>
  <si>
    <t>25030000</t>
  </si>
  <si>
    <t>Sulfur of all kinds, other than sublimed, precipitated and colloidal sulfur</t>
  </si>
  <si>
    <t>42034030</t>
  </si>
  <si>
    <t>Clothing accessories nesoi, of reptile leather</t>
  </si>
  <si>
    <t>17049054</t>
  </si>
  <si>
    <t>Sugar confectionery nesoi, w/o cocoa, dairy products subject to add. US note 1 to chap. 4: subject to add US note 10 to chapter 4</t>
  </si>
  <si>
    <t>80030000</t>
  </si>
  <si>
    <t>Tin, bars, rods, profiles and wire</t>
  </si>
  <si>
    <t>15162010</t>
  </si>
  <si>
    <t>Rapeseed oil, hydrogenated or hardened</t>
  </si>
  <si>
    <t>87049001</t>
  </si>
  <si>
    <t>Mtr. vehicles for transport of goods, not w/compress. ign./spark ign. recip. piston engine/electric motor, nesoi</t>
  </si>
  <si>
    <t>72162100</t>
  </si>
  <si>
    <t>Iron/nonalloy steel, L-sections, not further worked than hot-rolled, hot-drawn or extruded, w/height under 80 mm</t>
  </si>
  <si>
    <t>70112010</t>
  </si>
  <si>
    <t>Glass cones (w/o fittings) for cathode-ray tubes</t>
  </si>
  <si>
    <t>16024940</t>
  </si>
  <si>
    <t>Prepared or preserved pork, not containing cereals or vegetables, nesoi</t>
  </si>
  <si>
    <t>39171010</t>
  </si>
  <si>
    <t>Artificial guts (sausage casings) of cellulosic plastics materials</t>
  </si>
  <si>
    <t>33053000</t>
  </si>
  <si>
    <t>Hair lacquers</t>
  </si>
  <si>
    <t>29212250</t>
  </si>
  <si>
    <t>Hexamethylenediamine and its salts (except Nylon salt), not derived in whole or in part from adipic acid</t>
  </si>
  <si>
    <t>87089450</t>
  </si>
  <si>
    <t>Pts. &amp; access. of mtr. vehic. of 8701, nesoi, and 8702-8705, steering wheels, steering columns and steering boxes</t>
  </si>
  <si>
    <t>35030010</t>
  </si>
  <si>
    <t>Fish glue</t>
  </si>
  <si>
    <t>20081105</t>
  </si>
  <si>
    <t>Peanut butter and paste, subject to add. US note 5 to Ch. 20, not GN15</t>
  </si>
  <si>
    <t>08055030</t>
  </si>
  <si>
    <t>Tahitian lines, Persian limes and other limes of the Citrus latifolia variety, fresh or dried</t>
  </si>
  <si>
    <t>72149100</t>
  </si>
  <si>
    <t>Iron/nonalloy steel, bars and rods, not further worked than hot-rolled, hot-drawn or hot-extruded, w/rectangular (o/than square) X-section</t>
  </si>
  <si>
    <t>87032101</t>
  </si>
  <si>
    <t>Motor vehicles to transport persons, w/spark-ign. IC recip. piston engine, w/cyl capacity &lt;= 1, 000 cc</t>
  </si>
  <si>
    <t>21069082</t>
  </si>
  <si>
    <t>Food preps, nesoi, o/10% milk solids, neosi</t>
  </si>
  <si>
    <t>58081070</t>
  </si>
  <si>
    <t>Braids in the piece, not suitable for making or ornamenting headwear, of cotton or man-made fibers</t>
  </si>
  <si>
    <t>84796000</t>
  </si>
  <si>
    <t>Evaporative air coolers</t>
  </si>
  <si>
    <t>44101100</t>
  </si>
  <si>
    <t>Waferboard, including oriented strand board, of wood</t>
  </si>
  <si>
    <t>21069094</t>
  </si>
  <si>
    <t>Food preps, nesoi, n/o 10% milk solids, o/65% sugar, descr. in add US note 2 to Ch.17, not subject to add US note 7 to Ch. 17, not GN15</t>
  </si>
  <si>
    <t>93040060</t>
  </si>
  <si>
    <t>Arms (o/than those of heading 9307) nesoi</t>
  </si>
  <si>
    <t>48042100</t>
  </si>
  <si>
    <t>Uncoated, unbleached sack kraft paper, in rolls or sheets</t>
  </si>
  <si>
    <t>85286955</t>
  </si>
  <si>
    <t>Color video projectors nesoi, incorporating video recording or reproducing apparatus</t>
  </si>
  <si>
    <t>28061000</t>
  </si>
  <si>
    <t>Hydrogen chloride (Hydrochloric acid)</t>
  </si>
  <si>
    <t>39044000</t>
  </si>
  <si>
    <t>Vinyl chloride copolymers nesoi, in primary forms</t>
  </si>
  <si>
    <t>03019302</t>
  </si>
  <si>
    <t>Live carp</t>
  </si>
  <si>
    <t>07119065</t>
  </si>
  <si>
    <t>Vegetables nesoi, and mixtures of vegetables, provisionally preserved but unsuitable in that state for immediate consumption</t>
  </si>
  <si>
    <t>48051100</t>
  </si>
  <si>
    <t>Uncoated semichemical fluting paper, in rolls or sheets, not further worked than as specified in note 3 to chapter 48</t>
  </si>
  <si>
    <t>87059000</t>
  </si>
  <si>
    <t>Mtr. vehicles (o/than for transport of persons or of goods), special purpose motor vehicles nesoi</t>
  </si>
  <si>
    <t>28399010</t>
  </si>
  <si>
    <t>Potassium silicate</t>
  </si>
  <si>
    <t>21069095</t>
  </si>
  <si>
    <t>Food preps, nesoi, n/o 10% milk solids, o/10% sugar, descr. in add US note 3 to Ch.17, subject to add US note 8 to Ch. 17, not GN15</t>
  </si>
  <si>
    <t>20081925</t>
  </si>
  <si>
    <t>Pecans, otherwise prepared or preserved, nesoi</t>
  </si>
  <si>
    <t>27132000</t>
  </si>
  <si>
    <t>Petroleum bitumen</t>
  </si>
  <si>
    <t>12092300</t>
  </si>
  <si>
    <t>Fescue seeds of a kind used for sowing</t>
  </si>
  <si>
    <t>85491900</t>
  </si>
  <si>
    <t>Waste/scrap of batteries/accumulators; spent batteries/accumulators, nesoi</t>
  </si>
  <si>
    <t>85491110</t>
  </si>
  <si>
    <t>Waste/scrap of lead-acid accumulators; spent lead-acid accumulators, for the recovery of lead</t>
  </si>
  <si>
    <t>85333100</t>
  </si>
  <si>
    <t>Electrical wirewound variable resistors, including rheostats and potentiometers, for a power handling capacity not exceeding 20 W</t>
  </si>
  <si>
    <t>87089360</t>
  </si>
  <si>
    <t>Pts. &amp; access. of mtr. vehic. of 8701, nesoi, and 8702-8705, clutches</t>
  </si>
  <si>
    <t>84323100</t>
  </si>
  <si>
    <t>No-till direct seeders, planters and transplanters</t>
  </si>
  <si>
    <t>40103930</t>
  </si>
  <si>
    <t>Transmission belts or belting of vulcanized rubber, nesoi, combined with textile materials in which vegetable fiber predominate other fibers</t>
  </si>
  <si>
    <t>87089520</t>
  </si>
  <si>
    <t>Pts. &amp; access. of motor vehicles of 8701, nesoi, and 8702-8705, parts of safety airbags with inflater system</t>
  </si>
  <si>
    <t>34031140</t>
  </si>
  <si>
    <t>Preparations for the treatment of textile materials, containing less than 50 percent by weight of petroleum oils</t>
  </si>
  <si>
    <t>90281000</t>
  </si>
  <si>
    <t>Gas supply or production meters, including calibrating meters thereof</t>
  </si>
  <si>
    <t>84111140</t>
  </si>
  <si>
    <t>Aircraft turbojets of a thrust not exceeding 25 kN</t>
  </si>
  <si>
    <t>27090010</t>
  </si>
  <si>
    <t>Petroleum oils and oils from bituminous minerals, crude, testing under 25 degrees A.P.I.</t>
  </si>
  <si>
    <t>49021000</t>
  </si>
  <si>
    <t>Newspapers, journals and periodicals, appearing at least four times a week</t>
  </si>
  <si>
    <t>29171917</t>
  </si>
  <si>
    <t>Fumaric acid except derived in whole or in part from aromatic hydrocarbons</t>
  </si>
  <si>
    <t>41021010</t>
  </si>
  <si>
    <t>Raw skins of sheep or lambs (not excluded by note 1(c) to chapter 41), with wool on, not pretanned</t>
  </si>
  <si>
    <t>70198010</t>
  </si>
  <si>
    <t>Insulation products of glass wool</t>
  </si>
  <si>
    <t>44151060</t>
  </si>
  <si>
    <t>Wooden containers designed for use in the harvesting of fruits and vegetables</t>
  </si>
  <si>
    <t>03031200</t>
  </si>
  <si>
    <t>Pacific salmon, other than sockeye, frozen, excluding fillets, other meat portions, livers and roes</t>
  </si>
  <si>
    <t>25174100</t>
  </si>
  <si>
    <t>Granules, chippings and powder of marble, whether or not heat-treated</t>
  </si>
  <si>
    <t>64061025</t>
  </si>
  <si>
    <t>Formed uppers for footwear, of textile materials, nesoi, valued n/o $3/pr</t>
  </si>
  <si>
    <t>29012410</t>
  </si>
  <si>
    <t>Buta-l,3-diene</t>
  </si>
  <si>
    <t>15200000</t>
  </si>
  <si>
    <t>Glycerol, crude; glycerol waters and glycerol lyes</t>
  </si>
  <si>
    <t>79011210</t>
  </si>
  <si>
    <t>Zinc (o/than alloy), unwrought, casting-grade zinc, containing at least 97.5% but less than 99.99% by weight of zinc</t>
  </si>
  <si>
    <t>38085910</t>
  </si>
  <si>
    <t>Pesticides containing any aromatic or modified aromatic specified in note 1 to chapter 38</t>
  </si>
  <si>
    <t>84099130</t>
  </si>
  <si>
    <t>Aluminum cylinder heads for spark-ignition internal combustion piston engines for vehicles of 8701.2 or 8702-8704</t>
  </si>
  <si>
    <t>07069040</t>
  </si>
  <si>
    <t>Salsify, celeriac, radishes and similar edible roots nesoi, fresh or chilled</t>
  </si>
  <si>
    <t>22029924</t>
  </si>
  <si>
    <t>Milk-based drinks described in additional US note 10 to chapter 4 and entered pursuant to its provisions, nonalcoholic, nesoi</t>
  </si>
  <si>
    <t>44183001</t>
  </si>
  <si>
    <t>Wooden posts and beams, nesoi</t>
  </si>
  <si>
    <t>18069018</t>
  </si>
  <si>
    <t>Cocoa preps, o/5.5% butterfat by wt, w/less than 21% milk solids, not in blocks/slabs/bars, not GN15</t>
  </si>
  <si>
    <t>28111100</t>
  </si>
  <si>
    <t>Hydrogen fluoride (Hydrofluoric acid)</t>
  </si>
  <si>
    <t>96031050</t>
  </si>
  <si>
    <t>Brooms (o/than whiskbrooms), wholly or in part broom corn, val. n/o 96 cents ea, in excess of 121478 dz in calendar yr., class in 9603.10</t>
  </si>
  <si>
    <t>11031100</t>
  </si>
  <si>
    <t>Groats and meal of wheat</t>
  </si>
  <si>
    <t>85287264</t>
  </si>
  <si>
    <t>Color television reception apparatus w/flat panel screen, video display diagonal over 34.29 cm, incorporating a VCR or player</t>
  </si>
  <si>
    <t>68099000</t>
  </si>
  <si>
    <t>Articles (other than panels, boards, sheets, tiles, etc.) of plaster or of compositions based on plaster, nesoi</t>
  </si>
  <si>
    <t>12051000</t>
  </si>
  <si>
    <t>Low erucic acid rape or colza seeds, whether or not broken</t>
  </si>
  <si>
    <t>42050020</t>
  </si>
  <si>
    <t>Shoelaces of leather or of composition leather</t>
  </si>
  <si>
    <t>34031120</t>
  </si>
  <si>
    <t>Preparations for the treatment of textile materials, containing 50 but not over 70 percent or more by weight of petroleum oils</t>
  </si>
  <si>
    <t>08055040</t>
  </si>
  <si>
    <t>Limes of the Citrus aurantifolia variety, fresh or dried</t>
  </si>
  <si>
    <t>19042090</t>
  </si>
  <si>
    <t>Prepared foods obtained from unroasted cereal flakes or from mixtures of unroasted and roasted cereal flakes or swelled cereals, nesoi</t>
  </si>
  <si>
    <t>26203000</t>
  </si>
  <si>
    <t>Ash and residues (not from the mfr. of iron or steel), containing mainly copper</t>
  </si>
  <si>
    <t>87082100</t>
  </si>
  <si>
    <t>Pts. &amp; access. of bodies for mtr. vehicles of headings 8701 to 8705, safety seat belts</t>
  </si>
  <si>
    <t>11041990</t>
  </si>
  <si>
    <t>Rolled or flaked grains of cereals, other than of barley or oats</t>
  </si>
  <si>
    <t>41079970</t>
  </si>
  <si>
    <t>Bovine (not buffalo) and equine leather, not whole, nesoi, without hair on, not fancy, prepared after tanning or crusting, not heading 4114</t>
  </si>
  <si>
    <t>76052100</t>
  </si>
  <si>
    <t>Aluminum alloy, wire, with a maximum cross-sectional dimension over 7 mm</t>
  </si>
  <si>
    <t>87079050</t>
  </si>
  <si>
    <t>Bodies (including cabs), for mtr. vehicles (o/than tract. for agri. use) of headings 8701-8705 (except 8703)</t>
  </si>
  <si>
    <t>39031100</t>
  </si>
  <si>
    <t>Polystyrene, expandable, in primary forms</t>
  </si>
  <si>
    <t>39011050</t>
  </si>
  <si>
    <t>Polyethylene having a specific gravity of less than 0.94, in primary forms, nesoi</t>
  </si>
  <si>
    <t>48116040</t>
  </si>
  <si>
    <t>Paper and paperboard, coated/impregnated/covered with wax/paraffin/stearin/oil/glycerol, in strips/rolls ov 15cm wide or certain size sheets</t>
  </si>
  <si>
    <t>44061200</t>
  </si>
  <si>
    <t>Railway or tramway sleepers (cross-ties) of  nonconiferous wood, not impregnated</t>
  </si>
  <si>
    <t>73051910</t>
  </si>
  <si>
    <t>Iron or nonalloy steel, seamed, w/circ. cross sect.&amp; ext. diam o/406.4mm, line pipe, not long. welded, used for oil/gas</t>
  </si>
  <si>
    <t>07133210</t>
  </si>
  <si>
    <t>Seeds of small red (adzuki) beans of a kind used for sowing</t>
  </si>
  <si>
    <t>78019100</t>
  </si>
  <si>
    <t>Lead (o/than refined lead), containing by weight antimony as the principal other element, unwrought</t>
  </si>
  <si>
    <t>04041090</t>
  </si>
  <si>
    <t>Whey (except modified whey), dried, whether or not conc. or sweetened, not subject to gen. note 15 or add US nte 12 to Ch.4</t>
  </si>
  <si>
    <t>20041080</t>
  </si>
  <si>
    <t>Potatoes (not Solano), prepared or preserved otherwise than by vinegar or acetic acid, frozen</t>
  </si>
  <si>
    <t>03061440</t>
  </si>
  <si>
    <t>Crabs, cooked in shell or uncooked (whether in shell or not), dried, salted or in brine, frozen</t>
  </si>
  <si>
    <t>11071000</t>
  </si>
  <si>
    <t>Malt, not roasted</t>
  </si>
  <si>
    <t>72092700</t>
  </si>
  <si>
    <t>Iron/nonalloy steel, width 600mm+, cold-rolled flat-rolled products, not in coils, w/thick 0.5mm+ but n/o 1mm, not clad/plated/coated</t>
  </si>
  <si>
    <t>40023900</t>
  </si>
  <si>
    <t>Halo-isobutene-isoprene rubber (CIIR or BIIR), in primary forms or in plates, sheets or strip</t>
  </si>
  <si>
    <t>32064910</t>
  </si>
  <si>
    <t>Concentrated dispersions of pigments in plastics materials</t>
  </si>
  <si>
    <t>58110030</t>
  </si>
  <si>
    <t>Quilted textile products in the piece (excluding embroidery), of one or more layers assembled with padding, of man-made fibers</t>
  </si>
  <si>
    <t>33061000</t>
  </si>
  <si>
    <t>Dentifrices</t>
  </si>
  <si>
    <t>39269057</t>
  </si>
  <si>
    <t>Belting and belts (except V-belts) for machinery, of plastics, containing predominately man-made fibers</t>
  </si>
  <si>
    <t>73229000</t>
  </si>
  <si>
    <t>Iron or steel, non-electrically heated air heaters and hot air distributors w/motor driven fan or blower and parts thereof</t>
  </si>
  <si>
    <t>23025000</t>
  </si>
  <si>
    <t>Bran, sharps (middlings) and other residues, derived from the sifting, milling or other working of leguminous plants</t>
  </si>
  <si>
    <t>48229000</t>
  </si>
  <si>
    <t>Bobbins, spools, cops and similar supports of paper pulp, paper or paperboard, nesoi</t>
  </si>
  <si>
    <t>20093110</t>
  </si>
  <si>
    <t>Lime juice, of a Brix value not exceeding 20, unfit for beverage purposes, unfermented</t>
  </si>
  <si>
    <t>72082600</t>
  </si>
  <si>
    <t>Iron/nonalloy steel, width 600mm+, hot-rolled flat-rolled products, in coils, w/thick 3mm or mor but less 4.75mm, pickled, not clad/plated</t>
  </si>
  <si>
    <t>11041910</t>
  </si>
  <si>
    <t>Rolled or flaked grains of barley</t>
  </si>
  <si>
    <t>85492100</t>
  </si>
  <si>
    <t>Electrical and electronic waste and scrap containing cadmium, mercury, lead or polychlorinated biphenyls (PCBs), for recovery of precious metal</t>
  </si>
  <si>
    <t>84241000</t>
  </si>
  <si>
    <t>Fire extinguishers, whether or not charged</t>
  </si>
  <si>
    <t>04029955</t>
  </si>
  <si>
    <t>Condensed milk, sweetened, not in airtight containers, not subject to gen. note 15 or add. US note 11 to Ch.4</t>
  </si>
  <si>
    <t>44152080</t>
  </si>
  <si>
    <t>Wooden pallets, box-pallets and other load boards, other than designed for use in the harvesting of fruits and vegetables</t>
  </si>
  <si>
    <t>07031040</t>
  </si>
  <si>
    <t>Onions, other than onion sets or pearl onions not over 16 mm in diameter, and shallots, fresh or chilled</t>
  </si>
  <si>
    <t>38249949</t>
  </si>
  <si>
    <t>Mixtures that are in whole or in part of hydrocarbons derived in whole or in part from petroleum, shale oil or natural gas</t>
  </si>
  <si>
    <t>39172100</t>
  </si>
  <si>
    <t>Tubes, pipes and hoses, rigid, of polymers of ethylene</t>
  </si>
  <si>
    <t>84021100</t>
  </si>
  <si>
    <t>Watertube boilers with a steam production exceeding 45 tons per hour</t>
  </si>
  <si>
    <t>32072000</t>
  </si>
  <si>
    <t>Vitrifiable enamels and glazes, engobes (slips), and similar preparations, of a kind used in the ceramic, enamelling or glass industry</t>
  </si>
  <si>
    <t>68101100</t>
  </si>
  <si>
    <t>Building blocks and bricks, of cement, concrete or artificial stone, whether or not reinforced</t>
  </si>
  <si>
    <t>72022900</t>
  </si>
  <si>
    <t>Ferrosilicon containing by weight 55% or less of silicon</t>
  </si>
  <si>
    <t>20088000</t>
  </si>
  <si>
    <t>Strawberries, otherwise prepared or preserved, nesoi</t>
  </si>
  <si>
    <t>19012065</t>
  </si>
  <si>
    <t>Mixes for bakers wares, n/o 25% bf, not retail, descr in add US note 1 to Ch. 19: subj. to add. US nte 3 to Ch.19, not GN15</t>
  </si>
  <si>
    <t>59113100</t>
  </si>
  <si>
    <t>Textile fabrics and felts, endless or fitted with linking devices, used for papermaking or similar machines, weighing less than 650 g/m2</t>
  </si>
  <si>
    <t>28299061</t>
  </si>
  <si>
    <t>Other perbromates, iodates and periodates other than potassium</t>
  </si>
  <si>
    <t>72084060</t>
  </si>
  <si>
    <t>Iron/nonalloy steel, width 600mm+, hot-rolled flat-rolled products, w/pattern in relief,not coils,w/thick &lt; 4.75mm, not clad/plated/coated</t>
  </si>
  <si>
    <t>08071980</t>
  </si>
  <si>
    <t>Other melons nesoi, fresh, if entered during the period from June 1 through November 30, inclusive</t>
  </si>
  <si>
    <t>04022190</t>
  </si>
  <si>
    <t>Milk &amp; cream, concen, not sweetened, in powder, granules or other solid forms, w/fat content o/35%, not subj to GN15 or Ch4 US note 9</t>
  </si>
  <si>
    <t>11042910</t>
  </si>
  <si>
    <t>Grains of barley, hulled, pearled, clipped, sliced, kibbled or otherwise worked, but not rolled or flaked</t>
  </si>
  <si>
    <t>48041900</t>
  </si>
  <si>
    <t>Uncoated kraftliner, other than unbleached, in rolls or sheets</t>
  </si>
  <si>
    <t>47062000</t>
  </si>
  <si>
    <t>Pulps of fibers derived from recovered (waste and scrap) paper or paperboard</t>
  </si>
  <si>
    <t>04061058</t>
  </si>
  <si>
    <t>Fresh (unrip./uncured) Italian-type cheeses from cow milk, cheese/substitutes cont or proc therefrom, not subj to Ch4 US note 21 or GN15</t>
  </si>
  <si>
    <t>40030000</t>
  </si>
  <si>
    <t>Reclaimed rubber in primary forms or in plates, sheets or strip</t>
  </si>
  <si>
    <t>38099250</t>
  </si>
  <si>
    <t>Finishing agents, dye carriers and other preparations used in paper or like industries, &lt; 5% by weight of aromatic (mod.) substance(s)</t>
  </si>
  <si>
    <t>21021000</t>
  </si>
  <si>
    <t>Active yeasts</t>
  </si>
  <si>
    <t>87161000</t>
  </si>
  <si>
    <t>Trailers &amp; semi-trailers, not mech. propelled, for housing or camping</t>
  </si>
  <si>
    <t>28142000</t>
  </si>
  <si>
    <t>Ammonia in aqueous solution</t>
  </si>
  <si>
    <t>85299088</t>
  </si>
  <si>
    <t>Subassies w/2 or more PCBs or ceramic substrates, exc. tuners or converg. ass'ies, for color TV, w/components in add. US note 4, ch. 85</t>
  </si>
  <si>
    <t>03056940</t>
  </si>
  <si>
    <t>Salmon, in brine or salted but not dried or smoked</t>
  </si>
  <si>
    <t>21011238</t>
  </si>
  <si>
    <t>Blend syrup (Ch17 add US note 4) preparation w/basis of extract, essence or concentrate or w/ basis of coffee, over Ch17 add US note 9 quota</t>
  </si>
  <si>
    <t>48111021</t>
  </si>
  <si>
    <t>Tarred, bituminized or asphalted paper and paperboard, in strips or rolls not over 15 cm wide or in rectangular sheets nesoi</t>
  </si>
  <si>
    <t>03044300</t>
  </si>
  <si>
    <t>Flat fish , sole, plaice, etc. fillets, fresh or chilled</t>
  </si>
  <si>
    <t>12092100</t>
  </si>
  <si>
    <t>Alfalfa (lucerne) seed of a kind used for sowing</t>
  </si>
  <si>
    <t>03056120</t>
  </si>
  <si>
    <t>Herrings, in brine or salted but not dried or smoked, in immediate containers weighing with their contents 6.8 kg or less each</t>
  </si>
  <si>
    <t>82024030</t>
  </si>
  <si>
    <t>Chain saw blades &amp; base metal parts thereof, w/cutting parts cont. o/0.2% of Cr, Mo or W, or o/0.1% of V</t>
  </si>
  <si>
    <t>48181000</t>
  </si>
  <si>
    <t>Toilet paper</t>
  </si>
  <si>
    <t>19012080</t>
  </si>
  <si>
    <t>Mixes for bakers wares, n/o 25% bf, not retail, nesoi</t>
  </si>
  <si>
    <t>72091815</t>
  </si>
  <si>
    <t>Nonalloy hi-strength steel, width 600mm+, cold-rolled flat-rolled products, in coils, w/thick less than 0.5mm, not clad/plated/coated</t>
  </si>
  <si>
    <t>28170000</t>
  </si>
  <si>
    <t>Zinc oxide; zinc peroxide</t>
  </si>
  <si>
    <t>48111011</t>
  </si>
  <si>
    <t>Tarred, bituminized or asphalted paper &amp; paperboard, in strip/roll ov 15cm wide or rectangular sheet w/side ov 36cm &amp; other ov 15cm unfolded</t>
  </si>
  <si>
    <t>69041000</t>
  </si>
  <si>
    <t>Ceramic building bricks (o/than refractory bricks)</t>
  </si>
  <si>
    <t>96190011</t>
  </si>
  <si>
    <t>Sanitary napkins and tampons, diapers and diaper liners and similar sanitary articles, of paper pulp</t>
  </si>
  <si>
    <t>87085095</t>
  </si>
  <si>
    <t>Pts. &amp; access. of mtr. vehic. of 8701, nesoi, 8702 and 8704-8705, half-shafts</t>
  </si>
  <si>
    <t>84073444</t>
  </si>
  <si>
    <t>Spark-ignition reciprocating piston engines for vehicles of 8701.2 or 8702-8704, cylinder capacity over 2000 cc, used or rebuilt</t>
  </si>
  <si>
    <t>19011056</t>
  </si>
  <si>
    <t>Preps for young children, dairy preps containing &gt; 10% by weight of milk solids, nesoi</t>
  </si>
  <si>
    <t>72044100</t>
  </si>
  <si>
    <t>Ferrous turnings, shavings, chips, milling wastes, sawdust, fillings, trimmings and stampings, whether or not in bundles</t>
  </si>
  <si>
    <t>44119310</t>
  </si>
  <si>
    <t>Fiberboard, not MDF, of a density &gt;0.5 but &lt;=0.8 g/cm3, not mechanically worked or surface covered</t>
  </si>
  <si>
    <t>04059020</t>
  </si>
  <si>
    <t>Fats and oils derived from milk, other than butter or dairy spreads, not subject to gen note 15 and excess of quota in ch 4 add US note 14</t>
  </si>
  <si>
    <t>74112150</t>
  </si>
  <si>
    <t>Copper-zinc base alloys (brass), tubes and pipes, other than seamless</t>
  </si>
  <si>
    <t>68091900</t>
  </si>
  <si>
    <t>Panels, boards, sheets, tiles and similar articles of plaster or comp. plaster, not ornamented, nesoi</t>
  </si>
  <si>
    <t>85043300</t>
  </si>
  <si>
    <t>Electrical transformers other than liquid dielectric, having a power handling capacity exceeding 16 kVA but not exceeding 500 kVA</t>
  </si>
  <si>
    <t>28470000</t>
  </si>
  <si>
    <t>Hydrogen peroxide, whether or not solidified with urea</t>
  </si>
  <si>
    <t>19012050</t>
  </si>
  <si>
    <t>Mixes for bakers wares (dairy prod. of Ch4 US note 1), n/o 25% bf, not retail, not subj. to add. US nte 10 to Ch.4, not GN15</t>
  </si>
  <si>
    <t>60063300</t>
  </si>
  <si>
    <t>Knitted or crocheted fabrics of synthetic fibers, of yarns of different colors, nesoi</t>
  </si>
  <si>
    <t>38029020</t>
  </si>
  <si>
    <t>Activated clays and activated earths</t>
  </si>
  <si>
    <t>87088055</t>
  </si>
  <si>
    <t>Pts. &amp; access. of tractors (o/than road tractors or for agricultural use), pts. for suspension systems nesoi</t>
  </si>
  <si>
    <t>40040000</t>
  </si>
  <si>
    <t>Waste, parings and scrap of rubber (other than hard rubber) and powders and granules obtained therefrom</t>
  </si>
  <si>
    <t>39012010</t>
  </si>
  <si>
    <t>Polyethylene having a specific gravity of 0.94 or more and having a relative viscosity of 1.44 or more, in primary forms</t>
  </si>
  <si>
    <t>87164000</t>
  </si>
  <si>
    <t>Trailers and semi-trailers, not mechanically propelled, nesoi</t>
  </si>
  <si>
    <t>29171220</t>
  </si>
  <si>
    <t>Plasticizers of adipic acid salts and esters</t>
  </si>
  <si>
    <t>78020000</t>
  </si>
  <si>
    <t>Lead, waste and scrap</t>
  </si>
  <si>
    <t>27101926</t>
  </si>
  <si>
    <t>Kerosene (ex. motor fuel/mtr fuel blend stock/xc jet), fr petro oils and bitumin minerals (o/than crude) or preps 70%+ by wt fr petro oils</t>
  </si>
  <si>
    <t>37025300</t>
  </si>
  <si>
    <t>Film for color photography, in rolls, exceeding 16 but not 35 mm in width and of a length not exceeding 30 m, for slides</t>
  </si>
  <si>
    <t>28273955</t>
  </si>
  <si>
    <t>Iron chlorides</t>
  </si>
  <si>
    <t>59039018</t>
  </si>
  <si>
    <t>Textile fabrics specified in note 9 to section XI, of man-made fabrics, impregnated, coated, covered or laminated with plastics, nesoi</t>
  </si>
  <si>
    <t>90292040</t>
  </si>
  <si>
    <t>Speedometers and tachometers, other than bicycle speedometers</t>
  </si>
  <si>
    <t>25292200</t>
  </si>
  <si>
    <t>Fluorspar, containing by weight more than 97 percent of calcium fluoride</t>
  </si>
  <si>
    <t>70191324</t>
  </si>
  <si>
    <t>Fiberglass rubber reinforce yarn,color,of electrically nonconduct. continuous filament 9 to 11 microns diam &amp; impreg for adhesion to polym.</t>
  </si>
  <si>
    <t>84519030</t>
  </si>
  <si>
    <t>Drying chambers for the drying machines of subheading 8451.21 or 8451.29, and other parts of drying machines incorporating drying chambers</t>
  </si>
  <si>
    <t>28331150</t>
  </si>
  <si>
    <t>Disodium sulfate, other than crude</t>
  </si>
  <si>
    <t>44041000</t>
  </si>
  <si>
    <t>Coniferous wood, roughly shaped into poles, pickets, stakes, sticks and other forms, to be finished into specific articles or products</t>
  </si>
  <si>
    <t>42032170</t>
  </si>
  <si>
    <t>Ice hockey gloves, of leather or of composition leather</t>
  </si>
  <si>
    <t>39251000</t>
  </si>
  <si>
    <t>Reservoirs, tanks, vats and similar containers, of a capacity exceeding 300 liters, of plastics</t>
  </si>
  <si>
    <t>18069028</t>
  </si>
  <si>
    <t>Cocoa preps, cont. milk solids, n/o 5.5% butterfat by wt, w/less than 21% milk solids, not blocks/slabs/bars, not Ch18 US note 3, not GN15</t>
  </si>
  <si>
    <t>02064900</t>
  </si>
  <si>
    <t>Edible offal of swine, except liver, frozen</t>
  </si>
  <si>
    <t>24011095</t>
  </si>
  <si>
    <t>Tobacco, not stemmed or stripped, not or not over 35% wrapper tobacco, not flue-cured burley, etc., other nesoi</t>
  </si>
  <si>
    <t>03025200</t>
  </si>
  <si>
    <t>Haddock, fresh or chilled, excluding fillets, other meat portions, livers and roes</t>
  </si>
  <si>
    <t>98080060</t>
  </si>
  <si>
    <t>Plants, seeds and all other material for planting for use of the Department of Agriculture or United States Botanic Garden</t>
  </si>
  <si>
    <t>48182000</t>
  </si>
  <si>
    <t>Handkerchiefs, cleansing or facial tissues and towels of paper pulp, paper, cellulose wadding or webs of cellulose fiber</t>
  </si>
  <si>
    <t>84112280</t>
  </si>
  <si>
    <t>Turbopropellers of a power exceeding 1,100 kW, other than aircraft</t>
  </si>
  <si>
    <t>27079990</t>
  </si>
  <si>
    <t>Other products of hi-temp coal tar distillation and like products in which aromatic constituents exceed nonaromatic constituents, nesoi</t>
  </si>
  <si>
    <t>27101911</t>
  </si>
  <si>
    <t>Distillate and residual fuel oil (including blends) derived from petroleum oils or oil of bituminous minerals, testing 25 degree A.P.I. or &gt;</t>
  </si>
  <si>
    <t>39203000</t>
  </si>
  <si>
    <t>Nonadhesive plates, sheets, film, foil and strip, noncellular, not reinforced or combined with other materials, of polymers of styrene</t>
  </si>
  <si>
    <t>48211020</t>
  </si>
  <si>
    <t>Paper and paperboard labels, printed in whole or part by a lithographic process</t>
  </si>
  <si>
    <t>04061008</t>
  </si>
  <si>
    <t>Chongos, unripened or uncured cheese, including whey cheese and curd, not subject to gen note 15 or add. US note 16 to Ch. 4</t>
  </si>
  <si>
    <t>38099100</t>
  </si>
  <si>
    <t>Finishing agents, dye carriers and like products, nesoi, used in the textile or like industries</t>
  </si>
  <si>
    <t>87085081</t>
  </si>
  <si>
    <t>Pts. &amp; access. of motor vehicles of 8703, of cast iron nesoi</t>
  </si>
  <si>
    <t>16023100</t>
  </si>
  <si>
    <t>Prepared or preserved meat or meat offal of turkeys, nesoi</t>
  </si>
  <si>
    <t>85286960</t>
  </si>
  <si>
    <t>Color video projectors nesoi, not incorporating a video recording or reproducing apparatus</t>
  </si>
  <si>
    <t>83012000</t>
  </si>
  <si>
    <t>Base metal locks, of a kind used on motor vehicles</t>
  </si>
  <si>
    <t>85439015</t>
  </si>
  <si>
    <t>Assemblies and subassemblies for flight data recorders, consisting of 2 or more parts pieces fastened together, printed circuit assemblies</t>
  </si>
  <si>
    <t>04011000</t>
  </si>
  <si>
    <t>Milk and cream, unconcentrated, with no added sweeteners, fat content, by weight, not more than 1 percent</t>
  </si>
  <si>
    <t>64029160</t>
  </si>
  <si>
    <t>Footwear w/outer soles &amp; uppers of rubber or plastics, nesoi, covering ankle, nesoi, valued n/o $3/pair</t>
  </si>
  <si>
    <t>70196930</t>
  </si>
  <si>
    <t>Open woven glass fabrics o/30 cm wide &amp; 250 g/m2 or more, fiberglass tire cord fabric, not colored</t>
  </si>
  <si>
    <t>84717090</t>
  </si>
  <si>
    <t>ADP storage units other than magnetic disk drive units, nesoi, not entered with the rest of a system</t>
  </si>
  <si>
    <t>33072000</t>
  </si>
  <si>
    <t>Personal deodorants and antiperspirants</t>
  </si>
  <si>
    <t>47032100</t>
  </si>
  <si>
    <t>Chemical woodpulp, soda or sulfate, other than dissolving grades, of semibleached or bleached coniferous wood</t>
  </si>
  <si>
    <t>39151000</t>
  </si>
  <si>
    <t>Waste, parings and scraps, of polymers of ethylene</t>
  </si>
  <si>
    <t>44181900</t>
  </si>
  <si>
    <t>Windows, French-windows and their frames, not of tropical wood</t>
  </si>
  <si>
    <t>44219940</t>
  </si>
  <si>
    <t>Blinds, shutters, screens and shades of wood other than bamboo, with wooden frames w/o fixed louver boards or slats in the center</t>
  </si>
  <si>
    <t>38089930</t>
  </si>
  <si>
    <t>Formulated biocides based on 2-methyl-4-isothiazolin-3-one, or 2-n-octyl-4-isothiazolin-3-one, or on certain other chemicals; metaldehyde</t>
  </si>
  <si>
    <t>44119240</t>
  </si>
  <si>
    <t>Fiberboard nesoi, density exceeding 0.8 g/cm3</t>
  </si>
  <si>
    <t>72083800</t>
  </si>
  <si>
    <t>Iron/nonalloy steel, width 600mm+, hot-rolled flat-rolled products, in coils, w/thick 3mm or more &amp; less 4.75mm, not pickld/clad/plated</t>
  </si>
  <si>
    <t>28332945</t>
  </si>
  <si>
    <t>Zinc sulfate</t>
  </si>
  <si>
    <t>85444930</t>
  </si>
  <si>
    <t>Insulated electric conductors nesoi, of copper, for a voltage not exceeding 1,000 V, not fitted with connectors</t>
  </si>
  <si>
    <t>18063290</t>
  </si>
  <si>
    <t>Cocoa preps, not filled, in blocks, slabs or bars weighing 2kg or less</t>
  </si>
  <si>
    <t>25120000</t>
  </si>
  <si>
    <t>Siliceous fossil meals and similar siliceous earths, whether or not calcined, of an apparent specific gravity of 1 or less</t>
  </si>
  <si>
    <t>89020000</t>
  </si>
  <si>
    <t>Vessels, fishing; factory ships and other vessels for processing or preserving fishery products</t>
  </si>
  <si>
    <t>04041050</t>
  </si>
  <si>
    <t>Whey (except modified whey), dried, whether or not conc. or sweetened, subject to add. US note 12 to Ch. 4</t>
  </si>
  <si>
    <t>47031100</t>
  </si>
  <si>
    <t>Chemical woodpulp, soda or sulfate, other than dissolving grades, of unbleached coniferous wood</t>
  </si>
  <si>
    <t>19021140</t>
  </si>
  <si>
    <t>Uncooked pasta, not stuffed or otherwise prepared, containing eggs, nesoi, including pasta packaged with sauce preparations</t>
  </si>
  <si>
    <t>73066150</t>
  </si>
  <si>
    <t>Iron or nonalloy steel, welded, w/square or rectangular x-sect, tubes, pipes and hollow profiles, w/wall thickness less than 4 mm</t>
  </si>
  <si>
    <t>38254900</t>
  </si>
  <si>
    <t>Waste organic solvents, other than halogenated</t>
  </si>
  <si>
    <t>70060010</t>
  </si>
  <si>
    <t>Glass of heading 7003-7005 in strips n/o 15.2 cm wide &amp; o/2 mm thick, w/longitudinal edges ground or smoothed</t>
  </si>
  <si>
    <t>25202000</t>
  </si>
  <si>
    <t>Plasters (of calcined gypsum or calcium sulfate), whether or not colored, with or without small quantities of accelerators or retarders</t>
  </si>
  <si>
    <t>72099000</t>
  </si>
  <si>
    <t>Iron/nonalloy steel, width 600mm+, flat-rolled products further worked than cold-rolled, not clad/plated/coated, nesoi</t>
  </si>
  <si>
    <t>03056910</t>
  </si>
  <si>
    <t>Cusk, haddock, hake, and pollock, in brine or salted but not dried or smoked</t>
  </si>
  <si>
    <t>44039100</t>
  </si>
  <si>
    <t>Oak wood in the rough, whether or not stripped of bark or sapwood, or roughly squared, not treated with preservatives</t>
  </si>
  <si>
    <t>21039078</t>
  </si>
  <si>
    <t>Mixed condiments and mixed seasonings (described in add US note 3 to Ch. 21), not subject to gen note 15 or add. US note 8(a) to Ch.17</t>
  </si>
  <si>
    <t>84158101</t>
  </si>
  <si>
    <t>Air conditioning machines incorporating a refrigerating unit and valve for reversal of cooling/heat cycle, nesoi</t>
  </si>
  <si>
    <t>84314200</t>
  </si>
  <si>
    <t>Bulldozer or angledozer blades suitable for use solely or principally with the machinery of heading 8426, 8429 or 8430</t>
  </si>
  <si>
    <t>72163100</t>
  </si>
  <si>
    <t>Iron/nonalloy steel, U-sections, not further worked than hot-rolled, hot-drawn or extruded, w/height of 80 mm or more</t>
  </si>
  <si>
    <t>69109000</t>
  </si>
  <si>
    <t>Ceramic (o/than porcelain or china) sinks, washbasins, baths, bidets, water closet bowls, urinals &amp; siml. sanitary fixtures</t>
  </si>
  <si>
    <t>70010051</t>
  </si>
  <si>
    <t>Cullet and other waste and scrap of glass</t>
  </si>
  <si>
    <t>07102210</t>
  </si>
  <si>
    <t>Lima beans, uncooked or cooked by steaming or boiling in water, frozen, not reduced in size, entered Nov. 1 through the following May 31</t>
  </si>
  <si>
    <t>32064920</t>
  </si>
  <si>
    <t>Coloring preparations based on iron oxides, as specified in note 3 to this chapter 32</t>
  </si>
  <si>
    <t>72166900</t>
  </si>
  <si>
    <t>Iron/nonalloy steel, angles, shapes &amp; sections nesoi, not further worked than cold-formed or cold-finished, not from flat-rolled products</t>
  </si>
  <si>
    <t>84021900</t>
  </si>
  <si>
    <t>Vapor-generating boilers, including hybrid boilers, other than watertube boilers</t>
  </si>
  <si>
    <t>12081000</t>
  </si>
  <si>
    <t>Flours and meals of soybeans</t>
  </si>
  <si>
    <t>15042040</t>
  </si>
  <si>
    <t>Herring oil and its fractions, other than liver oil</t>
  </si>
  <si>
    <t>48059340</t>
  </si>
  <si>
    <t>Uncoated paper and paperboard nesoi, weighing 225 g/m2 or more, in rolls or sheets, not further worked than as in note 3 to chapter 48</t>
  </si>
  <si>
    <t>72081015</t>
  </si>
  <si>
    <t>Iron/nonalloy steel, width 600mm+, hot-rolled flat-rolled products, w/patterns in relief, in coils, pickled, not clad/plated/coated</t>
  </si>
  <si>
    <t>17049090</t>
  </si>
  <si>
    <t>Sugar confectionery, w/o cocoa, nesoi</t>
  </si>
  <si>
    <t>49052000</t>
  </si>
  <si>
    <t>Maps and hydrographic or similar charts of all kinds, including atlases and topographical plans, printed in book form</t>
  </si>
  <si>
    <t>84238200</t>
  </si>
  <si>
    <t>Weighing machinery having a maximum weighing capacity exceeding 30 kg but not exceeding 5,000 kg</t>
  </si>
  <si>
    <t>52051110</t>
  </si>
  <si>
    <t>Single cotton yarn, 85% or more cotton by weight, of uncombed fibers, not over 14 nm, unbleached, not mercerized, not put up for retail sale</t>
  </si>
  <si>
    <t>38253000</t>
  </si>
  <si>
    <t>Clinical waste</t>
  </si>
  <si>
    <t>18062036</t>
  </si>
  <si>
    <t>Chocolate, ov 2kg, cont. milk solids, not in blocks 4.5 kg or more, less than 21% milk solids, not subj. to Ch18 US note 3/GN15</t>
  </si>
  <si>
    <t>55142200</t>
  </si>
  <si>
    <t>Wov 3-or 4-thread twill fabric of poly staple fib,incl cross twill,&lt; 85% poly staple fibers,mixed mainly/solely w/cotton,ov 170 g/m2, dyed</t>
  </si>
  <si>
    <t>10029000</t>
  </si>
  <si>
    <t>Rye, other than seed</t>
  </si>
  <si>
    <t>21069012</t>
  </si>
  <si>
    <t>Compound alcoholic preparations of a kind used for the manufacture of beverages, over 20% weight alcohol but not over 0.5% vol alcohol</t>
  </si>
  <si>
    <t>55096200</t>
  </si>
  <si>
    <t>Yarn (other than sewing thread) of acrylic or modacrylic staple fibers mixed mainly or solely with cotton, not put up for retail sale</t>
  </si>
  <si>
    <t>98100070</t>
  </si>
  <si>
    <t>Wild animals (including birds and fish) imported for use or sale for use in any scientific public collection for exhibition</t>
  </si>
  <si>
    <t>19053100</t>
  </si>
  <si>
    <t>Sweet biscuits</t>
  </si>
  <si>
    <t>20093120</t>
  </si>
  <si>
    <t>Lime juice, of a Brix value not exceeding 20, fit for beverage purposes, unfermented</t>
  </si>
  <si>
    <t>19041000</t>
  </si>
  <si>
    <t>Prepared foods obtained by the swelling or roasting of cereals or cereal products</t>
  </si>
  <si>
    <t>85352100</t>
  </si>
  <si>
    <t>Automatic circuit breakers, for a voltage of less than 72.5 kV, but exceeding 1,000 V</t>
  </si>
  <si>
    <t>02062200</t>
  </si>
  <si>
    <t>Livers of bovine animals, frozen</t>
  </si>
  <si>
    <t>38089110</t>
  </si>
  <si>
    <t>Fly ribbons (ribbon fly catchers), put up in packings for retail sale</t>
  </si>
  <si>
    <t>22083060</t>
  </si>
  <si>
    <t>Whiskies, other than Irish and Scotch whiskies</t>
  </si>
  <si>
    <t>07149039</t>
  </si>
  <si>
    <t>Fresh or chilled arrowroot/salep/Jerusalem artichokes/similar roots &amp; tubers, nesoi</t>
  </si>
  <si>
    <t>82129000</t>
  </si>
  <si>
    <t>Base metal parts of razors and razor blades</t>
  </si>
  <si>
    <t>85161000</t>
  </si>
  <si>
    <t>Electric instantaneous or storage water heaters and immersion heaters</t>
  </si>
  <si>
    <t>28070000</t>
  </si>
  <si>
    <t>Sulfuric acid; oleum</t>
  </si>
  <si>
    <t>25309080</t>
  </si>
  <si>
    <t>Other mineral substances, not elsewhere specified or included</t>
  </si>
  <si>
    <t>72061000</t>
  </si>
  <si>
    <t>Iron and nonalloy steel ingots</t>
  </si>
  <si>
    <t>96031035</t>
  </si>
  <si>
    <t>Whiskbrooms, wholly or pt. of broom corn, over $0.96 each</t>
  </si>
  <si>
    <t>18063280</t>
  </si>
  <si>
    <t>Cocoa preps, (dairy prod. of Ch4 US note 1), 21% or more milk solids, not filled, in blocks/slabs/bars, 2 kg or less, not Ch.4 US nte 10</t>
  </si>
  <si>
    <t>83091000</t>
  </si>
  <si>
    <t>Base metal crown corks (including crown seals and caps), and base metal parts thereof</t>
  </si>
  <si>
    <t>44181100</t>
  </si>
  <si>
    <t>Windows, French-windows and their frames, of tropical wood</t>
  </si>
  <si>
    <t>20083040</t>
  </si>
  <si>
    <t>Oranges (other than peel or pulp), otherwise prepared or preserved, nesoi</t>
  </si>
  <si>
    <t>01064900</t>
  </si>
  <si>
    <t>Live insects other than bees</t>
  </si>
  <si>
    <t>18069059</t>
  </si>
  <si>
    <t>Chocolate and preps w/cocoa, nesoi, o/10% by dry wt of sugar, described in add US note 3 to Ch.17: not subj to Ch17 US note 8, not GN15</t>
  </si>
  <si>
    <t>48114910</t>
  </si>
  <si>
    <t>Gummed or adhesive paper and paperboard (other than self-adhesive), in strips or rolls over 15 cm wide or certain sized rectangular sheets</t>
  </si>
  <si>
    <t>25181000</t>
  </si>
  <si>
    <t>Dolomite, not calcined, whether or not or roughly trimmed or merely cut into blocks or slabs of a rectangular (including square) shape</t>
  </si>
  <si>
    <t>25059000</t>
  </si>
  <si>
    <t>Natural sands, other than silica or quartz sands and other than metal-bearing sands of chapter 26</t>
  </si>
  <si>
    <t>85169090</t>
  </si>
  <si>
    <t>Parts of electric instantaneous or storage water heaters and immersion heaters and other domestic electrothermic appliance, nesoi</t>
  </si>
  <si>
    <t>87085061</t>
  </si>
  <si>
    <t>Pts. &amp; access. of mtr. vehic. of 8701, nesoi, 8702, and 8704-8705, drive axles w/different. (wheth or not w/oth transm components)</t>
  </si>
  <si>
    <t>11031300</t>
  </si>
  <si>
    <t>Groats and meal of corn (maize)</t>
  </si>
  <si>
    <t>48052450</t>
  </si>
  <si>
    <t>Uncoated testliner (recycled liner board), weighing n/o 15 g/m2, in rolls or sheets, not further worked than in note 3 to chapter 48</t>
  </si>
  <si>
    <t>93052005</t>
  </si>
  <si>
    <t>Stocks, for rifles of heading 9303</t>
  </si>
  <si>
    <t>84072900</t>
  </si>
  <si>
    <t>Marine propulsion spark-ignition reciprocating or rotary internal-combustion piston engines, nesoi</t>
  </si>
  <si>
    <t>29173920</t>
  </si>
  <si>
    <t>Plasticizers of aromatic polycarboxylic acids, their anhydrides, halides, peroxides, peroxyacids and their derivatives</t>
  </si>
  <si>
    <t>72171050</t>
  </si>
  <si>
    <t>Iron/nonalloy steel, round wire, &lt;0.25% carbon, not plated or coated, w/diameter of 1.5 mm or more</t>
  </si>
  <si>
    <t>19059010</t>
  </si>
  <si>
    <t>Bread, pastry, cake, biscuit and similar baked products nesoi, and puddings whether or not containing chocolate, fruit, nuts or confectionery</t>
  </si>
  <si>
    <t>40051000</t>
  </si>
  <si>
    <t>Rubber, unvulcanized, compounded with carbon black or silica, in primary forms or in plates, sheets or strip</t>
  </si>
  <si>
    <t>85119040</t>
  </si>
  <si>
    <t>Parts of voltage and voltage-current regulators with cut-out relays, other than those designed for use on 6, 12 or 24 V systems</t>
  </si>
  <si>
    <t>04069043</t>
  </si>
  <si>
    <t>Reggiano, Parmesan, Provolone, and Provoletti cheese, nesoi, not from cow's milk, not subject to gen. note 15</t>
  </si>
  <si>
    <t>87021031</t>
  </si>
  <si>
    <t>Motor vehicles w/diesel engine, to transport 16 or more persons, incl driver</t>
  </si>
  <si>
    <t>52051220</t>
  </si>
  <si>
    <t>Single cotton yarn, 85% or more cotton by weight, of uncombed fibers, over 14 nm but n/o 43 nm, bleached or mercerized</t>
  </si>
  <si>
    <t>84082020</t>
  </si>
  <si>
    <t>Compression-ignition internal-combustion piston engines to be installed in vehicles of heading 8701.2, 8702, 8703, or 8704</t>
  </si>
  <si>
    <t>44182140</t>
  </si>
  <si>
    <t>French doors, their frames and thresholds, of tropical wood</t>
  </si>
  <si>
    <t>39219025</t>
  </si>
  <si>
    <t>Nonadhesive plates, sheets, film, foil and strip, of noncellular plastics combined with man-made fibers, over 1.492 kg/sq m</t>
  </si>
  <si>
    <t>38122050</t>
  </si>
  <si>
    <t>Compound plasticizers for rubber or plastics not containing any aromatic or modified aromatic plasticizer nesoi</t>
  </si>
  <si>
    <t>39171090</t>
  </si>
  <si>
    <t>Artificial guts (sausage casings) of hardened protein, nesoi</t>
  </si>
  <si>
    <t>78060003</t>
  </si>
  <si>
    <t>Lead, bars, rods, profiles and wire</t>
  </si>
  <si>
    <t>48030020</t>
  </si>
  <si>
    <t>Cellulose wadding in rolls over 36 cm wide or sheets with at least one side over 36 cm</t>
  </si>
  <si>
    <t>44188100</t>
  </si>
  <si>
    <t>Engineered structural timber products: glue-laminated timber (glulam)</t>
  </si>
  <si>
    <t>44111220</t>
  </si>
  <si>
    <t>MDF, &lt;= 5mm thick, for construction,  laminated</t>
  </si>
  <si>
    <t>74081130</t>
  </si>
  <si>
    <t>Refined copper, wire, w/maximum cross-sectional dimension over 9.5 mm</t>
  </si>
  <si>
    <t>03079103</t>
  </si>
  <si>
    <t>Other molluscs NESOI live, fresh or chilled</t>
  </si>
  <si>
    <t>54021930</t>
  </si>
  <si>
    <t>Single high tenacity yarn of nylon or polyamides (except aramids), not put up for retail sale</t>
  </si>
  <si>
    <t>96063080</t>
  </si>
  <si>
    <t>Button molds &amp; parts of buttons; button blanks (o/than casein)</t>
  </si>
  <si>
    <t>29211100</t>
  </si>
  <si>
    <t>Methylamine, di- or trimethylamine, and their salts</t>
  </si>
  <si>
    <t>23033000</t>
  </si>
  <si>
    <t>Brewing or distilling dregs and waste</t>
  </si>
  <si>
    <t>73130000</t>
  </si>
  <si>
    <t>Iron/steel, barbed wire; iron/steel, twisted hoop or single flat wire and loosely twisted double wire, of a kind used for fencing</t>
  </si>
  <si>
    <t>48115120</t>
  </si>
  <si>
    <t>Bleached paper and paperboard, coated/impregnated/covered w/plastics, wt &gt;150g/m2, 0.3mm or more thick, in certain size strips/rolls/sheets</t>
  </si>
  <si>
    <t>84152000</t>
  </si>
  <si>
    <t>Air conditioning machines of a kind used for persons, in motor vehicles</t>
  </si>
  <si>
    <t>87085093</t>
  </si>
  <si>
    <t>Pts. &amp; access. of mtr. vehic. of 8701, nesoi, 8702 and 8704-8705, of cast iron nesoi</t>
  </si>
  <si>
    <t>39172300</t>
  </si>
  <si>
    <t>Tubes, pipes and hoses, rigid, of polymers of vinyl chloride</t>
  </si>
  <si>
    <t>90191060</t>
  </si>
  <si>
    <t>Psychological aptitude testing apparatus, other than electrical, and parts and accessories thereof</t>
  </si>
  <si>
    <t>36010000</t>
  </si>
  <si>
    <t>Propellant powders</t>
  </si>
  <si>
    <t>11029020</t>
  </si>
  <si>
    <t>Buckwheat flour</t>
  </si>
  <si>
    <t>22060090</t>
  </si>
  <si>
    <t>Fermented beverages (other than grape wine, beer, cider, prune wine, sake, vermouth, or other effervescent wines)</t>
  </si>
  <si>
    <t>44119400</t>
  </si>
  <si>
    <t>Fiberboard of a density exceeding 0.35 g/cm3 but not exceeding 0.5 g/cm3, not mechanically worked or surface covered</t>
  </si>
  <si>
    <t>69031000</t>
  </si>
  <si>
    <t>Refractory ceramic goods (o/than of siliceous fossil meals or earths), nesoi, cont. by wt. o/50% graphite or o/forms or mix. of carbon</t>
  </si>
  <si>
    <t>84073455</t>
  </si>
  <si>
    <t>Spark-ignition reciprocating piston engines for other vehicles of chap. 87 nesoi, of a cylinder capacity exceeding 2000 cc</t>
  </si>
  <si>
    <t>68101950</t>
  </si>
  <si>
    <t>Tiles, flagstones, and similar articles, nesoi, of cement, concrete or artificial stone, whether or not reinforced</t>
  </si>
  <si>
    <t>20089905</t>
  </si>
  <si>
    <t>Apples, otherwise prepared or preserved, nesoi</t>
  </si>
  <si>
    <t>85351000</t>
  </si>
  <si>
    <t>Fuses, for a voltage exceeding 1,000 V</t>
  </si>
  <si>
    <t>92059012</t>
  </si>
  <si>
    <t>Keyboard musical instruments, o/than w/elect. sound or ampl., pipe organs</t>
  </si>
  <si>
    <t>48025540</t>
  </si>
  <si>
    <t>Paper &amp; paperboard, nesoi, 40 g/m2-150 g/m2, n/o 10% total fiber by mechanical/chemi- process, in rolls exceeding 15 cm in width</t>
  </si>
  <si>
    <t>84158201</t>
  </si>
  <si>
    <t>Air conditioning machines incorporating a refrigerating unit, nesoi</t>
  </si>
  <si>
    <t>48045100</t>
  </si>
  <si>
    <t>Uncoated, unbleached kraft paper and paperboard, in rolls or sheets, weighing 225 g/m2 or more</t>
  </si>
  <si>
    <t>84361000</t>
  </si>
  <si>
    <t>Machinery for preparing animal feeds</t>
  </si>
  <si>
    <t>39013060</t>
  </si>
  <si>
    <t>Ethylene-vinyl acetate copolymers, nesoi</t>
  </si>
  <si>
    <t>41071960</t>
  </si>
  <si>
    <t>Whole upper &amp; sole leather of bovines (not buffalo) nesoi or equines nesoi, without hair on, prepared after tanning or crusting, not 4114</t>
  </si>
  <si>
    <t>07139081</t>
  </si>
  <si>
    <t>Dried leguminous vegetales, nesoi, shelled, if entered Sept. 1 through the following April 30, or withdrawn for consumption at any time</t>
  </si>
  <si>
    <t>85030075</t>
  </si>
  <si>
    <t>Parts of electric motors under 18.65 W, other than commutators, stators or rotors</t>
  </si>
  <si>
    <t>89039991</t>
  </si>
  <si>
    <t>Other vessels, o/t inflatable, sailboats, motorboats, canoes, row boats or outboard motorboats, nesoi, length over 7.5m</t>
  </si>
  <si>
    <t>84158300</t>
  </si>
  <si>
    <t>Air conditioning machines not incorporating a refrigerating unit</t>
  </si>
  <si>
    <t>70139940</t>
  </si>
  <si>
    <t>Glassware for toilet/office/indoor decor. or similar purposes, nesoi, valued n/over $0.30 each</t>
  </si>
  <si>
    <t>07134020</t>
  </si>
  <si>
    <t>Dried lentils, shelled</t>
  </si>
  <si>
    <t>20083066</t>
  </si>
  <si>
    <t>Limes (other than peel or pulp), otherwise prepared or preserved, not elsewhere specified or included</t>
  </si>
  <si>
    <t>11061000</t>
  </si>
  <si>
    <t>Flour, meal and powder of the dried leguminous vegetables of heading 0713</t>
  </si>
  <si>
    <t>72071100</t>
  </si>
  <si>
    <t>Iron or nonalloy steel semifinished products, w/less than 0.25% carbon, w/rect. cross sect.(incl. sq.), w/width less than twice thickness</t>
  </si>
  <si>
    <t>21033020</t>
  </si>
  <si>
    <t>Mustard flour and meal</t>
  </si>
  <si>
    <t>73089030</t>
  </si>
  <si>
    <t>Iron or steel, not in part alloy steel, columns, pillars, posts, beams and girders</t>
  </si>
  <si>
    <t>84022000</t>
  </si>
  <si>
    <t>Super-heated water boilers</t>
  </si>
  <si>
    <t>60069010</t>
  </si>
  <si>
    <t>Other knitted or crocheted fabrics nesoi, containing 85 percent or more by weight of silk or silk waste</t>
  </si>
  <si>
    <t>20089918</t>
  </si>
  <si>
    <t>Blueberries, otherwise prepared or preserved, nesoi.</t>
  </si>
  <si>
    <t>69074020</t>
  </si>
  <si>
    <t>Glazed finishing ceramics having &lt;=3229 tiles per m2, surf area in sq w/ side &lt;7cm</t>
  </si>
  <si>
    <t>85443000</t>
  </si>
  <si>
    <t>Insulated ignition wiring sets and other wiring sets of a kind used in vehicles, aircraft or ships</t>
  </si>
  <si>
    <t>03033100</t>
  </si>
  <si>
    <t>Halibut and Greenland turbot, frozen, excluding fillets, other meat portions &amp; livers and roes</t>
  </si>
  <si>
    <t>84073448</t>
  </si>
  <si>
    <t>Spark-ignition reciprocating piston engines for vehicles of 8701.2 or 8702-8704, cylinder capacity over 2000 cc, new</t>
  </si>
  <si>
    <t>25171000</t>
  </si>
  <si>
    <t>Pebbles, gravel, broken or crushed stones, for concrete aggregates, road metalling, ballast, shingle or flint, whether o/not heat-treated</t>
  </si>
  <si>
    <t>84118240</t>
  </si>
  <si>
    <t>Aircraft gas turbines other than turbojets or turbopropellers, of a power exceeding 5,000 kW</t>
  </si>
  <si>
    <t>85124020</t>
  </si>
  <si>
    <t>Defrosters and demisters of a kind used for cycles or motor vehicles</t>
  </si>
  <si>
    <t>90289000</t>
  </si>
  <si>
    <t>Parts and accessories for gas, liquid or electricity supply or production meters</t>
  </si>
  <si>
    <t>03024511</t>
  </si>
  <si>
    <t>Jack &amp; horse mackerel, excl. fillets, livers &amp; roes, fresh or chilled, scaled, in immediate containers weighing with their contents &lt;6.8 kg</t>
  </si>
  <si>
    <t>84041000</t>
  </si>
  <si>
    <t>Auxiliary plant for use with boilers of heading 8402 or 8403</t>
  </si>
  <si>
    <t>85299005</t>
  </si>
  <si>
    <t>PCBs and ceramic substrates and subassemblies thereof, for color TV, with components listed in add. US note 4, chap. 85</t>
  </si>
  <si>
    <t>28042900</t>
  </si>
  <si>
    <t>Rare gases, other than argon</t>
  </si>
  <si>
    <t>26209985</t>
  </si>
  <si>
    <t>Other ash and residues (other than from the manufacture of iron or steel), containing metals or metal compounds, nesoi</t>
  </si>
  <si>
    <t>73069050</t>
  </si>
  <si>
    <t>Alloy steel, seamed o/than welded, w/non-circ. x-sect or circ. x-sect w/ext. diam. 406.4mm or less, tubes, pipes and hollow profiles</t>
  </si>
  <si>
    <t>72091860</t>
  </si>
  <si>
    <t>Iron/nonalloy steel, width 600mm+, cold-rolled flat-rolled products, in coils, w/thick 0.361mm+ but less 5mm, not clad/plated/coated</t>
  </si>
  <si>
    <t>44189200</t>
  </si>
  <si>
    <t>Builders' joinery and carpentry of wood, cellular wood panels</t>
  </si>
  <si>
    <t>84073425</t>
  </si>
  <si>
    <t>Spark-ignition reciprocating piston engines for other vehicles of chap. 87, of a cylinder capacity over 1000 cc to 2000 cc</t>
  </si>
  <si>
    <t>84149030</t>
  </si>
  <si>
    <t>Stators and rotors of goods of subheading 8414.30</t>
  </si>
  <si>
    <t>41012070</t>
  </si>
  <si>
    <t>Whole equine hides and skins (n/o 8 kg when dried, 10 kg when dry salted or 16 kg when fresh/otherwise preserved), other than not pretanned</t>
  </si>
  <si>
    <t>38151200</t>
  </si>
  <si>
    <t>Supported catalysts with precious metal or precious metal compounds as the active substance</t>
  </si>
  <si>
    <t>53089010</t>
  </si>
  <si>
    <t>Paper yarn</t>
  </si>
  <si>
    <t>69072330</t>
  </si>
  <si>
    <t>Glazed ceramic tiles having surface area &lt;38.7cm2, surf area in sq w/ side &lt;7cm, of H2O absorp coeff by wt &gt;10%</t>
  </si>
  <si>
    <t>11029060</t>
  </si>
  <si>
    <t>Cereal flours, other than of wheat or meslin, rye, corn, rice or buckwheat</t>
  </si>
  <si>
    <t>83011080</t>
  </si>
  <si>
    <t>Padlocks, base metal, of cylinder or pin tumbler construction, ov 3.8cm but n/o 6.4cm wide</t>
  </si>
  <si>
    <t>19052000</t>
  </si>
  <si>
    <t>Gingerbread and the like</t>
  </si>
  <si>
    <t>27101990</t>
  </si>
  <si>
    <t>Petroleum oils &amp; oils from bituminous minerals or preps nesoi 70%+ by wt. from petroleum oils or bitum. min., not waste, nesoi</t>
  </si>
  <si>
    <t>20019038</t>
  </si>
  <si>
    <t>Vegetables (including olives) nesoi, prepared or preserved by vinegar or acetic acid</t>
  </si>
  <si>
    <t>07109091</t>
  </si>
  <si>
    <t>Mixtures of vegetables not elsewhere specified or included, uncooked or cooked by steaming or boiling in water, frozen</t>
  </si>
  <si>
    <t>03063320</t>
  </si>
  <si>
    <t>Crabmeat, fresh or chilled</t>
  </si>
  <si>
    <t>44013920</t>
  </si>
  <si>
    <t>Artificial fire logs, composed of wax and sawdust, with or without added materials</t>
  </si>
  <si>
    <t>70052110</t>
  </si>
  <si>
    <t>Float glass &amp; surface ground or polished glass, nonwired, in sheets, colored thru mass, opacified, flashed, under 10 mm thick, not worked</t>
  </si>
  <si>
    <t>48239080</t>
  </si>
  <si>
    <t>Gaskets, washers and other seals of paper, paperboard and webs of cellulose fibers, nesoi</t>
  </si>
  <si>
    <t>85234950</t>
  </si>
  <si>
    <t>Recorded optical media, nesoi</t>
  </si>
  <si>
    <t>44219110</t>
  </si>
  <si>
    <t>Plain wood dowel pins of bamboo</t>
  </si>
  <si>
    <t>85168040</t>
  </si>
  <si>
    <t>Electric heating resistors assembled only with simple insulated former and electrical connectors, used for anti-icing or de-icing</t>
  </si>
  <si>
    <t>48051210</t>
  </si>
  <si>
    <t>Uncoated straw fluting paper, weighing 150 g/m2 or less, in rolls or sheets, not further worked than as specified in note 3 to chapter 48</t>
  </si>
  <si>
    <t>02013050</t>
  </si>
  <si>
    <t>Bovine meat cuts, boneless, not processed, fresh or chld., descr in add. US note 3 to Ch. 2</t>
  </si>
  <si>
    <t>72081060</t>
  </si>
  <si>
    <t>Iron/nonalloy steel,width 600mm+,hot-rolled flat-rolled product,in coil,w/pattern in relief,w/thick &lt;4.75mm,not pickld,not clad/plated/coatd</t>
  </si>
  <si>
    <t>15019000</t>
  </si>
  <si>
    <t>Poultry fat, other than that of head 0209 or 1503</t>
  </si>
  <si>
    <t>65050008</t>
  </si>
  <si>
    <t>Hats and headgear made from hat forms and hat bodies of 6501, except of fur felt</t>
  </si>
  <si>
    <t>40059100</t>
  </si>
  <si>
    <t>Compounded rubber, unvulcanized, in plates, sheets and strip</t>
  </si>
  <si>
    <t>64029908</t>
  </si>
  <si>
    <t>Footwear not cov. ankle,w/outer soles &amp; uppers of rubber or plastics, nesoi, w/metal toe-cap, to protect  against liquids, chem, weather</t>
  </si>
  <si>
    <t>27129020</t>
  </si>
  <si>
    <t>Mineral waxes (i.e.,paraffin w/0.75%+ oil, microcrystall. wax, slack lignite &amp; peat waxes, ozokerite), obtained by synthesis</t>
  </si>
  <si>
    <t>72082560</t>
  </si>
  <si>
    <t>Iron/nonalloy steel, width 600mm+, hot-rolled flat-rolled products, in coils, w/thick 4.7mm or more, pickled, not clad/plated/coated</t>
  </si>
  <si>
    <t>87082951</t>
  </si>
  <si>
    <t>Pts. &amp; access. of bodies for mtr. vehicles of headings 8701 to 8705, o/t safety seat belts, door assemblies and windows, nesoi</t>
  </si>
  <si>
    <t>19059090</t>
  </si>
  <si>
    <t>Bakers' wares communion wafers, empty capsules suitable for pharmaceutical use, sealing wafers, rice paper and similar products, nesoi</t>
  </si>
  <si>
    <t>07099330</t>
  </si>
  <si>
    <t>Gourds (Cucurbita spp.), fresh or chilled</t>
  </si>
  <si>
    <t>10019100</t>
  </si>
  <si>
    <t>Seed of wheat and meslin, other than durum wheat</t>
  </si>
  <si>
    <t>96190025</t>
  </si>
  <si>
    <t>Sanitary towels and tampons, diapers and diaper liners for babies &amp; similar sanitary articles, of wadding of other textile materials, nesoi</t>
  </si>
  <si>
    <t>28539050</t>
  </si>
  <si>
    <t>Phosphides, whether or not chemically defined, excluding ferrophosphorus, of other metals or of nonmetals</t>
  </si>
  <si>
    <t>14049040</t>
  </si>
  <si>
    <t>Piassava, couch-grass and other vegetable materials nesoi, of a kind used primarily in brooms or brushes</t>
  </si>
  <si>
    <t>81124150</t>
  </si>
  <si>
    <t>Rhenium, unwrought; rhenium powders</t>
  </si>
  <si>
    <t>19042010</t>
  </si>
  <si>
    <t>Prep food in airtght cont.,of unroast cereal flake/mixture of unroasted/roasted cereal flake/swelled cereal,no apricot/citrus/peach/pear</t>
  </si>
  <si>
    <t>07108097</t>
  </si>
  <si>
    <t>Vegetables nesoi, uncooked or cooked by steaming or boiling in water, frozen, reduced in size</t>
  </si>
  <si>
    <t>38243000</t>
  </si>
  <si>
    <t>Nonagglomerated metal carbides mixed together or with metallic binders</t>
  </si>
  <si>
    <t>04015025</t>
  </si>
  <si>
    <t>Milk and cream, not concentrated, not sweetened, fat content o/10% but not o/45%, not subject to gen. nte 15 or add. nte 5 to Ch. 4</t>
  </si>
  <si>
    <t>85353000</t>
  </si>
  <si>
    <t>Isolating switches and make-and-break switches, for a voltage exceeding 1,000 V</t>
  </si>
  <si>
    <t>90282000</t>
  </si>
  <si>
    <t>Liquid supply or production meters, including calibrating meters thereof</t>
  </si>
  <si>
    <t>72269180</t>
  </si>
  <si>
    <t>Alloy steel (o/than silicon elect./tool), width less th/300mm, hot-rolled flat-rolled products, w/thickness less than 4.75 mm</t>
  </si>
  <si>
    <t>23064900</t>
  </si>
  <si>
    <t>Oilcake and other solid residues, resulting from the extraction of vegetable fats/oils, of rape or colza seeds (other than low erucic acid)</t>
  </si>
  <si>
    <t>92029040</t>
  </si>
  <si>
    <t>String musical instruments, o/than w/elect. sound or ampl., guitars, valued over $100 each (excluding the value of the case)</t>
  </si>
  <si>
    <t>39259000</t>
  </si>
  <si>
    <t>Builders' ware of plastics, nesoi</t>
  </si>
  <si>
    <t>12092240</t>
  </si>
  <si>
    <t>Clover seeds, other than white and ladino, of a kind used for sowing</t>
  </si>
  <si>
    <t>27150000</t>
  </si>
  <si>
    <t>Bituminous mixtures based on natural asphalt, natural bitumen, petroleum bitumen, mineral tar or mineral tar pitch</t>
  </si>
  <si>
    <t>73061951</t>
  </si>
  <si>
    <t>Alloy steel, seamed (o/than welded stainless steel), w/ext. diam 406.4mm or less or o/than circ. x-sect, line pipe of a kind used for oil an</t>
  </si>
  <si>
    <t>72092500</t>
  </si>
  <si>
    <t>Iron/nonalloy steel, width 600mm+, cold-rolled flat-rolled products, not in coils, w/thick 3mm or more, not clad/plated/coated</t>
  </si>
  <si>
    <t>84145930</t>
  </si>
  <si>
    <t>Turbocharger and supercharger fans</t>
  </si>
  <si>
    <t>38256100</t>
  </si>
  <si>
    <t>Other wastes from the chemical or allied industries mainly containing organic constituents</t>
  </si>
  <si>
    <t>85361000</t>
  </si>
  <si>
    <t>Fuses, for a voltage not exceeding 1,000 V</t>
  </si>
  <si>
    <t>17024040</t>
  </si>
  <si>
    <t>Glucose in solid form &amp; glucose syrup, containing in dry state at least 20% but less than 50% by weight of fructose, nesoi</t>
  </si>
  <si>
    <t>72102000</t>
  </si>
  <si>
    <t>Iron/nonalloy steel, width 600mm+, flat-rolled products, plated or coated with lead, including terneplate</t>
  </si>
  <si>
    <t>28444400</t>
  </si>
  <si>
    <t>Radioactive residues</t>
  </si>
  <si>
    <t>60034060</t>
  </si>
  <si>
    <t>Knitted or crocheted fabrics of artifical fibers nesoi, width not over 30 cm, other than those of heading 6001 or 6002</t>
  </si>
  <si>
    <t>49029010</t>
  </si>
  <si>
    <t>Newspaper supplements printed by a gravure process</t>
  </si>
  <si>
    <t>40093200</t>
  </si>
  <si>
    <t>Tubes, pipes and hoses of vulcanized rubber other than hard rubber, reinforced or combined only with textile materials, with fittings</t>
  </si>
  <si>
    <t>15179020</t>
  </si>
  <si>
    <t>Edible artificial mixtures of products provided for in headings 1501 to 1515, nesoi</t>
  </si>
  <si>
    <t>87032201</t>
  </si>
  <si>
    <t>Motor vehicles to transport persons, w/spark-ign. IC recip. piston engine, w/cyl capacity &gt; 1, 000cc but &lt;=1, 500cc</t>
  </si>
  <si>
    <t>87060025</t>
  </si>
  <si>
    <t>Chassis fitted w/engines, for mtr. vehicles of heading 8705</t>
  </si>
  <si>
    <t>38112900</t>
  </si>
  <si>
    <t>Additives for lubricating oils, nesoi</t>
  </si>
  <si>
    <t>44189191</t>
  </si>
  <si>
    <t>Builders' joinery and carpentry of wood, of bamboo, other than drilled or notched lumber studs</t>
  </si>
  <si>
    <t>76011060</t>
  </si>
  <si>
    <t>Aluminum (o/than alloy), unwrought nesoi</t>
  </si>
  <si>
    <t>69073020</t>
  </si>
  <si>
    <t>Glazed ceramic mosaic cubes having &lt;=3229 tiles per m2, surf area in sq w/ side &lt;7cm</t>
  </si>
  <si>
    <t>44012100</t>
  </si>
  <si>
    <t>Coniferous wood in chips or particles</t>
  </si>
  <si>
    <t>25111010</t>
  </si>
  <si>
    <t>Natural barium sulfate (barytes), ground</t>
  </si>
  <si>
    <t>02061000</t>
  </si>
  <si>
    <t>Edible offal of bovine animals, fresh or chilled</t>
  </si>
  <si>
    <t>26204000</t>
  </si>
  <si>
    <t>Ash and residues (not from the mfr. of iron or steel), containing mainly aluminum</t>
  </si>
  <si>
    <t>72083700</t>
  </si>
  <si>
    <t>Iron/nonalloy steel, width 600mm+, hot-rolled flat-rolled products, in coils, w/thick 4.75mm or more &amp; n/o 10mm, not pickled/clad/plated</t>
  </si>
  <si>
    <t>85308000</t>
  </si>
  <si>
    <t>Electrical signaling, safety or traffic control equipment for roads, inland waterways, parking facilities, port installations or airfields</t>
  </si>
  <si>
    <t>82119550</t>
  </si>
  <si>
    <t>Base metal handles for knives (o/than table knivies) w/fixed blades</t>
  </si>
  <si>
    <t>48059240</t>
  </si>
  <si>
    <t>Uncoated paper &amp; paperboard nesoi, weighing &gt; 150 g/m2 but &lt; 225 g/m2, in rolls or sheets, not further worked than in note 3 to chapter 48</t>
  </si>
  <si>
    <t>48022040</t>
  </si>
  <si>
    <t>Uncoated paper and paperboard of a kind used for photo-sensitive/heat-sensitve/eletro-sensitive paper/paperboard, in rolls or sheets nesoi</t>
  </si>
  <si>
    <t>73062981</t>
  </si>
  <si>
    <t>Alloy steel, seamed (o/than welded stainless steel), w/ext. diam 406.4mm or less or o/than circ. x-sect, tubing of a kind used for drilling</t>
  </si>
  <si>
    <t>72172045</t>
  </si>
  <si>
    <t>Iron/nonalloy steel, round wire, w/0.25% or more carbon and/or &lt;1.5mm diam, plated or coated with zinc</t>
  </si>
  <si>
    <t>48219020</t>
  </si>
  <si>
    <t>Pressure-sensitive paper and paperboard labels, not printed</t>
  </si>
  <si>
    <t>85013461</t>
  </si>
  <si>
    <t>DC generators, other than photovoltaic generators, of an output exceeding 375 kW</t>
  </si>
  <si>
    <t>85371060</t>
  </si>
  <si>
    <t>Boards, panels, etc., equipped with apparatus for electric control, for a voltage not exceeding 1,000, motor control centers</t>
  </si>
  <si>
    <t>07133941</t>
  </si>
  <si>
    <t>Dried beans nesoi, shelled, if entered for consumption September 1 through April 30, or withdrawn for consumption at any time</t>
  </si>
  <si>
    <t>87053000</t>
  </si>
  <si>
    <t>Mtr. vehicles (o/than for transport of persons or of goods), fire fighting vehicles</t>
  </si>
  <si>
    <t>21069076</t>
  </si>
  <si>
    <t>Food preps, nesoi, o/10% milk solids, o/65% sugar, descr. in add US note 2 to Ch.17, not subject to add US note 7 to Ch. 17, not GN15</t>
  </si>
  <si>
    <t>39209400</t>
  </si>
  <si>
    <t>Nonadhesive plates, sheets, film, foil and strip, noncellular, not combined with other materials, of phenolic resins</t>
  </si>
  <si>
    <t>25222000</t>
  </si>
  <si>
    <t>Slaked lime (other than calcium oxide and hydroxide of heading 2825)</t>
  </si>
  <si>
    <t>07082090</t>
  </si>
  <si>
    <t>Beans nesoi, fresh or chilled, shelled or unshelled</t>
  </si>
  <si>
    <t>03077901</t>
  </si>
  <si>
    <t>Clams, cockles and ark shells, dried salted or in brine</t>
  </si>
  <si>
    <t>48059170</t>
  </si>
  <si>
    <t>Uncoated paper and paperboard nesoi, weigh over 15 g/m2 but n/o 30 g/m2, in rolls or sheets, not further worked than in note 3 to chapter 48</t>
  </si>
  <si>
    <t>48045200</t>
  </si>
  <si>
    <t>Uncoated, bleached kraft paper &amp; paperboard, over 225 g/m2, over 95% content of wood fibers obtained by chemical process, rolls or sheets</t>
  </si>
  <si>
    <t>08119020</t>
  </si>
  <si>
    <t>Blueberries, frozen, in water or containing added sweetening</t>
  </si>
  <si>
    <t>87088016</t>
  </si>
  <si>
    <t>Pts. &amp; access. of mtr. vehic. of 8701, nesoi, and of 8702-8705, suspension shock absorbers (o/than McPherson struts)</t>
  </si>
  <si>
    <t>74081900</t>
  </si>
  <si>
    <t>Refined copper, wire, w/maximum cross-sectional dimension of 6 mm or less</t>
  </si>
  <si>
    <t>65050004</t>
  </si>
  <si>
    <t>Hats and headgear of fur felt made from hat forms and hat bodies of 6501</t>
  </si>
  <si>
    <t>72172030</t>
  </si>
  <si>
    <t>Iron/nonalloy steel, round wire, &lt;0.25% carbon, plated or coated with zinc, w/diameter of 1.5 mm or more</t>
  </si>
  <si>
    <t>08061040</t>
  </si>
  <si>
    <t>Grapes, fresh, if entered during the period April 1 through June 30, inclusive</t>
  </si>
  <si>
    <t>40161000</t>
  </si>
  <si>
    <t>Articles of vulcanized cellular rubber other than hard rubber</t>
  </si>
  <si>
    <t>72171080</t>
  </si>
  <si>
    <t>Iron/nonalloy steel, round wire, w/0.25% or more carbon, not plated or coated</t>
  </si>
  <si>
    <t>03033901</t>
  </si>
  <si>
    <t>Flat fish, other than halibut, Greenland turbot, plaice and sole, frozen, excluding fillets, other meat portions, livers and roes</t>
  </si>
  <si>
    <t>15043000</t>
  </si>
  <si>
    <t>Fats and oils and their fractions, of marine mammals</t>
  </si>
  <si>
    <t>59119000</t>
  </si>
  <si>
    <t>Textile products and articles, of a kind used in machinery or plants for technical uses, specified in note 7 to chapter 59, nesoi</t>
  </si>
  <si>
    <t>24031930</t>
  </si>
  <si>
    <t>Smoking tobacco, other than for water pipes, whether or not containing tobacco subst, other, to be used in products other than cigarettes</t>
  </si>
  <si>
    <t>32081000</t>
  </si>
  <si>
    <t>Paints and varnishes (including enamels and lacquers) based on polyesters in a nonaqueous medium</t>
  </si>
  <si>
    <t>19054000</t>
  </si>
  <si>
    <t>Rusks, toasted bread and similar toasted products</t>
  </si>
  <si>
    <t>04081900</t>
  </si>
  <si>
    <t>Egg yolks, other than dried, whether or not containing added sweeteners</t>
  </si>
  <si>
    <t>73059010</t>
  </si>
  <si>
    <t>Iron or nonalloy steel, seamed, w/circ. cross sect. &amp; ext. diam. o/406.4mm, not welded, tubes and pipes, o/th used in oil/gas drill.etc</t>
  </si>
  <si>
    <t>22082020</t>
  </si>
  <si>
    <t>Grape brandy, excluding pisco and singani, in containers not over 4 liters, not over $2.38/liter</t>
  </si>
  <si>
    <t>04069078</t>
  </si>
  <si>
    <t>Cheeses &amp; subst. for cheese (incl. mixt.), nesoi, w/ or from cheddar cheese, not subj. to add. US note 18 to Ch.4, not GN15</t>
  </si>
  <si>
    <t>48171000</t>
  </si>
  <si>
    <t>Envelopes of paper or paperboard</t>
  </si>
  <si>
    <t>39069010</t>
  </si>
  <si>
    <t>Acrylic polymers (except PMMA) in primary forms, elastomeric</t>
  </si>
  <si>
    <t>52102940</t>
  </si>
  <si>
    <t>Bleached woven fabrics of cotton, nesoi, &lt; 85% cotton by weight, mixed mainly/solely w/man-made fibers, n/o 200 g/m2, of number 42 or lower</t>
  </si>
  <si>
    <t>44111410</t>
  </si>
  <si>
    <t>Fiberboard of a thickness exceeding 9 mm, not mechanically worked or surface covered</t>
  </si>
  <si>
    <t>03069340</t>
  </si>
  <si>
    <t>Crabs, other than crabmeat, nesoi</t>
  </si>
  <si>
    <t>87082925</t>
  </si>
  <si>
    <t>Body stampings of motor vehicles, nesoi</t>
  </si>
  <si>
    <t>87089150</t>
  </si>
  <si>
    <t>Pts. &amp; access. of mtr. vehic. of 8701, nesoi, and 8702-8705, radiators</t>
  </si>
  <si>
    <t>87031050</t>
  </si>
  <si>
    <t>Golf carts and similar motor vehicles</t>
  </si>
  <si>
    <t>71069110</t>
  </si>
  <si>
    <t>Silver bullion and dore</t>
  </si>
  <si>
    <t>59032018</t>
  </si>
  <si>
    <t>Textile fabrics specified in note 9 to section XI, of man-made fibers, impregnated, coated, covered or laminated with polyurethane, nesoi</t>
  </si>
  <si>
    <t>39079150</t>
  </si>
  <si>
    <t>Unsaturated polyesters, other than allyl resins in primary forms</t>
  </si>
  <si>
    <t>69072230</t>
  </si>
  <si>
    <t>Glazed ceramic tiles having surface area &lt;38.7cm2, surf area in sq w/ side &lt;7cm, of H2O absorp coeff by wt exceeding 0.5% but not exceeding 10%</t>
  </si>
  <si>
    <t>72169100</t>
  </si>
  <si>
    <t>Iron/nonalloy steel, angle, shapes &amp; sections nesoi,cold-formed/cold-finished from flat-rolled prod. &amp; furth wkd th/cold-formed/cold-finish</t>
  </si>
  <si>
    <t>84431700</t>
  </si>
  <si>
    <t>Gravure printing machinery</t>
  </si>
  <si>
    <t>91052140</t>
  </si>
  <si>
    <t>Wall clocks nesoi, electrically operated, with opto-electronic display only</t>
  </si>
  <si>
    <t>88052100</t>
  </si>
  <si>
    <t>Air combat ground flying simulators and parts thereof</t>
  </si>
  <si>
    <t>87082915</t>
  </si>
  <si>
    <t>Pts. &amp; access. of bodies for mtr. vehicles of headings 8701 to 8705, door assemblies</t>
  </si>
  <si>
    <t>11031990</t>
  </si>
  <si>
    <t>Groats and meal of cereals other than wheat, oats, corn (maize) or rice</t>
  </si>
  <si>
    <t>03049590</t>
  </si>
  <si>
    <t>Bregamacerotidae other fish, other than Alaska pollack, nesoi,  chilled or frozen fillets, nesoi</t>
  </si>
  <si>
    <t>40103430</t>
  </si>
  <si>
    <t>Transmission V-belts of vulcanized rubber, not V-ribbed, circumference exceed 180 cm but not exceed 240 cm, combined with textile materials</t>
  </si>
  <si>
    <t>33074900</t>
  </si>
  <si>
    <t>Preparations for perfuming or deodorizing rooms, including odoriferous preparations used during religious rites, nesoi</t>
  </si>
  <si>
    <t>85492900</t>
  </si>
  <si>
    <t>Electrical and electronic waste and scrap not containing cadmium, mercury, lead or polychlorinated biphenyls (PCBs), for recovery of precious metal</t>
  </si>
  <si>
    <t>94056140</t>
  </si>
  <si>
    <t>Illuminated signs, illuminated name plates and the like, of base metal (o/than brass), designed for use solely with LED sources</t>
  </si>
  <si>
    <t>01013000</t>
  </si>
  <si>
    <t>Live asses</t>
  </si>
  <si>
    <t>44123142</t>
  </si>
  <si>
    <t>Plywood sheets n/o 6mm thick, tropical wood outer ply, with mahogany face ply, not surface covered beyond clear/transparent</t>
  </si>
  <si>
    <t>79011100</t>
  </si>
  <si>
    <t>Zinc (o/than alloy), unwrought, containing o/99.99% by weight of zinc</t>
  </si>
  <si>
    <t>85285905</t>
  </si>
  <si>
    <t>Incomplete or unfinished color video monitors, w/o cathode-ray tube, flat panel screen or similar display device, incorp. VCR or player</t>
  </si>
  <si>
    <t>44129207</t>
  </si>
  <si>
    <t>Not blockboard: plywood/veneered panel/sim. w/at least one nonconiferous outer ply, at least one layer of particle board</t>
  </si>
  <si>
    <t>73202010</t>
  </si>
  <si>
    <t>Iron or steel, helical springs, suitable for motor-vehicle suspension</t>
  </si>
  <si>
    <t>85184020</t>
  </si>
  <si>
    <t>Audio-frequency electric amplifiers, other than for use as repeaters in line telephony</t>
  </si>
  <si>
    <t>94051160</t>
  </si>
  <si>
    <t>Chandeliers and other electric ceiling or wall lighting fixtures, of base metal (o/than brass), designed for use solely with LED sources</t>
  </si>
  <si>
    <t>90149040</t>
  </si>
  <si>
    <t>Parts and accessories of nonelectrical navigational instruments and appliances nesoi of subheading 9014.80.50</t>
  </si>
  <si>
    <t>38200000</t>
  </si>
  <si>
    <t>Antifreezing preparations and prepared de-icing fluids</t>
  </si>
  <si>
    <t>48192000</t>
  </si>
  <si>
    <t>Folding cartons, boxes and cases of noncorrugated paper or paperboard</t>
  </si>
  <si>
    <t>64061070</t>
  </si>
  <si>
    <t>Uppers &amp; pts. thereof for footwear, nesoi, of textile materials w/external surface area over 50% leather</t>
  </si>
  <si>
    <t>73083050</t>
  </si>
  <si>
    <t>Iron or steel (o/than stainless), doors, windows and their frames, and thresholds for doors</t>
  </si>
  <si>
    <t>72181000</t>
  </si>
  <si>
    <t>Stainless steel, ingots and other primary forms</t>
  </si>
  <si>
    <t>28080000</t>
  </si>
  <si>
    <t>Nitric acid; sulfonitric acids</t>
  </si>
  <si>
    <t>29214405</t>
  </si>
  <si>
    <t>4,4'-Bis(alpha,alpha-dimethlbenzyl)diphenylamine; and N-nitrosodiphenylamine</t>
  </si>
  <si>
    <t>88021201</t>
  </si>
  <si>
    <t>Helicopters (except unmanned aircraft of heading 8806), with an unladen weight over 2,000 kg</t>
  </si>
  <si>
    <t>25051050</t>
  </si>
  <si>
    <t>Natural silica and quartz sands, nesoi</t>
  </si>
  <si>
    <t>08023200</t>
  </si>
  <si>
    <t>Walnuts, fresh or dried, shelled</t>
  </si>
  <si>
    <t>72082700</t>
  </si>
  <si>
    <t>Iron/nonalloy steel, width 600mm+, hot-rolled flat-rolled products, in coils, w/thick less than 3mm, pickled, not clad/plated/coated</t>
  </si>
  <si>
    <t>41079960</t>
  </si>
  <si>
    <t>Upper &amp; sole leather of bovines (not buffalo) or equines, not whole, nesoi, w/o hair on, prepare after tanning or crusting, not 4114</t>
  </si>
  <si>
    <t>79012000</t>
  </si>
  <si>
    <t>Zinc alloy, unwrought</t>
  </si>
  <si>
    <t>39211100</t>
  </si>
  <si>
    <t>Nonadhesive plates, sheets, film, foil and strip, cellular, of polymers of styrene</t>
  </si>
  <si>
    <t>20079970</t>
  </si>
  <si>
    <t>Currant and berry fruit jellies</t>
  </si>
  <si>
    <t>11010000</t>
  </si>
  <si>
    <t>Wheat or meslin flour</t>
  </si>
  <si>
    <t>75072000</t>
  </si>
  <si>
    <t>Nickel, fittings for tubes and pipes</t>
  </si>
  <si>
    <t>55151305</t>
  </si>
  <si>
    <t>Woven fabrics of polyester staple fibers, containing 36 percent or more by weight of wool or fine animal hair, nesoi</t>
  </si>
  <si>
    <t>28141000</t>
  </si>
  <si>
    <t>Anhydrous ammonia</t>
  </si>
  <si>
    <t>27011200</t>
  </si>
  <si>
    <t>Coal, bituminous, whether or not pulverized, but not agglomerated</t>
  </si>
  <si>
    <t>48115160</t>
  </si>
  <si>
    <t>Bleached paper and paperboard, coated/impregnated/covered w/plastics, wt &gt; 150 g/m2, in rolls n/o 15 cm wide or rectangular sheets nesoi</t>
  </si>
  <si>
    <t>71129901</t>
  </si>
  <si>
    <t>Precious metal (other than of gold or platinum) waste and scrap, incl. metal clad w/ precious metals, nesoi, other than goods of e-waste heading 8549</t>
  </si>
  <si>
    <t>20089925</t>
  </si>
  <si>
    <t>Dates, otherwise prepared or preserved, nesoi</t>
  </si>
  <si>
    <t>73069010</t>
  </si>
  <si>
    <t>Iron or nonalloy steel, seamed o/welded, w/non-circ. x-sect. or circ. x-sect. w/ext. diam. 406.4mm or less, tubes, pipes &amp; hollow profiles</t>
  </si>
  <si>
    <t>75021000</t>
  </si>
  <si>
    <t>Nickel (o/than alloy), unwrought</t>
  </si>
  <si>
    <t>12092991</t>
  </si>
  <si>
    <t>Seeds of forage plants of a kind used for sowing, not elsewhere specified or included</t>
  </si>
  <si>
    <t>87091900</t>
  </si>
  <si>
    <t>Non-electrical, self-propelled, works trucks, not fitted w/lift. equip. and tractors of type used on railway station platforms</t>
  </si>
  <si>
    <t>87089981</t>
  </si>
  <si>
    <t>Pts. &amp; access., nesoi, of motor vehicles of 8701, nesoi, and 8702-8705</t>
  </si>
  <si>
    <t>87168010</t>
  </si>
  <si>
    <t>Farm wagons and carts, not mechanically propelled</t>
  </si>
  <si>
    <t>34023910</t>
  </si>
  <si>
    <t>Other anionic organic surface-active agents, other than linear alkylbenzene sulfonic acids, aromatic or modified aromatic</t>
  </si>
  <si>
    <t>08041060</t>
  </si>
  <si>
    <t>Dates, fresh or dried, whole, without pits, packed in units weighing over 4.6 kg</t>
  </si>
  <si>
    <t>41021030</t>
  </si>
  <si>
    <t>Raw skins of sheep or lamb (not excluded by note 1(c) to chapter 41), with wool on, pretanned other than vegetable but not further prepared</t>
  </si>
  <si>
    <t>85176900</t>
  </si>
  <si>
    <t>Other apparatus for transmission or reception of voice, images or other data, nesoi, but not apparatus of 8443, 8525, 8527 or 8528</t>
  </si>
  <si>
    <t>60062110</t>
  </si>
  <si>
    <t>Unbleached or bleached circular knit fabric, wholly of cotton yarns over 100 metric number per single yarn, nesoi</t>
  </si>
  <si>
    <t>72149900</t>
  </si>
  <si>
    <t>Iron/nonalloy steel, bars and rods, not further worked than hot-rolled, hot-drawn or hot-extruded, w/non-rectangular X-sect, not in coils</t>
  </si>
  <si>
    <t>85232100</t>
  </si>
  <si>
    <t>Cards incorporating a magnetic stripe</t>
  </si>
  <si>
    <t>76051100</t>
  </si>
  <si>
    <t>Aluminum (o/than alloy), wire, with a maximum cross-sectional dimension over 7 mm</t>
  </si>
  <si>
    <t>98170046</t>
  </si>
  <si>
    <t>Sound, sound+visual, and magnetic recordings; video discs, tapes, etc.; the foregoing if defined as visual or auditory materials</t>
  </si>
  <si>
    <t>19019091</t>
  </si>
  <si>
    <t>Flour-, meal-, starch-, malt extract- or dairy-based food preps not containing cocoa and not containing specific amounts of dairy, nesoi</t>
  </si>
  <si>
    <t>84564010</t>
  </si>
  <si>
    <t>Machine tools operated by plasma arc process, for working metal</t>
  </si>
  <si>
    <t>84189980</t>
  </si>
  <si>
    <t>Parts for refrigerators, freezers and other refrigerating or freezing equipment, electric or other, nesoi; parts for heat pumps, nesoi</t>
  </si>
  <si>
    <t>72109090</t>
  </si>
  <si>
    <t>Iron/nonalloy steel, width 600mm+, flat-rolled products, plated or coated, nesoi</t>
  </si>
  <si>
    <t>07131020</t>
  </si>
  <si>
    <t>Dried split peas, shelled</t>
  </si>
  <si>
    <t>87089175</t>
  </si>
  <si>
    <t>Pts. &amp; access., nesoi, of motor vehicles of 8701, nesoi, and 8702-8705, parts of radiators, nesoi</t>
  </si>
  <si>
    <t>85018090</t>
  </si>
  <si>
    <t>Photovoltaic AC generators, of an output exceeding 750 kVA</t>
  </si>
  <si>
    <t>84021200</t>
  </si>
  <si>
    <t>Watertube boilers with a steam production not exceeding 45 tons per hour</t>
  </si>
  <si>
    <t>26171000</t>
  </si>
  <si>
    <t>Antimony ores and concentrates</t>
  </si>
  <si>
    <t>03023501</t>
  </si>
  <si>
    <t>Atlantic &amp; Pacific bluefin tunas, fresh or chilled, excluding fillets, other meat portions, livers and roes</t>
  </si>
  <si>
    <t>73145000</t>
  </si>
  <si>
    <t>Iron or steel, expanded metal</t>
  </si>
  <si>
    <t>07095400</t>
  </si>
  <si>
    <t>Shiitake mushrooms, fresh or chilled</t>
  </si>
  <si>
    <t>87085065</t>
  </si>
  <si>
    <t>Pts. &amp; access. of mtr. vehic. of 8701, nesoi, of 8702, and of 8704-8705, non-driving axles</t>
  </si>
  <si>
    <t>23031000</t>
  </si>
  <si>
    <t>Residues of starch manufacture and similar residues</t>
  </si>
  <si>
    <t>25201000</t>
  </si>
  <si>
    <t>Gypsum; anhydrite</t>
  </si>
  <si>
    <t>97052200</t>
  </si>
  <si>
    <t>Collections and collectors' pieces of zoological, botanical, mineralogical, anatomical interest, extinct or endangered species and parts thereof</t>
  </si>
  <si>
    <t>39119035</t>
  </si>
  <si>
    <t>Benzenamine; and hydrocarbon novolac cyanate ester</t>
  </si>
  <si>
    <t>48114921</t>
  </si>
  <si>
    <t>Gummed or adhesive paper and paperboard (other than self-adhesive), in strips or rolls not over 15 cm wide</t>
  </si>
  <si>
    <t>81110030</t>
  </si>
  <si>
    <t>Manganese, waste and scrap</t>
  </si>
  <si>
    <t>39159000</t>
  </si>
  <si>
    <t>Waste, parings and scrap, of plastics, nesoi</t>
  </si>
  <si>
    <t>03081200</t>
  </si>
  <si>
    <t>Frozen sea cucumbers</t>
  </si>
  <si>
    <t>17011450</t>
  </si>
  <si>
    <t>Other cane sugar, raw solid form, w/o flavoring or coloring, nesoi, not subject to gen. note 15 or add. US 5 to Ch.17</t>
  </si>
  <si>
    <t>72112330</t>
  </si>
  <si>
    <t>Iron/nonalloy steel, nesoi, width less th/300mm, cold-rolled flat-rolled, &lt;0.25% carbon, w/thick o/0.25mm n/o 1.25mm, not clad/plated</t>
  </si>
  <si>
    <t>24022080</t>
  </si>
  <si>
    <t>Cigarettes containing tobacco but not containing clove, paper-wrapped</t>
  </si>
  <si>
    <t>89039320</t>
  </si>
  <si>
    <t>Outboard motorboats, length not over 7.5m</t>
  </si>
  <si>
    <t>25262000</t>
  </si>
  <si>
    <t>Steatite, natural; talc; the foregoing crushed or powdered</t>
  </si>
  <si>
    <t>27040000</t>
  </si>
  <si>
    <t>Coke and semicoke of coal, lignite or peat, whether or not agglomerated; retort carbon</t>
  </si>
  <si>
    <t>17022028</t>
  </si>
  <si>
    <t>Maple syrup, blended, described in add. US note 4 to Ch.17: not subject to gen note 15 or add. US note 9 to Ch.17</t>
  </si>
  <si>
    <t>72269170</t>
  </si>
  <si>
    <t>Alloy steel (o/than silicon elect./tool), width 300mm+ but less th/600mm, hot-rolled flat-rolled products, w/thickness less than 4.75 mm</t>
  </si>
  <si>
    <t>55109040</t>
  </si>
  <si>
    <t>Yarn (other than sewing thread) of artificial staple fibers mixed mainly/solely with synthetic staple fibers, multiple, not for retail sale</t>
  </si>
  <si>
    <t>98020020</t>
  </si>
  <si>
    <t>Photographic films and dry plates manufactured in U.S.(except commercial motion-picture film) and exposed abroad, whether developed or not</t>
  </si>
  <si>
    <t>80020000</t>
  </si>
  <si>
    <t>Tin, waste and scrap</t>
  </si>
  <si>
    <t>48114121</t>
  </si>
  <si>
    <t>Self-adhesive paper and paperboard, in strips or rolls not over 15 cm wide</t>
  </si>
  <si>
    <t>27101945</t>
  </si>
  <si>
    <t>Mixture of hydrocarbons from petro oils &amp; bitum. min. or preps.70%+ by wt. fr. petro. oils, nesoi, n/o 50% any single hydrocarbon</t>
  </si>
  <si>
    <t>73211130</t>
  </si>
  <si>
    <t>Iron or steel, nonportable non-electric domestic stoves or ranges, for gas fuel or for both gas and other fuels</t>
  </si>
  <si>
    <t>95081000</t>
  </si>
  <si>
    <t>Traveling circuses and traveling menageries; parts and accessories thereof</t>
  </si>
  <si>
    <t>73083010</t>
  </si>
  <si>
    <t>Stainless steel, doors, windows and their frames, and thresholds for doors</t>
  </si>
  <si>
    <t>21023000</t>
  </si>
  <si>
    <t>Prepared baking powders</t>
  </si>
  <si>
    <t>38101000</t>
  </si>
  <si>
    <t>Pickling preparations for metal surfaces; soldering, brazing or welding powders and pastes consisting of metal and other materials</t>
  </si>
  <si>
    <t>72104900</t>
  </si>
  <si>
    <t>Iron/nonalloy steel, width 600mm+, flat-rolled products, plated or coated with zinc (other than electrolytically), not corrugated</t>
  </si>
  <si>
    <t>29322020</t>
  </si>
  <si>
    <t>Aromatic drugs of lactones</t>
  </si>
  <si>
    <t>23023000</t>
  </si>
  <si>
    <t>Bran, sharps (middlings) and other residues, derived from the sifting, milling or other working of wheat</t>
  </si>
  <si>
    <t>27121000</t>
  </si>
  <si>
    <t>Petroleum jelly</t>
  </si>
  <si>
    <t>20093920</t>
  </si>
  <si>
    <t>Lime juice, of a Brix value exceeding 20, fit for beverage purposes, unfermented</t>
  </si>
  <si>
    <t>84302000</t>
  </si>
  <si>
    <t>Snowplows and snowblowers</t>
  </si>
  <si>
    <t>40023100</t>
  </si>
  <si>
    <t>Isobutene-isoprene (butyl) rubber (IIR), in primary forms or in plates, sheets or strip</t>
  </si>
  <si>
    <t>02089091</t>
  </si>
  <si>
    <t>Other meat and edible meat offal not elsewhere specified or included, fresh, chilled or frozen</t>
  </si>
  <si>
    <t>72283080</t>
  </si>
  <si>
    <t>Alloy steel (o/than hi-speed, silico-mang./tool), bars and rods, not further worked than hot-rolled, hot-drawn or extruded</t>
  </si>
  <si>
    <t>85381000</t>
  </si>
  <si>
    <t>Parts of boards, panels, consoles, desks, cabinets and other bases for the goods of heading 8537, not equipped with their apparatus</t>
  </si>
  <si>
    <t>85115000</t>
  </si>
  <si>
    <t>Generators nesoi, of a kind used in conjunction with spark-ignition or compression-ignition internal-combustion engines</t>
  </si>
  <si>
    <t>07099910</t>
  </si>
  <si>
    <t>Chayote (Sechium edule), fresh or chilled</t>
  </si>
  <si>
    <t>44101900</t>
  </si>
  <si>
    <t>Particle board and similar board of wood, other than waferboard</t>
  </si>
  <si>
    <t>48103210</t>
  </si>
  <si>
    <t>Nongraphic bleached coated kraft paper/paperboard, &gt; 95% wood fiber by chemical process, &gt;150g/m2, strip/roll ov 15 cm wide/certain sheets</t>
  </si>
  <si>
    <t>07102237</t>
  </si>
  <si>
    <t>Frozen beans nesoi, not reduced in size</t>
  </si>
  <si>
    <t>84322100</t>
  </si>
  <si>
    <t>Disc harrows for soil preparation or cultivation</t>
  </si>
  <si>
    <t>84323900</t>
  </si>
  <si>
    <t>Seeders, planters and transplanters, nesoi</t>
  </si>
  <si>
    <t>41079170</t>
  </si>
  <si>
    <t>Full grain unsplit bovine (not buffalo) &amp; equine leather, not whole, w/o hair on, nesoi, not fancy, prep. after tanning/crusting, not 4114</t>
  </si>
  <si>
    <t>07133921</t>
  </si>
  <si>
    <t>Dried beans nesoi, shelled, if entered for consumption from May 1 through August 31, inclusive, in any year</t>
  </si>
  <si>
    <t>59113200</t>
  </si>
  <si>
    <t>Textile fabrics and felts, endless or fitted with linking devices, used for papermaking or similar machines, weighing 650 g/m2 or more</t>
  </si>
  <si>
    <t>27109945</t>
  </si>
  <si>
    <t>Waste mixtures of hydrocarbons from petro oils &amp; bitum. min. or preps.70%+ by wt. fr. petro oils, nesoi, n/o 50% any single hydrocarbon</t>
  </si>
  <si>
    <t>29201950</t>
  </si>
  <si>
    <t>Nonaromatic phosphorothioates, their salts and halogenated, sulfonated, nitrated or nitrosated derivatives, nesoi</t>
  </si>
  <si>
    <t>84159080</t>
  </si>
  <si>
    <t>Parts for air conditioning machines, nesoi</t>
  </si>
  <si>
    <t>73064010</t>
  </si>
  <si>
    <t>Stainless steel, welded, w/circ. x-sect &amp; ext. diam. 406.4mm or less, tubes, pipes, hollow profiles, w/wall thick. less than 1.65 mm</t>
  </si>
  <si>
    <t>70191500</t>
  </si>
  <si>
    <t>Chemically bonded mats of glass fibers</t>
  </si>
  <si>
    <t>70196390</t>
  </si>
  <si>
    <t>Closed woven glass yarn fabric, not coated/laminated, o/30 cm in width, colored, other than fiberglass tire cord fabric</t>
  </si>
  <si>
    <t>85015360</t>
  </si>
  <si>
    <t>AC motors, nesoi, multi-phase, 149.2 kW or more but not exceeding 150 kW</t>
  </si>
  <si>
    <t>72259200</t>
  </si>
  <si>
    <t>Alloy steel, width 600mm+, flat-rolled products further worked than cold-rolled, plated or coated with zinc (o/than electrolytically)</t>
  </si>
  <si>
    <t>12089000</t>
  </si>
  <si>
    <t>Flours and meals of oil seeds or oleaginous fruits other than those of mustard or soybeans</t>
  </si>
  <si>
    <t>25152000</t>
  </si>
  <si>
    <t>Calcareous monument.or build.stone (o/than marble/traver.) of spec. gravity &gt;=2.5 &amp; alabaster, crude, rough, trimmed or cut blocks or slabs</t>
  </si>
  <si>
    <t>32061900</t>
  </si>
  <si>
    <t>Pigments and preparations based on titanium dioxide, nesoi</t>
  </si>
  <si>
    <t>18069090</t>
  </si>
  <si>
    <t>Chocolate and preps w/cocoa, nesoi, not put up for retail sale</t>
  </si>
  <si>
    <t>84797100</t>
  </si>
  <si>
    <t>Passenger boarding bridges of a kind used in airports</t>
  </si>
  <si>
    <t>89069000</t>
  </si>
  <si>
    <t>Vessels (including lifeboats other than row boats), nesoi</t>
  </si>
  <si>
    <t>38089450</t>
  </si>
  <si>
    <t>Disinfectants not subject to subheading note 1 of chapter 38,  nesoi</t>
  </si>
  <si>
    <t>49111000</t>
  </si>
  <si>
    <t>Printed trade advertising material, commercial catalogs and the like</t>
  </si>
  <si>
    <t>85030035</t>
  </si>
  <si>
    <t>Parts of electric motors under 18.65 W, stators and rotors</t>
  </si>
  <si>
    <t>85168080</t>
  </si>
  <si>
    <t>Electric heating resistors, nesoi</t>
  </si>
  <si>
    <t>90189050</t>
  </si>
  <si>
    <t>Sphygmomanometers, tensimeters and oscillometers used in medical, surgical, dental or veterinary sciences; parts and accessories thereof</t>
  </si>
  <si>
    <t>76129010</t>
  </si>
  <si>
    <t>Aluminum, casks, drums &amp; like containers, for any material (o/than compressed or liq. gas), w/cap. n/o 20 l, n/fitted w/mech/thermal</t>
  </si>
  <si>
    <t>19024000</t>
  </si>
  <si>
    <t>Couscous, whether or not prepared</t>
  </si>
  <si>
    <t>85441100</t>
  </si>
  <si>
    <t>Insulated (including enameled or anodized) winding wire, of copper</t>
  </si>
  <si>
    <t>86079100</t>
  </si>
  <si>
    <t>Parts, nesoi, of railway/tramway locomotives</t>
  </si>
  <si>
    <t>08041080</t>
  </si>
  <si>
    <t>Dates, fresh or dried, other than whole</t>
  </si>
  <si>
    <t>85014040</t>
  </si>
  <si>
    <t>AC motors, nesoi, single-phase, exceeding 74.6 W but not exceeding 735 W</t>
  </si>
  <si>
    <t>84368000</t>
  </si>
  <si>
    <t>Agricultural, horticultural, forestry or bee-keeping machinery, nesoi</t>
  </si>
  <si>
    <t>84248200</t>
  </si>
  <si>
    <t>Agricultural or horticultural projecting or dispersing equipment including irrigation equipment</t>
  </si>
  <si>
    <t>25161200</t>
  </si>
  <si>
    <t>Granite, merely cut into blocks or slabs of a rectangular (including square) shape</t>
  </si>
  <si>
    <t>55095200</t>
  </si>
  <si>
    <t>Yarn (other than sewing thread) of polyester staple fibers mixed mainly/solely with wool or fine animal hair, not put up for retail sale</t>
  </si>
  <si>
    <t>72139160</t>
  </si>
  <si>
    <t>Iron/nonalloy steel, nesoi, hot-rolled bars &amp; rods in irregularly wound coils, w/cir. x-sect. diam. &lt;14mm, w/less th/0.6% carbon, nesoi</t>
  </si>
  <si>
    <t>87084075</t>
  </si>
  <si>
    <t>Pts. &amp; access. of motor vehicles of 8701, nesoi, and 8702-8705, pts. for gear boxes, nesoi</t>
  </si>
  <si>
    <t>19019071</t>
  </si>
  <si>
    <t>Articles of milk or cream, nesoi, containing &gt;10% by dry weight of sugar described in additional US note 3 to chapter 17: provisional</t>
  </si>
  <si>
    <t>59090020</t>
  </si>
  <si>
    <t>Textile hosepiping and similar textile tubing nesoi, with or without lining, armor or accessories of other materials</t>
  </si>
  <si>
    <t>32062000</t>
  </si>
  <si>
    <t>Pigments and preparations based on chromium compounds</t>
  </si>
  <si>
    <t>14049090</t>
  </si>
  <si>
    <t>Other vegetable materials nesoi</t>
  </si>
  <si>
    <t>70171060</t>
  </si>
  <si>
    <t>Laboratory, hygienic or pharmaceutical glassware, whether or not calibrated or graduated, of fused quartz or other fused silica, nesoi</t>
  </si>
  <si>
    <t>44029001</t>
  </si>
  <si>
    <t>Wood charcoal (including shell or nut charcoal), whether or not agglomerated, other than of bamboo or shell or nut</t>
  </si>
  <si>
    <t>84186901</t>
  </si>
  <si>
    <t>Refrigerating or freezing equipment nesoi</t>
  </si>
  <si>
    <t>73121080</t>
  </si>
  <si>
    <t>Iron/steel (o/stainless), ropes, cables &amp; cordage, of brass plated wire (o/than stranded wire), n/elect. insul., w/o fittings or arts.</t>
  </si>
  <si>
    <t>09042273</t>
  </si>
  <si>
    <t>Mixtures of mashed or macerated hot red peppers and salt, nesoi</t>
  </si>
  <si>
    <t>73102100</t>
  </si>
  <si>
    <t>Iron/steel, cans for any material (o/compressed/liq. gas), closed by soldering or crimping, w/cap. less than 50 l</t>
  </si>
  <si>
    <t>85299029</t>
  </si>
  <si>
    <t>Tuners for television apparatus, other than printed circuit assemblies</t>
  </si>
  <si>
    <t>29041032</t>
  </si>
  <si>
    <t>Aromatic derivatives of hydrocarbons containing only sulfo groups, their salts and ethyl esters, described in add. U.S. note 3 to sec. VI</t>
  </si>
  <si>
    <t>22029991</t>
  </si>
  <si>
    <t>Nonalcoholic beverages, nesoi, excluding fruit or vegetable juices of heading 2009</t>
  </si>
  <si>
    <t>91129000</t>
  </si>
  <si>
    <t>Parts of clock cases and cases of a similar type for other goods of chapter 91</t>
  </si>
  <si>
    <t>44189910</t>
  </si>
  <si>
    <t>Builders' joinery and carpentry of wood, of wood other than of bamboo, drilled or notched lumber studs</t>
  </si>
  <si>
    <t>48025740</t>
  </si>
  <si>
    <t>Paper &amp; paperboard nesoi, 40 g/m2-150 g/m2, cont. n/o 10% by wt. total fiber content obtained by mechanical/chemi- process, in sheets nesoi</t>
  </si>
  <si>
    <t>48211040</t>
  </si>
  <si>
    <t>Paper and paperboard labels, printed by other than a lithographic process</t>
  </si>
  <si>
    <t>76012090</t>
  </si>
  <si>
    <t>Aluminum alloys nesoi, unwrought nesoi</t>
  </si>
  <si>
    <t>17049035</t>
  </si>
  <si>
    <t>Sugar confections or sweetmeats ready for consumption, not containing cocoa, other than candied nuts or cough drops</t>
  </si>
  <si>
    <t>04061088</t>
  </si>
  <si>
    <t>Fresh cheese, and substitutes for cheese, cont. cows milk, neosi, o/0.5% by wt. of butterfat, not descr in add US note 16 to Ch 4, not GN 15</t>
  </si>
  <si>
    <t>02032290</t>
  </si>
  <si>
    <t>Frozen hams, shoulders and cuts thereof, with bone in, other than retail cuts</t>
  </si>
  <si>
    <t>03021300</t>
  </si>
  <si>
    <t>Pacific salmon, fresh or chilled, excluding fillets, other meat portions, livers and roes</t>
  </si>
  <si>
    <t>68071000</t>
  </si>
  <si>
    <t>Articles of asphalt or of similar material, in rolls</t>
  </si>
  <si>
    <t>85232950</t>
  </si>
  <si>
    <t>Pre-recorded magnetic video tape recordings of a width exceeding 4 mm but not exceeding 6.5 mm</t>
  </si>
  <si>
    <t>85322300</t>
  </si>
  <si>
    <t>Ceramic dielectric fixed capacitors, single layer</t>
  </si>
  <si>
    <t>59069920</t>
  </si>
  <si>
    <t>Rubberized textile fabrics (other than of head 5902), nesoi, not knitted or crocheted, of man-made fibers, ov 70% by wt of rubber/plastics</t>
  </si>
  <si>
    <t>25086000</t>
  </si>
  <si>
    <t>Mullite</t>
  </si>
  <si>
    <t>16041260</t>
  </si>
  <si>
    <t>Herrings prepared or preserved, whole or in pieces, but not minced, nesoi</t>
  </si>
  <si>
    <t>70072111</t>
  </si>
  <si>
    <t>Laminated safety glass windshields, of size and shape suitable for incorporation in vehicles (o/t for 8701-8705), aircraft, spacecraft or vessels</t>
  </si>
  <si>
    <t>84193310</t>
  </si>
  <si>
    <t>Lyophilization apparatus; freeze drying units; spray dryers, for agricultural products</t>
  </si>
  <si>
    <t>44013200</t>
  </si>
  <si>
    <t>Wood briquettes</t>
  </si>
  <si>
    <t>39211400</t>
  </si>
  <si>
    <t>Nonadhesive plates, sheets, film, foil and strip, cellular, of regenerated cellulose</t>
  </si>
  <si>
    <t>20019035</t>
  </si>
  <si>
    <t>Pimientos, prepared or preserved by vinegar or acetic acid</t>
  </si>
  <si>
    <t>16054005</t>
  </si>
  <si>
    <t>Crustacean products nesoi, containing fish meat; prepared meals of crustaceans, nesoi</t>
  </si>
  <si>
    <t>39231090</t>
  </si>
  <si>
    <t>Other boxes, cases, crates and similar articles for the conveyance or packing of goods, of plastics</t>
  </si>
  <si>
    <t>73143150</t>
  </si>
  <si>
    <t>Iron/steel, grill and netting, of wire, welded at the intersection, plated or coated with zinc, nesoi</t>
  </si>
  <si>
    <t>73042931</t>
  </si>
  <si>
    <t>Alloy (other than stainless) steel, seamless casing pipe, threaded or coupled, of a kind used in drilling for oil or gas</t>
  </si>
  <si>
    <t>55109020</t>
  </si>
  <si>
    <t>Yarn (other than sewing thread) of artificial staple fibers mixed mainly/solely with synthetic staple fibers, singles, not for retail sale</t>
  </si>
  <si>
    <t>70196670</t>
  </si>
  <si>
    <t>Open woven glass fabrics, o/30 cm wide &amp; less than 250 g/m2, fiberglass tire cord fabric, colored</t>
  </si>
  <si>
    <t>75040000</t>
  </si>
  <si>
    <t>Nickel, powders and flakes</t>
  </si>
  <si>
    <t>85499900</t>
  </si>
  <si>
    <t>Electrical and electronic waste/scrap, nesoi, not cont. cadmium, mercury, lead or polychlorinated biphenyls (PCBs), not for recovery of precious metal</t>
  </si>
  <si>
    <t>74032200</t>
  </si>
  <si>
    <t>Copper-tin base alloys (bronze), unwrought nesoi</t>
  </si>
  <si>
    <t>31023000</t>
  </si>
  <si>
    <t>Ammonium nitrate, whether or not in aqueous solution</t>
  </si>
  <si>
    <t>07099310</t>
  </si>
  <si>
    <t>Pumpkins, fresh or chilled</t>
  </si>
  <si>
    <t>89039916</t>
  </si>
  <si>
    <t>Row boats, o/t canoes, length over 7.5m</t>
  </si>
  <si>
    <t>95082600</t>
  </si>
  <si>
    <t>Water park amusements; parts and accessories thereof</t>
  </si>
  <si>
    <t>09109940</t>
  </si>
  <si>
    <t>Origanum, other than crude or not manufactured</t>
  </si>
  <si>
    <t>51021960</t>
  </si>
  <si>
    <t>Fine animal hair (other than Kashmir or camel), not processed beyond the degreased or carbonized condition, not carded or combed</t>
  </si>
  <si>
    <t>41141000</t>
  </si>
  <si>
    <t>Chamois (including combination chamois) leather</t>
  </si>
  <si>
    <t>38249200</t>
  </si>
  <si>
    <t>Polyglycol esters mixtures of methylphosphonic acid</t>
  </si>
  <si>
    <t>85030045</t>
  </si>
  <si>
    <t>Stators and rotors for electric generators for use on aircraft</t>
  </si>
  <si>
    <t>73063010</t>
  </si>
  <si>
    <t>Iron or nonalloy steel, welded, w/circ. x-sect &amp; ext. diam. 406.4mm or less, tubes, pipes, hollow profiles, w/wall thick. less than 1.65 mm</t>
  </si>
  <si>
    <t>02062100</t>
  </si>
  <si>
    <t>Tongues of bovine animals, frozen</t>
  </si>
  <si>
    <t>40129090</t>
  </si>
  <si>
    <t>Interchangeable tire treads and tire flaps, of rubber other than natural rubber, except bicycle rim strips, nesoi</t>
  </si>
  <si>
    <t>76042910</t>
  </si>
  <si>
    <t>Aluminum alloy, profiles (o/than hollow profiles)</t>
  </si>
  <si>
    <t>44079600</t>
  </si>
  <si>
    <t>Birch wood, sawn or chipped lengthwise, sliced or peeled, over 6 mm thick</t>
  </si>
  <si>
    <t>85371030</t>
  </si>
  <si>
    <t>Electric control panels, for a voltage not exceeding 1,000, assembled with outer housing or supports, for goods of 8421, 8422, 8450 or 8516</t>
  </si>
  <si>
    <t>28332500</t>
  </si>
  <si>
    <t>Copper sulfate</t>
  </si>
  <si>
    <t>90321000</t>
  </si>
  <si>
    <t>Automatic thermostats</t>
  </si>
  <si>
    <t>25112000</t>
  </si>
  <si>
    <t>Natural barium carbonate (witherite), whether or not calcined</t>
  </si>
  <si>
    <t>84181000</t>
  </si>
  <si>
    <t>Combined refrigerator-freezers, fitted with separate external doors, electric or other</t>
  </si>
  <si>
    <t>20089960</t>
  </si>
  <si>
    <t>Plums (including prune plums and sloes), otherwise prepared or preserved, nesoi</t>
  </si>
  <si>
    <t>88072000</t>
  </si>
  <si>
    <t>Parts of aircraft of headings 8801, 8802, 8806, undercarriages and parts thereof</t>
  </si>
  <si>
    <t>55091200</t>
  </si>
  <si>
    <t>Yarn (other than sewing thread) cont. 85% or more by weight of nylon/polyamide staple fibers, multiple or cabled, not put up for retail sale</t>
  </si>
  <si>
    <t>72179050</t>
  </si>
  <si>
    <t>Iron/nonalloy steel, wire, plated or coated with materials other than base metals or plastics</t>
  </si>
  <si>
    <t>44089001</t>
  </si>
  <si>
    <t>Nontropical nonconiferous veneer sheets and sheets for plywood and other wood sawn/sliced/peeled, not over 6 mm thick</t>
  </si>
  <si>
    <t>90251120</t>
  </si>
  <si>
    <t>Clinical thermometers, liquid-filled, for direct reading, not combined with other instruments</t>
  </si>
  <si>
    <t>85049075</t>
  </si>
  <si>
    <t>Printed circuit assemblies of electrical transformers, static converters and inductors, nesoi</t>
  </si>
  <si>
    <t>84148005</t>
  </si>
  <si>
    <t>Turbocharger and supercharger air compressors</t>
  </si>
  <si>
    <t>38160020</t>
  </si>
  <si>
    <t>Refractory cements, mortars, concretes and similar compositions, other than products of heading 3801, other than dolomite ramming mix</t>
  </si>
  <si>
    <t>70080000</t>
  </si>
  <si>
    <t>Glass multiple-walled insulating units</t>
  </si>
  <si>
    <t>44123126</t>
  </si>
  <si>
    <t>Plywood sheets n/o 6mm thick, tropical wood outer ply, Spanish cedar or walnut face ply, not surface covered beyond clear/transparent</t>
  </si>
  <si>
    <t>84619060</t>
  </si>
  <si>
    <t>Machine-tools for working by removing metal or cermets, nesoi, other than numerically controlled</t>
  </si>
  <si>
    <t>39021000</t>
  </si>
  <si>
    <t>Polypropylene, in primary forms</t>
  </si>
  <si>
    <t>04021010</t>
  </si>
  <si>
    <t>Milk &amp; cream in powder granules/other solid forms fat content by weight not exceeding 1.5% whether/not sweetened, described in addl note 7</t>
  </si>
  <si>
    <t>94033080</t>
  </si>
  <si>
    <t>Furniture (o/than seats) of wood (o/than bentwood) nesoi, of a kind used in offices</t>
  </si>
  <si>
    <t>04032090</t>
  </si>
  <si>
    <t>Yogurt, not in dry form, whether or not flavored or containing add sugar, fruit or cocoa</t>
  </si>
  <si>
    <t>20085020</t>
  </si>
  <si>
    <t>Apricot pulp, otherwise prepared or preserved, nesoi</t>
  </si>
  <si>
    <t>62044210</t>
  </si>
  <si>
    <t>Women's or girls' dresses, not knitted or crocheted, of cotton, certified hand-loomed and folklore products</t>
  </si>
  <si>
    <t>44092926</t>
  </si>
  <si>
    <t>Other nonconiferous wood flooring, whether or not continuously shaped along its edges or faces but not its ends</t>
  </si>
  <si>
    <t>87085079</t>
  </si>
  <si>
    <t>Pts. &amp; access. of mtr. vehic. for transp. of persons of 8703, parts of non-driving axles</t>
  </si>
  <si>
    <t>12011000</t>
  </si>
  <si>
    <t>Soybeans, whether or not broken, seed</t>
  </si>
  <si>
    <t>58079015</t>
  </si>
  <si>
    <t>Labels, in the piece, in strips or cut to shape or size, nonwoven, not embroidered, of textile materials other than cotton or man-made fiber</t>
  </si>
  <si>
    <t>52053400</t>
  </si>
  <si>
    <t>Multiple or cabled cotton yarn, 85% or more cotton by weight, of uncombed fibers, yarn over 52 but n/o 80 nm, not put up for retail sale</t>
  </si>
  <si>
    <t>20060090</t>
  </si>
  <si>
    <t>Vegetables and parts of plants, nesoi, preserved by sugar (drained, glace or crystallized), except mixtures,</t>
  </si>
  <si>
    <t>72091600</t>
  </si>
  <si>
    <t>Iron/nonalloy steel, width 600mm+, cold-rolled flat-rolled products, in coils, w/thick o/1mm but less than 3mm, not clad/plated/coated</t>
  </si>
  <si>
    <t>73143900</t>
  </si>
  <si>
    <t>Iron/steel, grill, netting and fencing, of wire, welded at the intersection, not plated or coated with zinc</t>
  </si>
  <si>
    <t>40151951</t>
  </si>
  <si>
    <t>Other gloves, not seamless of vulcanized rubber other than hard rubber</t>
  </si>
  <si>
    <t>87038000</t>
  </si>
  <si>
    <t>Motor vehicles to transport persons, w/electric motor for propulsion</t>
  </si>
  <si>
    <t>76149040</t>
  </si>
  <si>
    <t>Aluminum, stranded wire, cables, &amp; the like (o/than elect. conduct or w/steel core), n/elect. insulated, n/fitted w/fittings or articles</t>
  </si>
  <si>
    <t>08135000</t>
  </si>
  <si>
    <t>Mixtures of nuts or dried fruits of Chapter 8</t>
  </si>
  <si>
    <t>48195020</t>
  </si>
  <si>
    <t>Sanitary food and beverage containers of paper, paperboard, cellulose wadding or webs of cellulose fibers, nesoi</t>
  </si>
  <si>
    <t>84281000</t>
  </si>
  <si>
    <t>Passenger or freight elevators other than continuous action; skip hoists</t>
  </si>
  <si>
    <t>70031200</t>
  </si>
  <si>
    <t>Cast or rolled glass, in nonwired sheets, colored thru the mass, opacified, flashed or w/absorbent,reflect. or non-reflect.layer, not wkd.</t>
  </si>
  <si>
    <t>25081000</t>
  </si>
  <si>
    <t>Bentonite clay, whether or not calcined</t>
  </si>
  <si>
    <t>72253070</t>
  </si>
  <si>
    <t>Alloy (o/th stainless, silicon elect., hi-speed, or tool) steel, width 600mm+, hot-rolled flat-rolled prod., in coils, w/thick less 4.75mm</t>
  </si>
  <si>
    <t>84501100</t>
  </si>
  <si>
    <t>Household- or laundry-type washing machines, each of a dry linen capacity not exceeding 10 kg, fully automatic</t>
  </si>
  <si>
    <t>64061010</t>
  </si>
  <si>
    <t>Formed uppers for footwear, of leather/composition leather, for women, misses, children and infants</t>
  </si>
  <si>
    <t>70071100</t>
  </si>
  <si>
    <t>Toughened (tempered) safety glass, of size and shape suitable for incorporation in vehicles, aircraft, spacecraft or vessels</t>
  </si>
  <si>
    <t>03035100</t>
  </si>
  <si>
    <t>Herrings, frozen, excluding fillets, other meat portions, livers and roes</t>
  </si>
  <si>
    <t>38029010</t>
  </si>
  <si>
    <t>Bone black</t>
  </si>
  <si>
    <t>04061084</t>
  </si>
  <si>
    <t>Fresh cheese, and substitutes for cheese, cont. cows milk, neosi, o/0.5% by wt. of butterfat, descr in add US note 16 to Ch 4, not GN15</t>
  </si>
  <si>
    <t>41019050</t>
  </si>
  <si>
    <t>Raw bovine hides and skins (other than whole), pretanned (other than vegetable pretanned) but not further prepared</t>
  </si>
  <si>
    <t>15149910</t>
  </si>
  <si>
    <t>Rapeseed/colza(not low erucic) or mustard oil, for use manufacture rubber substitute or lube oil,not crude,&amp; its fractions,not chem modified</t>
  </si>
  <si>
    <t>51121160</t>
  </si>
  <si>
    <t>Woven fabrics of combed wool/fine animal hair, over 85% wool or hair, weight not over 200 g/m2, nesoi</t>
  </si>
  <si>
    <t>39119045</t>
  </si>
  <si>
    <t>Thermosetting polysulfides, polysulfones &amp; oth products spec in note 3, chapt 39, cont aromatic monomer units or derived therefrom</t>
  </si>
  <si>
    <t>85311000</t>
  </si>
  <si>
    <t>Electric burglar or fire alarms and similar apparatus</t>
  </si>
  <si>
    <t>52061200</t>
  </si>
  <si>
    <t>Single cotton yarn, less than 85 percent cotton by weight, of uncombed fibers, over 14 but n/o 43 nm, not put up for retail sale</t>
  </si>
  <si>
    <t>72171060</t>
  </si>
  <si>
    <t>Iron/nonalloy steel, wire (other than flat or round), &lt;0.25% carbon, not plated or coated</t>
  </si>
  <si>
    <t>87089968</t>
  </si>
  <si>
    <t>Pts. &amp; access. of motor vehicles of 8701, nesoi, and 8702-8705, pts. for power trains nesoi</t>
  </si>
  <si>
    <t>51021990</t>
  </si>
  <si>
    <t>Fine animal hair (other than Kashmir), processed beyond the degreased or carbonized condition, not carded or combed</t>
  </si>
  <si>
    <t>19051000</t>
  </si>
  <si>
    <t>Crispbread</t>
  </si>
  <si>
    <t>40103330</t>
  </si>
  <si>
    <t>Transmission V-belts of vulcanized rubber, V-ribbed, circumference exceed 180 cm but not exceed 240 cm, combined with textile materials</t>
  </si>
  <si>
    <t>87089275</t>
  </si>
  <si>
    <t>Pts. &amp; access., nesoi, of motor vehicles of 8701, nesoi, and 8702-8705, parts of mufflers, nesoi</t>
  </si>
  <si>
    <t>07132020</t>
  </si>
  <si>
    <t>Dried chickpeas (garbanzos), shelled</t>
  </si>
  <si>
    <t>51113090</t>
  </si>
  <si>
    <t>Woven fabrics of carded wool/fine animal hair, mixed mainly or solely with man-made staple fibers, nesoi</t>
  </si>
  <si>
    <t>94035060</t>
  </si>
  <si>
    <t>Furniture (o/than seats) of wood (o/than bentwood), of a kind used in the bedroom &amp; designed for motor vehicle use</t>
  </si>
  <si>
    <t>06042000</t>
  </si>
  <si>
    <t>Fresh foliage, branches, and other parts of plants for ornamental purposes</t>
  </si>
  <si>
    <t>40103230</t>
  </si>
  <si>
    <t>Transmission V-belts of vulcanized rubber, not V-ribbed, circumference exceed 60 cm but not exceed 180 cm, combined with textile materials</t>
  </si>
  <si>
    <t>64069060</t>
  </si>
  <si>
    <t>Parts of footwear; nesoi, removable insoles, heel cushions, etc; gaiters, leggings, etc, &amp; pts. thereof; all the foregoing of leather</t>
  </si>
  <si>
    <t>76109000</t>
  </si>
  <si>
    <t>Aluminum, structures and parts of structures, nesoi; aluminum plates, rods, profiles, tubes and the like prepared for use in structures</t>
  </si>
  <si>
    <t>02012080</t>
  </si>
  <si>
    <t>Bovine meat cuts, w/bone in, fresh or chld., not descr in gen. note 15 or add. US note 3 to Ch. 2</t>
  </si>
  <si>
    <t>22021000</t>
  </si>
  <si>
    <t>Waters, including mineral waters and aerated waters, containing added sugar or other sweetening matter or flavored</t>
  </si>
  <si>
    <t>85015380</t>
  </si>
  <si>
    <t>AC motors nesoi, multi-phase, of an output exceeding 150 kW</t>
  </si>
  <si>
    <t>02022050</t>
  </si>
  <si>
    <t>Bovine meat cuts, w/bone in, not processed, frozen, descr in add. US note 3 to Ch. 2</t>
  </si>
  <si>
    <t>91070080</t>
  </si>
  <si>
    <t>Time switches with clock or watch movements or with synchronous motor, valued over $5 each</t>
  </si>
  <si>
    <t>85286910</t>
  </si>
  <si>
    <t>Incomplete or unfinished color video projectors, w/o cathode-ray tube, flat panel screen or similar display, not incorp. VCR or player</t>
  </si>
  <si>
    <t>03044901</t>
  </si>
  <si>
    <t>Pike, pickerel, whitefish, tilapia, perch, cusk, other fish fillets, fresh or chilled</t>
  </si>
  <si>
    <t>94061000</t>
  </si>
  <si>
    <t>Prefabricated buildings of wood</t>
  </si>
  <si>
    <t>88021101</t>
  </si>
  <si>
    <t>Helicopters (except unmanned aircraft of heading 8806), with an unladen weight not over 2,000 kg</t>
  </si>
  <si>
    <t>90149010</t>
  </si>
  <si>
    <t>Parts and accessories of automatic pilots for aeronautical or space navigation of subheading 9014.20.40</t>
  </si>
  <si>
    <t>28030000</t>
  </si>
  <si>
    <t>Carbon (carbon blacks and other forms of carbon not elsewhere specified or included)</t>
  </si>
  <si>
    <t>48043940</t>
  </si>
  <si>
    <t>Uncoated kraft wrapping paper, other than unbleached, in rolls or sheets, weighing 150 g/m2 or less</t>
  </si>
  <si>
    <t>39161000</t>
  </si>
  <si>
    <t>Monofilament with cross-section dimension over 1 mm, rods, sticks, profile shapes, at most surface-worked, of polymers of ethylene</t>
  </si>
  <si>
    <t>28272000</t>
  </si>
  <si>
    <t>Calcium chloride</t>
  </si>
  <si>
    <t>39031900</t>
  </si>
  <si>
    <t>Polystyrene, other than expandable, in primary forms</t>
  </si>
  <si>
    <t>51071060</t>
  </si>
  <si>
    <t>Yarn of combed wool, containing 85% or more by weight of wool, not put up for retail sale, nesoi</t>
  </si>
  <si>
    <t>39239000</t>
  </si>
  <si>
    <t>Articles nesoi, for the conveyance or packing of goods, of plastics</t>
  </si>
  <si>
    <t>12112010</t>
  </si>
  <si>
    <t>Ginseng roots, fresh or dried, whether or not cut, crushed or powdered</t>
  </si>
  <si>
    <t>20094140</t>
  </si>
  <si>
    <t>Pineapple juice, of a Brix value not exceeding 20, concentrated (in degree of concentration greater than 3.5), unfermented</t>
  </si>
  <si>
    <t>87089475</t>
  </si>
  <si>
    <t>Pts. &amp; access., nesoi, of motor vehicles of 8701, nesoi, and 8702-8705, parts of steering wheels/columns/boxes, nesoi</t>
  </si>
  <si>
    <t>68061000</t>
  </si>
  <si>
    <t>Slag wool, rock wool and similar mineral wools, in bulk, sheets or rolls</t>
  </si>
  <si>
    <t>21069058</t>
  </si>
  <si>
    <t>Food preparations of gelatin, neosi</t>
  </si>
  <si>
    <t>39041000</t>
  </si>
  <si>
    <t>Polyvinyl chloride, not mixed with any other substances, in primary forms</t>
  </si>
  <si>
    <t>29012300</t>
  </si>
  <si>
    <t>Butene (Butylene) and isomers thereof</t>
  </si>
  <si>
    <t>65040060</t>
  </si>
  <si>
    <t>Hats and headgear, plaited or assembled from strips of veg. fibers or unspun fibrous veg. materials and/or paper yarn, not sewed</t>
  </si>
  <si>
    <t>27131100</t>
  </si>
  <si>
    <t>Coke, petroleum, not calcined</t>
  </si>
  <si>
    <t>08109046</t>
  </si>
  <si>
    <t>Fruit, not elsewhere specified or included, fresh</t>
  </si>
  <si>
    <t>84324200</t>
  </si>
  <si>
    <t>Fertilizer distributors</t>
  </si>
  <si>
    <t>83021030</t>
  </si>
  <si>
    <t>Iron or steel, aluminum, or zinc hinges and base metal parts thereof, designed for motor vehicles</t>
  </si>
  <si>
    <t>44219130</t>
  </si>
  <si>
    <t>Blinds, shutters, screens and shades of bamboo, with wooden frames having fixed louver boards or slats in the center</t>
  </si>
  <si>
    <t>58079020</t>
  </si>
  <si>
    <t>Badges &amp; similar articles (except labels) of textile materials, not woven, not embroidered, in the piece, in strips or cut to shape or size</t>
  </si>
  <si>
    <t>52061100</t>
  </si>
  <si>
    <t>Single cotton yarn, less than 85 percent cotton by weight, of uncombed fibers, not over 14 nm, not put up for retail sale</t>
  </si>
  <si>
    <t>25062000</t>
  </si>
  <si>
    <t>Quartzite</t>
  </si>
  <si>
    <t>20081940</t>
  </si>
  <si>
    <t>Almonds, otherwise prepared or preserved, nesoi</t>
  </si>
  <si>
    <t>39201000</t>
  </si>
  <si>
    <t>Nonadhesive plates, sheets, film, foil and strip, noncellular, not reinforced or combined with other materials, of polymers of ethylene</t>
  </si>
  <si>
    <t>87089250</t>
  </si>
  <si>
    <t>Pts. &amp; access. of mtr. vehic. of 8701, nesoi, and 8702-8705, mufflers &amp; exhaust pipes</t>
  </si>
  <si>
    <t>39042200</t>
  </si>
  <si>
    <t>Polyvinyl chloride, mixed with other substances, plasticized, in primary forms</t>
  </si>
  <si>
    <t>90322000</t>
  </si>
  <si>
    <t>Automatic manostats</t>
  </si>
  <si>
    <t>33073010</t>
  </si>
  <si>
    <t>Bath salts, whether or not perfumed</t>
  </si>
  <si>
    <t>39209100</t>
  </si>
  <si>
    <t>Nonadhesive plates, sheets, film, foil and strip, noncellular, not combined with other materials, of polyvinyl butyral</t>
  </si>
  <si>
    <t>55094100</t>
  </si>
  <si>
    <t>Yarn (other than sewing thread) containing 85% or more by weight of synthetic staple fibers nesoi, singles, not put up for retail sale</t>
  </si>
  <si>
    <t>84221900</t>
  </si>
  <si>
    <t>Dishwashing machines other than of the household type</t>
  </si>
  <si>
    <t>89019000</t>
  </si>
  <si>
    <t>Vessels, designed for the transport of goods or for the transport of both persons and goods, nesoi</t>
  </si>
  <si>
    <t>40069050</t>
  </si>
  <si>
    <t>Rods, tubes, profile shapes, discs, rings, and similar articles, of synthetic unvulcanized rubber</t>
  </si>
  <si>
    <t>84118140</t>
  </si>
  <si>
    <t>Aircraft gas turbines other than turbojets or turbopropellers, of a power not exceeding 5,000 kW</t>
  </si>
  <si>
    <t>60032030</t>
  </si>
  <si>
    <t>Knitted or crocheted fabrics of cotton (other than warp knit open-worked), width not exceed 30 cm, other than those of heading 6001 or 6002</t>
  </si>
  <si>
    <t>44111310</t>
  </si>
  <si>
    <t>MDF, &gt;5mm but &lt;= 9 mm thick,  not mechanically worked or surface covered</t>
  </si>
  <si>
    <t>25169000</t>
  </si>
  <si>
    <t>Porphyry, basalt and other monument. or build. stone (except granite/sandstone), crude or roughly trimmed or cut into rect. blocks/slabs</t>
  </si>
  <si>
    <t>21041000</t>
  </si>
  <si>
    <t>Soups and broths and preparations therefor</t>
  </si>
  <si>
    <t>88040000</t>
  </si>
  <si>
    <t>Parachutes (including dirigible parachutes) and rotochutes; parts &amp; access. thereof</t>
  </si>
  <si>
    <t>03079903</t>
  </si>
  <si>
    <t>Other molluscs NESOI, nesoi</t>
  </si>
  <si>
    <t>84681000</t>
  </si>
  <si>
    <t>Hand-held blow torches</t>
  </si>
  <si>
    <t>42021900</t>
  </si>
  <si>
    <t>Trunks, suitcases, vanity cases, attache cases, occupational luggage &amp; like containers surface of vulcanized fiber or paperboard nesoi</t>
  </si>
  <si>
    <t>98020050</t>
  </si>
  <si>
    <t>Articles returned to the U.S. after having been exported for repairs or alterations, nesoi</t>
  </si>
  <si>
    <t>84189940</t>
  </si>
  <si>
    <t>Certain door assemblies for refrigerators, freezers and other refrigerating or freezing equipment</t>
  </si>
  <si>
    <t>94054260</t>
  </si>
  <si>
    <t>Electric lamps and lighting fixtures nesoi, of base metal (o/than brass), not photovoltaic, designed for use solely with LED sources</t>
  </si>
  <si>
    <t>90181190</t>
  </si>
  <si>
    <t>Parts and accessories of electrocardiographs, other than printed circuit assemblies</t>
  </si>
  <si>
    <t>87033101</t>
  </si>
  <si>
    <t>Motor vehicles to transport persons, w/diesel engines, of a cylinder capacity &lt;= 1, 500cc</t>
  </si>
  <si>
    <t>83079060</t>
  </si>
  <si>
    <t>Base metal (o/than iron or steel) flexible tubing, without fittings</t>
  </si>
  <si>
    <t>78011000</t>
  </si>
  <si>
    <t>Refined lead, unwrought</t>
  </si>
  <si>
    <t>39269025</t>
  </si>
  <si>
    <t>Handles and knobs, not used as fittings for furniture, coachwork or the like, of plastics</t>
  </si>
  <si>
    <t>72166100</t>
  </si>
  <si>
    <t>Iron/nonalloy steel, angles, shapes &amp; sections nesoi, not further worked than cold-formed or cold-finished, from flat-rolled products</t>
  </si>
  <si>
    <t>64031920</t>
  </si>
  <si>
    <t>Sports footwear, nesoi, w/outer soles of rubber/plastics/leather/comp. leather &amp; uppers of leather, welt, for men/youths/boys</t>
  </si>
  <si>
    <t>54076119</t>
  </si>
  <si>
    <t>Woven fab,dyed,85%+ non-tex poly. fil., &lt;77cm wide, &gt;69-142 warp &gt;31-71 filling (not 100%poly. sin.yarn, 75-80dtx, 24 fil/yn &amp; 900+ turns/m)</t>
  </si>
  <si>
    <t>84399110</t>
  </si>
  <si>
    <t>Bed plates, roll bars and other stock-treating parts of machinery for making pulp of fibrous cellulosic materials</t>
  </si>
  <si>
    <t>07104000</t>
  </si>
  <si>
    <t>Sweet corn, uncooked or cooked by steaming or boiling in water, frozen</t>
  </si>
  <si>
    <t>03056140</t>
  </si>
  <si>
    <t>Herrings, in brine or salted but not dried or smoked, other than in immediate containers weighing with their contents 6.8 kg or less each</t>
  </si>
  <si>
    <t>03025100</t>
  </si>
  <si>
    <t>Cod, fresh or chilled, excluding fillets, other meat portions, livers and roes</t>
  </si>
  <si>
    <t>07103000</t>
  </si>
  <si>
    <t>Spinach, New Zealand spinach and orache spinach (garden spinach), uncooked or cooked by steaming or boiling in water, frozen</t>
  </si>
  <si>
    <t>87081030</t>
  </si>
  <si>
    <t>Pts. &amp; access. for mtr vehicles of headings 8701 to 8705, bumpers</t>
  </si>
  <si>
    <t>85371091</t>
  </si>
  <si>
    <t>Other boards, panels, consoles, desks, cabinets, etc., equipped with apparatus for electric control, for a voltage not exceeding 1,000, nesoi</t>
  </si>
  <si>
    <t>84192000</t>
  </si>
  <si>
    <t>Medical, surgical or laboratory sterilizers</t>
  </si>
  <si>
    <t>48109265</t>
  </si>
  <si>
    <t>Multi-ply paper or paperboard nesoi, coated with kaolin or other inorganic substances, in rolls n/o 15 cm wide and rectangular sheets nesoi</t>
  </si>
  <si>
    <t>73261900</t>
  </si>
  <si>
    <t>Iron or steel, articles forged or stamped but n/further worked, nesoi</t>
  </si>
  <si>
    <t>07133310</t>
  </si>
  <si>
    <t>Seeds of kidney beans, including white pea beans of a kind used for sowing</t>
  </si>
  <si>
    <t>34013050</t>
  </si>
  <si>
    <t>Organic surface-active products and preparations for washing the skin, in liquid or cream form, put up for retail sale, nesoi</t>
  </si>
  <si>
    <t>85043400</t>
  </si>
  <si>
    <t>Electrical transformers other than liquid dielectric, having a power handling capacity exceeding 500 kVA</t>
  </si>
  <si>
    <t>68021000</t>
  </si>
  <si>
    <t>Tiles/cubes/similar arts. of natural stone, enclosable in a sq. w/a side less than 7 cm; artificially colored granules, chippings &amp; powder</t>
  </si>
  <si>
    <t>11032000</t>
  </si>
  <si>
    <t>Pellets of cereals</t>
  </si>
  <si>
    <t>87083050</t>
  </si>
  <si>
    <t>Pts. &amp; access. of mtr. vehicles of 8701, nesoi, and 8702-8705, brakes and servo-brakes &amp; pts thereof</t>
  </si>
  <si>
    <t>33052000</t>
  </si>
  <si>
    <t>Preparations for permanent waving or straightening the hair</t>
  </si>
  <si>
    <t>85309000</t>
  </si>
  <si>
    <t>Parts for electrical signaling, safety or traffic control equipment</t>
  </si>
  <si>
    <t>86079910</t>
  </si>
  <si>
    <t>Parts (o/than brake regulators) nesoi, of railway/tramway, non-self-propelled passenger coaches or freight cars</t>
  </si>
  <si>
    <t>28273930</t>
  </si>
  <si>
    <t>Titanium chlorides</t>
  </si>
  <si>
    <t>07092090</t>
  </si>
  <si>
    <t>Asparagus, nesoi, fresh or chilled</t>
  </si>
  <si>
    <t>29051200</t>
  </si>
  <si>
    <t>Propan-1-ol (Propyl alcohol) and Propan-2-ol (isopropyl alcohol)</t>
  </si>
  <si>
    <t>70072151</t>
  </si>
  <si>
    <t>Laminated safety glass (o/t windshields) of size and shape suitable for incorporation in vehicles (o/t for 8701-8705), aircraft, spacecraft or vessels</t>
  </si>
  <si>
    <t>03035300</t>
  </si>
  <si>
    <t>Sardines, sardinella, brisling or sprats, frozen, excluding fillets, other meat portions, livers and roes</t>
  </si>
  <si>
    <t>54025290</t>
  </si>
  <si>
    <t>Single yarn, twist exceeding 50 turns/m, other than wholly of polyester, nesoi, not put up for retail sale</t>
  </si>
  <si>
    <t>44092906</t>
  </si>
  <si>
    <t>Other nonconiferous wood, continuously shaped along any ends, whether or not also continuously shaped along any edges or faces</t>
  </si>
  <si>
    <t>18063100</t>
  </si>
  <si>
    <t>Chocolate and other cocoa preparations, in blocks, slabs or bars, filled, not in bulk</t>
  </si>
  <si>
    <t>85129090</t>
  </si>
  <si>
    <t>Parts of windshield wipers of a kind used for motor vehicles or cycles</t>
  </si>
  <si>
    <t>04039016</t>
  </si>
  <si>
    <t>Sour cream, fluid, n/o 45% by wt. butterfat, not subject to gen nte 15 or add US note 5 to Ch.4</t>
  </si>
  <si>
    <t>48102210</t>
  </si>
  <si>
    <t>Light-weight coated paper for graphic use, &gt; 10% fiber content obtained by mechanical/chemi- process, strip/roll ov 15 cm wide/sized sheets</t>
  </si>
  <si>
    <t>81052090</t>
  </si>
  <si>
    <t>Cobalt, mattes and other intermediate products of cobalt metallurgy; cobalt powders</t>
  </si>
  <si>
    <t>85122040</t>
  </si>
  <si>
    <t>Electrical visual signaling equipment of a kind used for motor vehicles or cycles other than bicycles</t>
  </si>
  <si>
    <t>15151100</t>
  </si>
  <si>
    <t>Linseed oil, crude, and its fractions, not chemically modified</t>
  </si>
  <si>
    <t>29011040</t>
  </si>
  <si>
    <t>Saturated acyclic hydrocarbon (not ethane,butane,n-pentane or isopentane),derived in whole or part from petroleum,shale oil or natural gas</t>
  </si>
  <si>
    <t>84798965</t>
  </si>
  <si>
    <t>Electromechanical appliances with self-contained electric motor, nesoi</t>
  </si>
  <si>
    <t>44188200</t>
  </si>
  <si>
    <t>Engineered structural timber products: cross-laminated timber (CLT or X-lam)</t>
  </si>
  <si>
    <t>48191000</t>
  </si>
  <si>
    <t>Cartons, boxes and cases of corrugated paper or paperboard</t>
  </si>
  <si>
    <t>06049030</t>
  </si>
  <si>
    <t>Dried or bleached foliage, branches, and other parts of plants for ornamental purposes, except mosses and lichens</t>
  </si>
  <si>
    <t>90189030</t>
  </si>
  <si>
    <t>Anesthetic instruments and appliances nesoi, used in medical, surgical, dental or veterinary sciences, and parts and accessories thereof</t>
  </si>
  <si>
    <t>84314100</t>
  </si>
  <si>
    <t>Buckets, shovels, grabs and grips suitable for use solely or principally with the machinery of headings 8426, 8429, or 8430</t>
  </si>
  <si>
    <t>28441050</t>
  </si>
  <si>
    <t>Alloys, dispersions (including cermets), ceramic products and mixtures containing natural uranium or natural uranium compounds</t>
  </si>
  <si>
    <t>32099000</t>
  </si>
  <si>
    <t>Paints and varnishes based on synthetic polymers or chemically modified natural polymers nesoi, in an aqueous medium</t>
  </si>
  <si>
    <t>23080098</t>
  </si>
  <si>
    <t>Vegetable materials and vegetable waste, vegetable residues and byproducts, of a kind used in animal feeding, nesoi</t>
  </si>
  <si>
    <t>25231000</t>
  </si>
  <si>
    <t>Clinkers of portland, aluminous, slag, supersulfate and similar hydraulic cements</t>
  </si>
  <si>
    <t>25161100</t>
  </si>
  <si>
    <t>Granite, crude or roughly trimmed</t>
  </si>
  <si>
    <t>20049085</t>
  </si>
  <si>
    <t>Vegetables and mixtures of vegetables, nesoi, prepared or preserved other than by vinegar or acetic acid, frozen, not preserved by sugar</t>
  </si>
  <si>
    <t>20055900</t>
  </si>
  <si>
    <t>Beans, not shelled, prepared or preserved otherwise than by vinegar or acetic acid, not frozen</t>
  </si>
  <si>
    <t>29214590</t>
  </si>
  <si>
    <t>Aromatic monoamines and their derivatives and salts thereof nesoi</t>
  </si>
  <si>
    <t>83014060</t>
  </si>
  <si>
    <t>Base metal locks (o/than padlocks, locks for motor vehicles or furniture, luggage locks)</t>
  </si>
  <si>
    <t>38259001</t>
  </si>
  <si>
    <t>Residual products of the chemical or allied industries, nesoi; other wastes, nesoi, specified in note 6 to chapter 38</t>
  </si>
  <si>
    <t>25210000</t>
  </si>
  <si>
    <t>Limestone flux; limestone and other calcareous stone, of a kind used for the manufacture of lime or cement</t>
  </si>
  <si>
    <t>48114930</t>
  </si>
  <si>
    <t>Gummed or adhesive paper and paperboard (other than self-adhesive), in rectangular sheets nesoi</t>
  </si>
  <si>
    <t>85016301</t>
  </si>
  <si>
    <t>AC generators (alternators), other than photovoltaic generators, of an output exceeding 375 kVA but not exceeding 750 kVA</t>
  </si>
  <si>
    <t>15151900</t>
  </si>
  <si>
    <t>Linseed oil, other than crude, and its fractions, whether or not refined, not chemically modified</t>
  </si>
  <si>
    <t>29124990</t>
  </si>
  <si>
    <t>Nonaromatic aldehyde-ethers, aldehyde-phenols and aldehydes with other oxygen function, nesoi</t>
  </si>
  <si>
    <t>29201940</t>
  </si>
  <si>
    <t>Other aromatic thiophosphoric esters (phosphorothioates) and their salts; their halogenated, sulfonated, nitrated or nitrosated derivatives</t>
  </si>
  <si>
    <t>85169005</t>
  </si>
  <si>
    <t>Parts of electric heaters or heating apparatus of subheading 8516.10, 8516.21 or 8516.29</t>
  </si>
  <si>
    <t>39094000</t>
  </si>
  <si>
    <t>Phenolic resins</t>
  </si>
  <si>
    <t>73144100</t>
  </si>
  <si>
    <t>Iron/steel, grill, netting and fencing, of wire, not welded at the intersection, plated or coated with zinc</t>
  </si>
  <si>
    <t>72091700</t>
  </si>
  <si>
    <t>Iron/nonalloy steel, width 600mm+, cold-rolled flat-rolled products, in coils, w/thick 0.5mm or more but n/o 1mm, not clad/plated/coated</t>
  </si>
  <si>
    <t>29225014</t>
  </si>
  <si>
    <t>Other aromatic cardiovascular drugs of amino-compounds with oxygen function</t>
  </si>
  <si>
    <t>90312000</t>
  </si>
  <si>
    <t>Test benches</t>
  </si>
  <si>
    <t>85021300</t>
  </si>
  <si>
    <t>Electric generating sets with compression-ignition internal-combustion piston engines, of an output exceeding 375 kVA</t>
  </si>
  <si>
    <t>83119000</t>
  </si>
  <si>
    <t>Wire &amp; rods of agglom. base metal powder for metal spray.; metal carbide wire, rods, tubes, electrodes, coated/cored w/flux, for welding etc</t>
  </si>
  <si>
    <t>84512900</t>
  </si>
  <si>
    <t>Drying machines for yarns, fabrics or made up textile articles, each of a dry linen capacity exceeding 10 kg</t>
  </si>
  <si>
    <t>09042240</t>
  </si>
  <si>
    <t>Anaheim and ancho pepper, crushed or ground</t>
  </si>
  <si>
    <t>35069110</t>
  </si>
  <si>
    <t>Adhesive preparations based on rubber or plastics (including artificial resins), optically clear, for flat panel &amp; touchscreen displays</t>
  </si>
  <si>
    <t>21039090</t>
  </si>
  <si>
    <t>Sauces and preparations therefor, neosi</t>
  </si>
  <si>
    <t>84669250</t>
  </si>
  <si>
    <t>Parts and accessories nesoi, for machines of heading 8465</t>
  </si>
  <si>
    <t>32061100</t>
  </si>
  <si>
    <t>Pigments &amp; preparations based on titanium dioxide containing 80 percent or more by weight off titanium dioxide calculated on the dry weight</t>
  </si>
  <si>
    <t>44111360</t>
  </si>
  <si>
    <t>Fiberboard of a density over 0.5 g/cm3 but not over 0.8 g/cm3, not mechanically worked surface covered(except for oil treatment)</t>
  </si>
  <si>
    <t>27102010</t>
  </si>
  <si>
    <t>Dist and resid fuel oil (including blends) derived from petro or oils fr bitum min testing 25 degree A.P.I. or &gt;, contng biodiesel</t>
  </si>
  <si>
    <t>56031430</t>
  </si>
  <si>
    <t>Laminated nonwoven fabs, of man-made filaments, weighing &gt;150 g/square m</t>
  </si>
  <si>
    <t>48051920</t>
  </si>
  <si>
    <t>Uncoated fluting paper nesoi, weighing over 150 g/m2, in rolls or sheets, not further worked than as specified in note 3 to chapter 48</t>
  </si>
  <si>
    <t>96084080</t>
  </si>
  <si>
    <t>Pencils, propelling or sliding pencils, not w/mechanical action for extending, or for extending and retracting, the lead</t>
  </si>
  <si>
    <t>85272140</t>
  </si>
  <si>
    <t>Radiobroadcast receivers not operable w/o external power source, for motor veh., combined with sound recording/reproducing apparatus, nesoi</t>
  </si>
  <si>
    <t>87085085</t>
  </si>
  <si>
    <t>Pts. &amp; access. of motor vehicles of 8703, half-shafts</t>
  </si>
  <si>
    <t>39263010</t>
  </si>
  <si>
    <t>Handles and knobs for furniture, coachwork or the like, of plastics</t>
  </si>
  <si>
    <t>40111050</t>
  </si>
  <si>
    <t>New pneumatic tires excluding radials, of rubber, of a kind used on motor cars (including station wagons and racing cars)</t>
  </si>
  <si>
    <t>39211350</t>
  </si>
  <si>
    <t>Nonadhesive plates, sheets, film, foil and strip, cellular,of polyurethanes, not combined with textile materials, nesoi</t>
  </si>
  <si>
    <t>84715001</t>
  </si>
  <si>
    <t>Processing units other than those of subheading 8471.41 and 8471.49, nesoi</t>
  </si>
  <si>
    <t>73261100</t>
  </si>
  <si>
    <t>Iron or steel, forged or stamped grinding balls and similar articles for mills</t>
  </si>
  <si>
    <t>71123001</t>
  </si>
  <si>
    <t>Ash containing precious metals or precious metal compounds, other than goods of e-waste heading 8549</t>
  </si>
  <si>
    <t>87019450</t>
  </si>
  <si>
    <t>Other tractors of engine power =&gt; 75kW but &lt; 130kW, not for agricultural use</t>
  </si>
  <si>
    <t>62034217</t>
  </si>
  <si>
    <t>Men's or boys' trousers, overalls &amp; shorts, not knitted or crocheted, of cotton, cont. 10 to 15% or more by weight of down. o/than rec perf outwear</t>
  </si>
  <si>
    <t>68118200</t>
  </si>
  <si>
    <t>Sheets (other than corrugated), panels, tiles and similar articles of cellulose-fiber cement or the like (not containing asbestos)</t>
  </si>
  <si>
    <t>17023028</t>
  </si>
  <si>
    <t>Glucose &amp; glucose syrup not containing or containing in dry state less than 20% fructose; blended syrups (chap 17-note 4), nesoi</t>
  </si>
  <si>
    <t>16024120</t>
  </si>
  <si>
    <t>Pork hams and cuts thereof, not containing cereals or vegetables, boned and cooked and packed in airtight containers</t>
  </si>
  <si>
    <t>84832040</t>
  </si>
  <si>
    <t>Housed bearings of the flange, take-up, cartridge and hanger unit type (incorporating ball or roller bearings)</t>
  </si>
  <si>
    <t>96190015</t>
  </si>
  <si>
    <t>Sanitary napkins and tampons, diapers and diaper liners and similar sanitary articles, other than of paper pulp</t>
  </si>
  <si>
    <t>29163210</t>
  </si>
  <si>
    <t>Benzoyl peroxide</t>
  </si>
  <si>
    <t>59032015</t>
  </si>
  <si>
    <t>Textile fabrics spec in note 9 to section XI, of man-made fibers, impreg, coated, covered or laminated with polyurethane, over 60% plastics</t>
  </si>
  <si>
    <t>44124900</t>
  </si>
  <si>
    <t>Laminated veneered lumber with both outer plies of coniferous wood</t>
  </si>
  <si>
    <t>84073330</t>
  </si>
  <si>
    <t>Spark-ignition reciprocating piston engines, for certain spec. veh. of 8701.2, 8702, 8703 or 8704, cylinder cap. &gt; 250 cc &gt; or = 1, 000 cc</t>
  </si>
  <si>
    <t>84313100</t>
  </si>
  <si>
    <t>Parts suitable for use solely or principally with passenger or freight elevators other than continuous action, skip hoists or escalators</t>
  </si>
  <si>
    <t>84199010</t>
  </si>
  <si>
    <t>Parts of instantaneous or storage water heaters</t>
  </si>
  <si>
    <t>08045080</t>
  </si>
  <si>
    <t>Guavas, mangoes, and mangosteens, dried</t>
  </si>
  <si>
    <t>87084070</t>
  </si>
  <si>
    <t>Parts of gear boxes of the motor vehicles of 8701-8705, of cast iron</t>
  </si>
  <si>
    <t>81049000</t>
  </si>
  <si>
    <t>Magnesium, articles nesoi</t>
  </si>
  <si>
    <t>70191315</t>
  </si>
  <si>
    <t>Glass fiber yarns, not colored, other than fiberglass rubber reinforcing yarn</t>
  </si>
  <si>
    <t>39079140</t>
  </si>
  <si>
    <t>Unsaturated allyl resins, nesoi</t>
  </si>
  <si>
    <t>07081040</t>
  </si>
  <si>
    <t>Peas, fresh or chilled, shelled or unshelled, if entered Nov. 1 through the following June 30, inclusive</t>
  </si>
  <si>
    <t>44092961</t>
  </si>
  <si>
    <t>Plain other nonconif. wood dowel rods,  whether or not continuously shaped along edges or faces but not ends</t>
  </si>
  <si>
    <t>08045040</t>
  </si>
  <si>
    <t>Guavas, mangoes, and mangosteens, fresh, if entered during the period September 1 through May 31, inclusive</t>
  </si>
  <si>
    <t>08112020</t>
  </si>
  <si>
    <t>Raspberries, loganberries, black currants and gooseberries, frozen, in water or containing added sweetening</t>
  </si>
  <si>
    <t>19019028</t>
  </si>
  <si>
    <t>Dry mix. w/less than 31% bf &amp; 17.5% or more sodium caseinate, bf, whey solids o/5.5% b'fat &amp; dry whole milk, n/cntng dry milk/whey/b'fat</t>
  </si>
  <si>
    <t>86071930</t>
  </si>
  <si>
    <t>Parts of railway/tramway locomotives/rolling stock, parts of truck assemblies for non-self-propelled passenger coaches or freight cars</t>
  </si>
  <si>
    <t>20059930</t>
  </si>
  <si>
    <t>Sauerkraut, prepared or preserved otherwise than by vinegar or acetic acid, not frozen</t>
  </si>
  <si>
    <t>29212100</t>
  </si>
  <si>
    <t>Ethylenediamine and its salts</t>
  </si>
  <si>
    <t>72029200</t>
  </si>
  <si>
    <t>Ferrovanadium</t>
  </si>
  <si>
    <t>87024061</t>
  </si>
  <si>
    <t>Motor vehicles w/electric motor, to transport 10 to 15 persons, incl driver</t>
  </si>
  <si>
    <t>83015000</t>
  </si>
  <si>
    <t>Base metal clasps and frames with clasps, incorporating locks</t>
  </si>
  <si>
    <t>84291900</t>
  </si>
  <si>
    <t>Self-propelled bulldozers and angledozers other than track laying</t>
  </si>
  <si>
    <t>85014060</t>
  </si>
  <si>
    <t>AC motors nesoi, single-phase, of 746 W or more</t>
  </si>
  <si>
    <t>56074915</t>
  </si>
  <si>
    <t>Twine (ex binder/baler twine), cordage, rope and cables, of polyethylene or polypropylene, not braided or plaited, less than 4.8 mm in diam</t>
  </si>
  <si>
    <t>44129131</t>
  </si>
  <si>
    <t>Not blockboard: plywood w/at least one outer play of tropical wood, no particle board, not surface-covered beyond transparent, not w/face ply of birch</t>
  </si>
  <si>
    <t>48209000</t>
  </si>
  <si>
    <t>Blotting pads and other articles of stationery nesoi, and book covers, of paper or paperboard</t>
  </si>
  <si>
    <t>85389060</t>
  </si>
  <si>
    <t>Molded parts nesoi, suitable for use solely or principally with the apparatus of heading 8535, 8536 or 8537</t>
  </si>
  <si>
    <t>48204000</t>
  </si>
  <si>
    <t>Manifold business forms and interleaved carbon sets of paper or paperboard</t>
  </si>
  <si>
    <t>85043140</t>
  </si>
  <si>
    <t>Electrical transformers other than liquid dielectric, having a power handling capacity less than 1 kVA</t>
  </si>
  <si>
    <t>16051040</t>
  </si>
  <si>
    <t>Crabmeat, prepared or preserved, other than in airtight containers</t>
  </si>
  <si>
    <t>28353100</t>
  </si>
  <si>
    <t>Sodium triphosphate (Sodium tripolyphosphate)</t>
  </si>
  <si>
    <t>28276020</t>
  </si>
  <si>
    <t>Iodide and iodide oxide of potassium</t>
  </si>
  <si>
    <t>39204900</t>
  </si>
  <si>
    <t>Nonadhesive plates, sheets, film, foil, strip, noncellular, not combined w/other materials, of polymers of vinyl chloride, &lt; 6% plasticizers</t>
  </si>
  <si>
    <t>44189991</t>
  </si>
  <si>
    <t>Builders' joinery and carpentry of wood, not of bamboo, other than drilled or notched lumber studs</t>
  </si>
  <si>
    <t>55122900</t>
  </si>
  <si>
    <t>Woven fabrics containing 85% or more by weight of acrylic or modacrylic staple fibers, other than unbleached or bleached</t>
  </si>
  <si>
    <t>94031000</t>
  </si>
  <si>
    <t>Furniture (o/than seats) of metal nesoi, of a kind used in offices</t>
  </si>
  <si>
    <t>40121980</t>
  </si>
  <si>
    <t>Retreaded pneumatic tires (nonradials), of rubber, not elsewhere specified or included</t>
  </si>
  <si>
    <t>90189060</t>
  </si>
  <si>
    <t>Electro-surgical instruments and appliances nesoi, other than extracorporeal shock wave lithotripters and parts and accessories thereof</t>
  </si>
  <si>
    <t>89079000</t>
  </si>
  <si>
    <t>Floating structures nesoi (for example, rafts, other than inflatable rafts, tanks, cofferdams, landing stages, buoys and beacons)</t>
  </si>
  <si>
    <t>87088005</t>
  </si>
  <si>
    <t>Pts. &amp; access. of tractors suitable for agricultural use, suspension shock absorbers (o/than McPherson struts)</t>
  </si>
  <si>
    <t>39095050</t>
  </si>
  <si>
    <t>Polyurethanes, other than elastomeric or cements, in primary forms</t>
  </si>
  <si>
    <t>02102000</t>
  </si>
  <si>
    <t>Meat of bovine animals, salted, in brine, dried or smoked</t>
  </si>
  <si>
    <t>51011160</t>
  </si>
  <si>
    <t>Wool, excluding unimproved, finer than 46s, greasy, shorn, not carded or combed</t>
  </si>
  <si>
    <t>08071130</t>
  </si>
  <si>
    <t>Watermelons, fresh, if entered during the period from December 1, in any year, to the following March 31, inclusive</t>
  </si>
  <si>
    <t>85359080</t>
  </si>
  <si>
    <t>Electrical apparatus nesoi for switching, protecting, or making connections for electrical circuits, for a voltage exceeding 1,000 V, nesoi</t>
  </si>
  <si>
    <t>01069001</t>
  </si>
  <si>
    <t>Live animals other than mammals, reptiles, insects, and birds</t>
  </si>
  <si>
    <t>55095300</t>
  </si>
  <si>
    <t>Yarn (other than sewing thread) of polyester staple fibers mixed mainly or solely with cotton, not put up for retail sale</t>
  </si>
  <si>
    <t>39269050</t>
  </si>
  <si>
    <t>Frames or mounts for photographic slides, of plastics</t>
  </si>
  <si>
    <t>48193000</t>
  </si>
  <si>
    <t>Sacks and bags, having a base of a width of 40 cm or more, of paper, paperboard, cellulose wadding or webs of cellulose fibers</t>
  </si>
  <si>
    <t>40169955</t>
  </si>
  <si>
    <t>Articles nesoi, of noncellular vulcanized synthetic rubber other than hard rubber, used as vibration control goods in veh 8701/8705</t>
  </si>
  <si>
    <t>19053200</t>
  </si>
  <si>
    <t>Waffles and wafers</t>
  </si>
  <si>
    <t>85043200</t>
  </si>
  <si>
    <t>Electrical transformers other than liquid dielectric, having a power handling capacity exceeding 1 kVA but not exceeding 16 kVA</t>
  </si>
  <si>
    <t>85367000</t>
  </si>
  <si>
    <t>Connectors for optical fibers, optical fiber bundles or cables</t>
  </si>
  <si>
    <t>28332951</t>
  </si>
  <si>
    <t>Other sulfates nesoi</t>
  </si>
  <si>
    <t>56021090</t>
  </si>
  <si>
    <t>Needleloom felt and stitch-bonded fabrics, whether or not impregnated, coated or covered, nesoi</t>
  </si>
  <si>
    <t>87085051</t>
  </si>
  <si>
    <t>Pts. &amp; access. of motor vehicles of 8703, drive axles w/differential (whether or not w/other transm. components)</t>
  </si>
  <si>
    <t>62053015</t>
  </si>
  <si>
    <t>Men's or boys' shirts, not knitted or crocheted, of manmade fibers, containing 36 percent or more of wool or fine animal hair, nesoi</t>
  </si>
  <si>
    <t>83099000</t>
  </si>
  <si>
    <t>Base metal stoppers, caps and lids (o/than crown corks), threaded bungs, bung covers, seals, other packing accessories and parts</t>
  </si>
  <si>
    <t>85122020</t>
  </si>
  <si>
    <t>Electrical lighting equipment of a kind used for motor vehicles or cycles other than bicycles</t>
  </si>
  <si>
    <t>85042200</t>
  </si>
  <si>
    <t>Liquid dielectric transformers having a power handling capacity exceeding 650 kVA but not exceeding 10,000 kVA</t>
  </si>
  <si>
    <t>20096100</t>
  </si>
  <si>
    <t>Grape juice (including grape must), of a Brix value not exceeding 30, unfermented</t>
  </si>
  <si>
    <t>84099150</t>
  </si>
  <si>
    <t>Parts nesoi, used solely or principally with spark-ignition internal-combustion piston engines for vehicles of head 8701.2, 8702-8704</t>
  </si>
  <si>
    <t>32149050</t>
  </si>
  <si>
    <t>Nonrefractory surfacing preparations for facades, indoor walls, floors, ceilings or the like, not based on rubber</t>
  </si>
  <si>
    <t>08011901</t>
  </si>
  <si>
    <t>Coconuts, fresh, not in the inner shell (endocarp)</t>
  </si>
  <si>
    <t>83017000</t>
  </si>
  <si>
    <t>Base metal keys for padlocks, other locks, and clasps and frames with clasps incorporating locks</t>
  </si>
  <si>
    <t>36036000</t>
  </si>
  <si>
    <t>Electric detonators</t>
  </si>
  <si>
    <t>10089001</t>
  </si>
  <si>
    <t>Cereals nesoi (including wild rice)</t>
  </si>
  <si>
    <t>94019115</t>
  </si>
  <si>
    <t>Parts of seats, of wood, nesoi, for seats of a kind used for motor vehicles</t>
  </si>
  <si>
    <t>84222000</t>
  </si>
  <si>
    <t>Machinery for cleaning or drying bottles or other containers</t>
  </si>
  <si>
    <t>08111000</t>
  </si>
  <si>
    <t>Strawberries, frozen, in water or containing added sweetening</t>
  </si>
  <si>
    <t>27101925</t>
  </si>
  <si>
    <t>Kerosene motor fuel blending stock (not jet), from petro oils and bitumin. minerals (o/than crude) or preps. 70%+ by wt. from petro oils</t>
  </si>
  <si>
    <t>72123050</t>
  </si>
  <si>
    <t>Iron/nonalloy steel, width 300+ but less th/600mm, flat-rolled products, plated or coated with zinc (other than electrolytically)</t>
  </si>
  <si>
    <t>39019055</t>
  </si>
  <si>
    <t>Ethylene copolymers, in primary forms, other than elastomeric</t>
  </si>
  <si>
    <t>03078100</t>
  </si>
  <si>
    <t>Abalone, whether in shell or not, live, fresh or chilled</t>
  </si>
  <si>
    <t>23069001</t>
  </si>
  <si>
    <t>Oilcake and other solid residues, resulting from the extraction of vegetable fats or oils, nesoi</t>
  </si>
  <si>
    <t>72081030</t>
  </si>
  <si>
    <t>Iron/nonalloy steel,width 600mm+,hot-rolled flat-rolled product,in coil,w/pattern in relief,w/thick 4.75mm+,not pickld,not clad/plated/coatd</t>
  </si>
  <si>
    <t>28529090</t>
  </si>
  <si>
    <t>Inorganic or organic compounds of mercury, not chemically defined, not albuminates, tannates, or phosphides, excluding amalgams</t>
  </si>
  <si>
    <t>85447000</t>
  </si>
  <si>
    <t>Optical fiber cables made up of individually sheathed fibers</t>
  </si>
  <si>
    <t>89051000</t>
  </si>
  <si>
    <t>Vessels, dredgers</t>
  </si>
  <si>
    <t>84271080</t>
  </si>
  <si>
    <t>Self-propelled works trucks powered by an electric motor, fitted with lifting and handling equipment, nesoi</t>
  </si>
  <si>
    <t>48025640</t>
  </si>
  <si>
    <t>Paper &amp; paperboard nesoi, 40 g/m2-150 g/m2, n/o 10% by wt. total fiber content obtained by mechanical/chemi- process, in certain size sheets</t>
  </si>
  <si>
    <t>90308901</t>
  </si>
  <si>
    <t>Instruments and apparatus for measuring, checking or detecting electrical quantities or ionizing radiations, nesoi: w/o a recording device</t>
  </si>
  <si>
    <t>84807180</t>
  </si>
  <si>
    <t>Molds for rubber or plastics, injection or compression types, other than for shoe machinery or for manufacture of semiconductor devices</t>
  </si>
  <si>
    <t>28323050</t>
  </si>
  <si>
    <t>Thiosulfates, except sodium thiosulfate</t>
  </si>
  <si>
    <t>85319015</t>
  </si>
  <si>
    <t>Printed circuit assemblies of the panels of subheading 8531.20</t>
  </si>
  <si>
    <t>20055120</t>
  </si>
  <si>
    <t>Black-eye cowpeas, shelled, prepared or preserved otherwise than by vinegar or acetic acid, not frozen</t>
  </si>
  <si>
    <t>58079005</t>
  </si>
  <si>
    <t>Labels, in the piece, in strips or cut to shape or size, nonwoven, not embroidered, of cotton or man-made fibers</t>
  </si>
  <si>
    <t>18062098</t>
  </si>
  <si>
    <t>Chocolate and preps w/cocoa, neosi, o/2kg but n/o 4.5 kg, n/o 65% sugar, desc in Ch17 US note 3, not subj to Ch.17 US note 8, not GN15</t>
  </si>
  <si>
    <t>85319090</t>
  </si>
  <si>
    <t>Parts of electric sound or visual signaling apparatus, nesoi</t>
  </si>
  <si>
    <t>85269250</t>
  </si>
  <si>
    <t>Radio remote control apparatus other than for video game consoles</t>
  </si>
  <si>
    <t>07145010</t>
  </si>
  <si>
    <t>Fresh or chilled yautia (Xanthosoma spp.), whether or not sliced or in the form of pellets</t>
  </si>
  <si>
    <t>54024590</t>
  </si>
  <si>
    <t>Syn filament yarn (not for doll wigs), of colored multifil, untwisted/with twist &lt; 5 turns/meter, of nylon or o/polyamides, not retail sale</t>
  </si>
  <si>
    <t>82071300</t>
  </si>
  <si>
    <t>Interchangeable tools for rock drilling or earth boring tools, w/working part of cermets</t>
  </si>
  <si>
    <t>85042100</t>
  </si>
  <si>
    <t>Liquid dielectric transformers having a power handling capacity not exceeding 650 kVA</t>
  </si>
  <si>
    <t>48115920</t>
  </si>
  <si>
    <t>Bleached nesoi/nonbleached printing paper, coated, impregnated or covered with plastics, in strips/rolls ov 15cm wide or certain size sheets</t>
  </si>
  <si>
    <t>34024190</t>
  </si>
  <si>
    <t>Cationic organic surface-active agents, other than aromatic or modified aromatic</t>
  </si>
  <si>
    <t>03021400</t>
  </si>
  <si>
    <t>Atlantic and Danube salmon, fresh or chilled, excluding fillets, other meat portions, livers and roes</t>
  </si>
  <si>
    <t>07102240</t>
  </si>
  <si>
    <t>Beans nesoi, uncooked or cooked by steaming or boiling in water, frozen, reduced in size</t>
  </si>
  <si>
    <t>48239010</t>
  </si>
  <si>
    <t>Articles of paper pulp, nesoi</t>
  </si>
  <si>
    <t>92060040</t>
  </si>
  <si>
    <t>Percussion musical instruments, o/than w/elect. sound or ampl., cymbals</t>
  </si>
  <si>
    <t>28332200</t>
  </si>
  <si>
    <t>Aluminum sulfate</t>
  </si>
  <si>
    <t>20092900</t>
  </si>
  <si>
    <t>Grapefruit juice, of a Brix value exceeding 20, unfermented</t>
  </si>
  <si>
    <t>74091110</t>
  </si>
  <si>
    <t>Refined copper, plates, sheets and strip, in coils, with a thickness of 5 mm or more</t>
  </si>
  <si>
    <t>40169310</t>
  </si>
  <si>
    <t>Gaskets, washers and other seals, of noncellular vulcanized rubber other than hard rubber , for use in automotive goods in C87</t>
  </si>
  <si>
    <t>85079040</t>
  </si>
  <si>
    <t>Parts of lead-acid storage batteries, including separators therefor</t>
  </si>
  <si>
    <t>94012000</t>
  </si>
  <si>
    <t>Seats, of a kind used for motor vehicles</t>
  </si>
  <si>
    <t>03024100</t>
  </si>
  <si>
    <t>Herrings, fresh or chilled, excluding fillets, other meat portions, livers and roes</t>
  </si>
  <si>
    <t>40093100</t>
  </si>
  <si>
    <t>Tubes, pipes and hoses of vulcanized rubber other than hard rubber, reinforced or combined only with textile materials, without fittings</t>
  </si>
  <si>
    <t>20099040</t>
  </si>
  <si>
    <t>Mixtures of fruit juices, or mixtures of vegetable and fruit juices, concentrated or not concentrated</t>
  </si>
  <si>
    <t>29153100</t>
  </si>
  <si>
    <t>Ethyl acetate</t>
  </si>
  <si>
    <t>85086000</t>
  </si>
  <si>
    <t>Vacuum cleaners with other than a self-contained electric motor</t>
  </si>
  <si>
    <t>68052000</t>
  </si>
  <si>
    <t>Natural or artificial abrasive powder or grain on a base of paper or paperboard only</t>
  </si>
  <si>
    <t>56022100</t>
  </si>
  <si>
    <t>Felt, excluding needleloom felt and stitch-bonded fiber fabrics, not impregnated, coated, covered or laminated, of wool or fine animal hair</t>
  </si>
  <si>
    <t>03045900</t>
  </si>
  <si>
    <t>Other fish, nesoi, other than fillets, fresh or chilled</t>
  </si>
  <si>
    <t>87091100</t>
  </si>
  <si>
    <t>Electrical, self-propelled, works trucks, not fitted w/lift. equip. and tractors of type used on railway station platforms</t>
  </si>
  <si>
    <t>84073418</t>
  </si>
  <si>
    <t>Spark-ignition reciprocating piston engines for vehicles of 8701.2 or 8702-8704, cylinder cap. over 1000 cc to 2000 cc, new</t>
  </si>
  <si>
    <t>48239086</t>
  </si>
  <si>
    <t>Articles of paper pulp, paper, paperboard, cellulose wadding or webs of cellulose fibers, nesoi</t>
  </si>
  <si>
    <t>88024001</t>
  </si>
  <si>
    <t>Airplanes and other powered aircraft (except unmanned aircraft of heading 8806), nesoi, with an unladen weight over 15,000 kg</t>
  </si>
  <si>
    <t>12019000</t>
  </si>
  <si>
    <t>Soybeans, whether or not broken, other than seed</t>
  </si>
  <si>
    <t>04041005</t>
  </si>
  <si>
    <t>Whey protein concentrates</t>
  </si>
  <si>
    <t>72269901</t>
  </si>
  <si>
    <t>Alloy steel, width less than 600mm, flat-rolled products further worked than cold-rolled, nesoi</t>
  </si>
  <si>
    <t>25083000</t>
  </si>
  <si>
    <t>Fire-clay, whether or not calcined</t>
  </si>
  <si>
    <t>34024210</t>
  </si>
  <si>
    <t>Non-ionic organic surface-active agents, aromatic or modified aromatic</t>
  </si>
  <si>
    <t>16024920</t>
  </si>
  <si>
    <t>Pork other than ham and shoulder and cuts thereof, not containing cereals or vegetables, boned and cooked and packed in airtight containers</t>
  </si>
  <si>
    <t>72230050</t>
  </si>
  <si>
    <t>Stainless steel, flat wire</t>
  </si>
  <si>
    <t>65040090</t>
  </si>
  <si>
    <t>Hats and headgear, plaited or assembled from strips of any material (o/than veg. fibers/unspun fibrous veg. materials and/or paper yarn)</t>
  </si>
  <si>
    <t>62113250</t>
  </si>
  <si>
    <t>Rec pref outwear, men's or boys' track suits or other garments nesoi, not knitted or crocheted, of cotton</t>
  </si>
  <si>
    <t>19019069</t>
  </si>
  <si>
    <t>Articles of milk or cream, nesoi, described I n additional US note 8 to chapter 17 and entered pursuant to its provisions</t>
  </si>
  <si>
    <t>52051210</t>
  </si>
  <si>
    <t>Single cotton yarn, 85% or more cotton, of uncombed fibers, over 14 but n/o 43 nm, unbleached, not mercerized, not put up for retail sale</t>
  </si>
  <si>
    <t>73089070</t>
  </si>
  <si>
    <t>Steel, grating for structures or parts of structures</t>
  </si>
  <si>
    <t>84099110</t>
  </si>
  <si>
    <t>Cast-iron parts used solely or principally with spark-ignition internal-combustion piston engines of heading 8407</t>
  </si>
  <si>
    <t>33059000</t>
  </si>
  <si>
    <t>Preparations for use on the hair, nesoi</t>
  </si>
  <si>
    <t>84289003</t>
  </si>
  <si>
    <t>Machinery for lifting, handling, loading or unloading, nesoi</t>
  </si>
  <si>
    <t>48030040</t>
  </si>
  <si>
    <t>Toilet, facial tissue, towel or napkin stock and paper for household/sanitary purposes, in rolls or sheets of specific measure</t>
  </si>
  <si>
    <t>21012090</t>
  </si>
  <si>
    <t>Preparations nesoi, with a basis of extracts, essences or concentrates or with a basis of tea or mate</t>
  </si>
  <si>
    <t>15159081</t>
  </si>
  <si>
    <t>Fixed vegetable fats and oils and their fractions nesoi, whether or not refined, not chemically modified</t>
  </si>
  <si>
    <t>92099280</t>
  </si>
  <si>
    <t>Parts &amp; access. nesoi, for stringed musical instruments of heading 9202</t>
  </si>
  <si>
    <t>04029130</t>
  </si>
  <si>
    <t>Milk &amp; cream, concen in non-solid forms, not sweetened, not in airtight containers, subject to add. US note 11 to Ch. 4</t>
  </si>
  <si>
    <t>07109011</t>
  </si>
  <si>
    <t>Mixtures of pea pods and water chestnuts (other than Chinese water chestnuts), uncooked or cooked by steaming or boiling in water, frozen</t>
  </si>
  <si>
    <t>10059040</t>
  </si>
  <si>
    <t>Corn (maize), other than seed and yellow dent corn</t>
  </si>
  <si>
    <t>70109050</t>
  </si>
  <si>
    <t>Glass carboys, bottles, jars, pots, flasks, &amp; other containers for conveyance/packing of goods (w/wo closures) &amp; preserving jars, nesoi</t>
  </si>
  <si>
    <t>48115940</t>
  </si>
  <si>
    <t>Bleached nesoi/nonbleached paper and paperboard nesoi, coated/impregnated/covered with plastics, in certain size strip/rolls/sheets</t>
  </si>
  <si>
    <t>29270040</t>
  </si>
  <si>
    <t>Diazo-, azo- or azoxy-compounds, nesoi, described in additional U.S. note 3 to section VI</t>
  </si>
  <si>
    <t>63079068</t>
  </si>
  <si>
    <t>Surgical drapes of spunlaced or bonded fiber fabric disposable surgical drapes of man-made fibers</t>
  </si>
  <si>
    <t>38051000</t>
  </si>
  <si>
    <t>Gum, wood or sulfate turpentine oils</t>
  </si>
  <si>
    <t>44092941</t>
  </si>
  <si>
    <t>Other nonconiferous standard wood moldings, whether or not continuously shaped along its edges or faces but not its ends</t>
  </si>
  <si>
    <t>85261000</t>
  </si>
  <si>
    <t>Radar apparatus</t>
  </si>
  <si>
    <t>87082200</t>
  </si>
  <si>
    <t>Pts. &amp; access. of bodies for mtr. vehicles of headings 8701 to 8705, front windshields, rear windows and other mtr. vehicle windows</t>
  </si>
  <si>
    <t>71129101</t>
  </si>
  <si>
    <t>Gold waste and scrap, incl. metal clad with gold excluding sweepings containing other precious metals, other than goods of e-waste heading 8549</t>
  </si>
  <si>
    <t>26011200</t>
  </si>
  <si>
    <t>Iron ores and concentrates (other than roasted iron pyrites), agglomerated</t>
  </si>
  <si>
    <t>38099210</t>
  </si>
  <si>
    <t>Finishing agents, dye carriers and other preparations used in paper or like industries, 5% or more by wt. aromatic (mod.) substance(s)</t>
  </si>
  <si>
    <t>09042160</t>
  </si>
  <si>
    <t>Fruits of the genus Capsicum, other than paprika or anaheim and ancho pepper, dried, not crushed or ground</t>
  </si>
  <si>
    <t>85013220</t>
  </si>
  <si>
    <t>DC motors nesoi, of an output exceeding 750 W but not exceeding 14.92 kW</t>
  </si>
  <si>
    <t>20083020</t>
  </si>
  <si>
    <t>Peel of lemons, otherwise prepared or preserved, nesoi</t>
  </si>
  <si>
    <t>87083010</t>
  </si>
  <si>
    <t>Pts. &amp; access. of tractors suit. for agric. use,  brakes and servo-brakes &amp; pts thereof</t>
  </si>
  <si>
    <t>86073010</t>
  </si>
  <si>
    <t>Parts of railway/tramway locomotives/rolling stock, hooks and other coupling devices, buffers, pts thereof, for stock of 8605 or 8606</t>
  </si>
  <si>
    <t>44182940</t>
  </si>
  <si>
    <t>French doors, their frames and thresholds, not of tropical wood</t>
  </si>
  <si>
    <t>28441020</t>
  </si>
  <si>
    <t>Natural uranium compounds</t>
  </si>
  <si>
    <t>73144930</t>
  </si>
  <si>
    <t>Iron/steel, grill, netting and fencing, of wire, not welded at the intersection, not cut to shape</t>
  </si>
  <si>
    <t>03025950</t>
  </si>
  <si>
    <t>Bregmacerotidae fish, etc. excl. fillets, livers &amp; roes, fresh or chilled, not scaled, or scaled in immediate containers &gt; 6.8 kg</t>
  </si>
  <si>
    <t>85013181</t>
  </si>
  <si>
    <t>DC generators, other than photovoltaic generators, of an output not exceeding 750 W</t>
  </si>
  <si>
    <t>11081200</t>
  </si>
  <si>
    <t>Corn (maize) starch</t>
  </si>
  <si>
    <t>85389030</t>
  </si>
  <si>
    <t>Printed circuit assemblies, suitable for use solely or principally with the apparatus of heading 8535, 8536 or 8537, nesoi</t>
  </si>
  <si>
    <t>84762900</t>
  </si>
  <si>
    <t>Automatic beverage-vending machines other than machines that incorporate heating or refrigerating devices</t>
  </si>
  <si>
    <t>22071030</t>
  </si>
  <si>
    <t>Undenatured ethyl alcohol of 80 percent vol. alcohol or higher, for beverage purposes</t>
  </si>
  <si>
    <t>07102120</t>
  </si>
  <si>
    <t>Peas, uncooked or cooked by steaming or boiling in water, frozen, if entered July 1 through September 30, inclusive, in any year</t>
  </si>
  <si>
    <t>70091000</t>
  </si>
  <si>
    <t>Glass rearview mirrors for vehicles</t>
  </si>
  <si>
    <t>08134080</t>
  </si>
  <si>
    <t>Tamarinds, dried</t>
  </si>
  <si>
    <t>87089210</t>
  </si>
  <si>
    <t>Pts. &amp; access. of tractors suitable for agricultural use, mufflers &amp; exhaust pipes</t>
  </si>
  <si>
    <t>30063010</t>
  </si>
  <si>
    <t>Opacifying preparation for X-ray examination; diagnostic reagent designed to be administered to the patient; all cont. antigens or antisera</t>
  </si>
  <si>
    <t>40170000</t>
  </si>
  <si>
    <t>Hard rubber (for example, ebonite) in all forms, including waste and scrap; articles of hard rubber</t>
  </si>
  <si>
    <t>29252910</t>
  </si>
  <si>
    <t>N'-(4-Chloro-o-tolyl)-N,N-dimethylformamidine; bunamidine hydrochloride; and pentamidine</t>
  </si>
  <si>
    <t>20079910</t>
  </si>
  <si>
    <t>Strawberry jam</t>
  </si>
  <si>
    <t>63053900</t>
  </si>
  <si>
    <t>Sacks and bags of a kind used for the packing of goods, of man-made textile materials, nesoi</t>
  </si>
  <si>
    <t>90299080</t>
  </si>
  <si>
    <t>Parts and accessories of revolution counters, production counters, odometers, pedometers and the like, of speedometers nesoi and tachometers</t>
  </si>
  <si>
    <t>87085099</t>
  </si>
  <si>
    <t>Pts. &amp; access. of mtr. vehic. of 8701, nesoi, 8702 and 8704-8705, parts, nesoi, of drive axles w/different. (wheth or not w/oth transm compo</t>
  </si>
  <si>
    <t>90229005</t>
  </si>
  <si>
    <t>Radiation generator units</t>
  </si>
  <si>
    <t>94062000</t>
  </si>
  <si>
    <t>Prefabricated buildings of steel</t>
  </si>
  <si>
    <t>05040000</t>
  </si>
  <si>
    <t>Guts, bladders and stomachs of animals (other than fish), whole and pieces thereof</t>
  </si>
  <si>
    <t>29336920</t>
  </si>
  <si>
    <t>2,4-Diamino-6-phenyl-1,3,5-triazine</t>
  </si>
  <si>
    <t>83023060</t>
  </si>
  <si>
    <t>Base metal (o/than iron/steel/aluminum/zinc) mountings, fittings &amp; similar articles, suitable for motor vehicles, &amp; base metal pts thereof</t>
  </si>
  <si>
    <t>85392140</t>
  </si>
  <si>
    <t>Tungsten halogen electrical filament lamps, designed for a voltage exceeding 100 V</t>
  </si>
  <si>
    <t>31022100</t>
  </si>
  <si>
    <t>Ammonium sulfate</t>
  </si>
  <si>
    <t>44119390</t>
  </si>
  <si>
    <t>Fiberboard, not MDF,  of a density &gt;0.5 but &lt;=0.8 g/cm3, nesoi</t>
  </si>
  <si>
    <t>40103460</t>
  </si>
  <si>
    <t>Transmission V-belt of vulcanized rubber, not V-ribbed, circumference exceed 180 cm not exceed 240 cm,other than combined w/textile material</t>
  </si>
  <si>
    <t>27090020</t>
  </si>
  <si>
    <t>Petroleum oils and oils from bituminous minerals, crude, testing 25 degrees A.P.I. or more</t>
  </si>
  <si>
    <t>70199051</t>
  </si>
  <si>
    <t>Other glass fibers and articles thereof, not woven, nesoi</t>
  </si>
  <si>
    <t>07095991</t>
  </si>
  <si>
    <t>Other mushrooms, nesoi, fresh or chilled</t>
  </si>
  <si>
    <t>28444300</t>
  </si>
  <si>
    <t>Other radioactive elements, isotopes, compounds, nesoi; alloys, dispersions, ceramic products and mixtures thereof</t>
  </si>
  <si>
    <t>69039000</t>
  </si>
  <si>
    <t>Refractory ceramic goods (o/than of siliceous fossil meals or earths), nesoi</t>
  </si>
  <si>
    <t>90329041</t>
  </si>
  <si>
    <t>Parts and accessories of automatic voltage and voltage-current regulators, not designed for use in a 6, 12, or 24 V system, nesoi</t>
  </si>
  <si>
    <t>70109005</t>
  </si>
  <si>
    <t>Glass serum bottles, vials and other pharmaceutical containers</t>
  </si>
  <si>
    <t>83059060</t>
  </si>
  <si>
    <t>Base metal letter clips, letter corners, indexing tags and similar office articles nesoi, and base metal parts thereof</t>
  </si>
  <si>
    <t>85081900</t>
  </si>
  <si>
    <t>Vacuum cleaners with self-contained electric motor, other than of a power not exceeding 1,500 W and having a dust bag or other receptacle ca</t>
  </si>
  <si>
    <t>85151100</t>
  </si>
  <si>
    <t>Electric soldering irons and guns</t>
  </si>
  <si>
    <t>29181400</t>
  </si>
  <si>
    <t>Citric acid</t>
  </si>
  <si>
    <t>72104100</t>
  </si>
  <si>
    <t>Iron/nonalloy steel, width 600mm+, flat-rolled products, plated or coated with zinc (other than electrolytically), corrugated</t>
  </si>
  <si>
    <t>25252000</t>
  </si>
  <si>
    <t>Mica, powder</t>
  </si>
  <si>
    <t>40103990</t>
  </si>
  <si>
    <t>Transmission belts or belting of vulcanized rubber, nesoi, other than combined with textile materials</t>
  </si>
  <si>
    <t>84806000</t>
  </si>
  <si>
    <t>Molds for mineral materials</t>
  </si>
  <si>
    <t>94013100</t>
  </si>
  <si>
    <t>Seats nesoi, swivel w/variable height adjustment &amp; w/wooden frame (o/than of heading 9402)</t>
  </si>
  <si>
    <t>39042100</t>
  </si>
  <si>
    <t>Polyvinyl chloride, mixed with other substances, nonplasticized, in primary forms</t>
  </si>
  <si>
    <t>39119015</t>
  </si>
  <si>
    <t>Specified carbodiimide or homopolymer with polyethylene thermoplastic goods</t>
  </si>
  <si>
    <t>71090000</t>
  </si>
  <si>
    <t>Base metals or silver clad with gold, but not further worked than semimanufactured</t>
  </si>
  <si>
    <t>81110060</t>
  </si>
  <si>
    <t>Manganese (o/than waste and scrap, unwrought) and articles thereof, nesoi</t>
  </si>
  <si>
    <t>84185000</t>
  </si>
  <si>
    <t>Refrigerating or freezing display counters, cabinets, showcases and similar refrigerating or freezing furniture</t>
  </si>
  <si>
    <t>72105000</t>
  </si>
  <si>
    <t>Iron/nonalloy steel, width 600mm+, flat-rolled products, plated or coated with chromium oxides or with chromium and chromium oxides</t>
  </si>
  <si>
    <t>68053010</t>
  </si>
  <si>
    <t>Articles wholly or partly coated natural or artificial abrasive powder or grain, on a base of materials nesoi, in sheets, strips, disks,etc.</t>
  </si>
  <si>
    <t>55151310</t>
  </si>
  <si>
    <t>Woven fabrics of polyester staple fibers, mixed mainly or solely with wool or fine animal hair, nesoi</t>
  </si>
  <si>
    <t>90251940</t>
  </si>
  <si>
    <t>Pyrometers, not combined with other instruments</t>
  </si>
  <si>
    <t>85129020</t>
  </si>
  <si>
    <t>Parts of electrical signaling equipment of a kind used for cycles or motor vehicles</t>
  </si>
  <si>
    <t>72052100</t>
  </si>
  <si>
    <t>Alloy steel powders</t>
  </si>
  <si>
    <t>84213100</t>
  </si>
  <si>
    <t>Intake air filters for internal combustion engines</t>
  </si>
  <si>
    <t>74072950</t>
  </si>
  <si>
    <t>Copper alloys (o/than brass, cupro-nickel or nickel silver), bars and rods</t>
  </si>
  <si>
    <t>82052060</t>
  </si>
  <si>
    <t>Hammers and sledge hammers, with heads over 1.5 kg each, and base metal parts thereof</t>
  </si>
  <si>
    <t>27101935</t>
  </si>
  <si>
    <t>Lubricating greases from petro oil/bitum min/70%+ by wt. fr. petro. oils but n/o 10% by wt. of fatty acid salts animal/vegetable origin</t>
  </si>
  <si>
    <t>73090000</t>
  </si>
  <si>
    <t>Iron/steel, reservoirs, tanks, vats, siml. contain., for any material (o/than compress./liq.gas), w/capacity o/300 l, n/fit. w/mech/thermal</t>
  </si>
  <si>
    <t>32041450</t>
  </si>
  <si>
    <t>Direct dyes and preparations based thereon, nesoi</t>
  </si>
  <si>
    <t>84839030</t>
  </si>
  <si>
    <t>Parts of bearing housings and plain shaft bearings, nesoi</t>
  </si>
  <si>
    <t>44079500</t>
  </si>
  <si>
    <t>Ash wood sawn or chipped lengthwise, sliced or peeled, over 6 mm thick</t>
  </si>
  <si>
    <t>38279090</t>
  </si>
  <si>
    <t>Mixtures containing other halogenated derivatives of methane, ethane or propane, nesoi</t>
  </si>
  <si>
    <t>02032940</t>
  </si>
  <si>
    <t>Frozen meat of swine, other than retail cuts, nesoi</t>
  </si>
  <si>
    <t>82013000</t>
  </si>
  <si>
    <t>Mattocks, picks, hoes and rakes and base metal parts thereof</t>
  </si>
  <si>
    <t>32074050</t>
  </si>
  <si>
    <t>Glass frit and other glass, in the form of granules or flakes</t>
  </si>
  <si>
    <t>39233000</t>
  </si>
  <si>
    <t>Carboys, bottles, flasks and similar articles for the conveyance or packing of goods, of plastics</t>
  </si>
  <si>
    <t>85437045</t>
  </si>
  <si>
    <t>Other electric synchros and transducers; defrosters and demisters with electric resistors for aircraft</t>
  </si>
  <si>
    <t>84339050</t>
  </si>
  <si>
    <t>Parts for machinery of heading 8433, nesoi</t>
  </si>
  <si>
    <t>20092140</t>
  </si>
  <si>
    <t>Grapefruit juice, of a Brix value not exceeding 20, concentrated, unfermented</t>
  </si>
  <si>
    <t>44091005</t>
  </si>
  <si>
    <t>Coniferous wood continuously shaped along any of its ends, whether or not also continuously shaped along any its edges or faces</t>
  </si>
  <si>
    <t>84283200</t>
  </si>
  <si>
    <t>Bucket type continuous-action elevators and conveyors, for goods or materials</t>
  </si>
  <si>
    <t>03031901</t>
  </si>
  <si>
    <t>Salmonidae, other than trout or Atlantic and Danube salmon, nesoi, frozen, excluding fillets, other meat portions, livers and roes</t>
  </si>
  <si>
    <t>84332000</t>
  </si>
  <si>
    <t>Mowers nesoi, including cutter bars for tractor mounting</t>
  </si>
  <si>
    <t>73101000</t>
  </si>
  <si>
    <t>Iron/steel, tanks, casks, drums, cans, boxes &amp; siml. cont. for any material (o/than compress./liq.gas), w/cap. of 50+ l but n/o 300 l</t>
  </si>
  <si>
    <t>76042100</t>
  </si>
  <si>
    <t>Aluminum alloy, hollow profiles</t>
  </si>
  <si>
    <t>65050040</t>
  </si>
  <si>
    <t>Hats and headgear, of wool, made up from felt or of textile material, not knitted or crocheted or made up from knitted or crocheted fabric</t>
  </si>
  <si>
    <t>74130090</t>
  </si>
  <si>
    <t>Copper, stranded wire, cables, plaited bands and the like, not electrically insulated, fitted with fittings or made up into articles</t>
  </si>
  <si>
    <t>87131000</t>
  </si>
  <si>
    <t>Invalid carriages, not mechanically propelled</t>
  </si>
  <si>
    <t>85299006</t>
  </si>
  <si>
    <t>PCBs and ceramic substrates and subassemblies thereof, for color TV, not with components listed in add. US note 4, chap. 85</t>
  </si>
  <si>
    <t>85319030</t>
  </si>
  <si>
    <t>Printed circuit assemblies of electric sound or visual signaling apparatus, nesoi</t>
  </si>
  <si>
    <t>85013120</t>
  </si>
  <si>
    <t>DC motors nesoi, of an output exceeding 37.5 W but not exceeding 74.6 W</t>
  </si>
  <si>
    <t>62113290</t>
  </si>
  <si>
    <t>Men's or boys' track suits or other garments nesoi, not knitted or crocheted, of cotton, o/than rec perf outwear</t>
  </si>
  <si>
    <t>73012050</t>
  </si>
  <si>
    <t>Alloy steel, angles, shapes and sections of alloy steel, welded</t>
  </si>
  <si>
    <t>72269150</t>
  </si>
  <si>
    <t>Alloy steel (o/than silicon elect./tool), width less th/600mm, hot-rolled flat-rolled products, w/thickness of 4.75 mm or more</t>
  </si>
  <si>
    <t>87088065</t>
  </si>
  <si>
    <t>Pts. &amp; access. of motor vehicles of 8701, nesoi, and 8702-8705, pts. for suspension systems nesoi</t>
  </si>
  <si>
    <t>39091000</t>
  </si>
  <si>
    <t>Urea resins; thiourea resins</t>
  </si>
  <si>
    <t>70191991</t>
  </si>
  <si>
    <t>Glass fiber slivers, rovings, yarns, chopped strands and mats thereof, nesoi</t>
  </si>
  <si>
    <t>12112015</t>
  </si>
  <si>
    <t>Ginseng roots, frozen or chilled</t>
  </si>
  <si>
    <t>07108020</t>
  </si>
  <si>
    <t>Mushrooms, uncooked or cooked by steaming or boiling in water, frozen</t>
  </si>
  <si>
    <t>48219040</t>
  </si>
  <si>
    <t>Paper and paperboard labels, not printed, nesoi</t>
  </si>
  <si>
    <t>84111240</t>
  </si>
  <si>
    <t>Aircraft turbojets of a thrust exceeding 25 kN</t>
  </si>
  <si>
    <t>44151030</t>
  </si>
  <si>
    <t>Packing boxes and cases of wood with solid sides, lids and bottoms</t>
  </si>
  <si>
    <t>85369060</t>
  </si>
  <si>
    <t>Battery clamps used in motor vehicles of headings 8702, 8703, 8704, or 8711</t>
  </si>
  <si>
    <t>82019040</t>
  </si>
  <si>
    <t>Forks (hand tools) and base metal parts thereof</t>
  </si>
  <si>
    <t>87032301</t>
  </si>
  <si>
    <t>Motor vehicles to transport persons, w/spark-ign. IC recip. piston engine, w/cyl capacity &gt;1, 500cc but &lt;=3, 000cc</t>
  </si>
  <si>
    <t>34025051</t>
  </si>
  <si>
    <t>Preparations of organic surface-active agents, put up for retail sale, not containing aromatic or modified aromatic surface-active agent</t>
  </si>
  <si>
    <t>39253050</t>
  </si>
  <si>
    <t>Shutters and similar articles and parts thereof, nesoi, of plastics</t>
  </si>
  <si>
    <t>70191200</t>
  </si>
  <si>
    <t>Glass fiber rovings</t>
  </si>
  <si>
    <t>68080000</t>
  </si>
  <si>
    <t>Panels, boards, tiles and similar articles of vegetable fiber, straw or wood wastes, agglomerated with cement, plaster or o/mineral binders</t>
  </si>
  <si>
    <t>84798955</t>
  </si>
  <si>
    <t>Electromechanical appliances with self-contained electric motor, trash compactors</t>
  </si>
  <si>
    <t>63039220</t>
  </si>
  <si>
    <t>Curtains (including drapes), interior blinds and valances, nesoi, of synthetic fibers, not knitted or crocheted</t>
  </si>
  <si>
    <t>85287297</t>
  </si>
  <si>
    <t>Color television reception apparatus nesoi, video display diagonal over 34.29 cm, not incorporating a VCR or player, nesoi</t>
  </si>
  <si>
    <t>44182980</t>
  </si>
  <si>
    <t>Doors, their frames and thresholds, not French, of not of tropical wood</t>
  </si>
  <si>
    <t>72171090</t>
  </si>
  <si>
    <t>Iron/nonalloy steel, wire (other than flat or round), w/0.25% or more of carbon, not plated or coated</t>
  </si>
  <si>
    <t>08140040</t>
  </si>
  <si>
    <t>Lime peel, fresh, frozen or in brine</t>
  </si>
  <si>
    <t>84832080</t>
  </si>
  <si>
    <t>Housed bearings (incorporating ball or roller bearings), nesoi</t>
  </si>
  <si>
    <t>85439035</t>
  </si>
  <si>
    <t>Assemblies and subassemblies for flight data recorders, consisting of 2 or more parts pieces fastened together, not printed circuit assys.</t>
  </si>
  <si>
    <t>38059050</t>
  </si>
  <si>
    <t>Terpenic oils, nesoi, produced by treatment of coniferous woods; crude dipentene; sulfite turpentine and other crude para-cymene</t>
  </si>
  <si>
    <t>73202050</t>
  </si>
  <si>
    <t>Iron or steel, helical springs (o/than suitable for motor-vehicle suspension)</t>
  </si>
  <si>
    <t>82121000</t>
  </si>
  <si>
    <t>Base metal razors</t>
  </si>
  <si>
    <t>84251900</t>
  </si>
  <si>
    <t>Pulley tackle and hoists other than skip hoists or hoists used for raising vehicles, not powered by electric motor</t>
  </si>
  <si>
    <t>96085000</t>
  </si>
  <si>
    <t>Sets of pens, mechanical pencils, etc. from two or more subheadings 9608.10 - 9608.40</t>
  </si>
  <si>
    <t>39235000</t>
  </si>
  <si>
    <t>Stoppers, lids, caps and other closures, of plastics</t>
  </si>
  <si>
    <t>10059020</t>
  </si>
  <si>
    <t>Yellow dent corn</t>
  </si>
  <si>
    <t>73142000</t>
  </si>
  <si>
    <t>Iron/steel, grill, netting &amp; fencing, of wire w/maximum x-sect. dimension 3 mm or more, welded at intersection, w/mesh size 100 cm2 or more</t>
  </si>
  <si>
    <t>62041100</t>
  </si>
  <si>
    <t>Women's or girls' suits, not knitted or crocheted, of wool or fine animal hair</t>
  </si>
  <si>
    <t>09042140</t>
  </si>
  <si>
    <t>Anaheim and ancho pepper, dried, neither crushed nor ground</t>
  </si>
  <si>
    <t>84146000</t>
  </si>
  <si>
    <t>Ventilating or recycling hoods incorporating a fan, having a maximum horizontal side not exceeding 120 cm</t>
  </si>
  <si>
    <t>03063340</t>
  </si>
  <si>
    <t>Live crabs, fresh or chilled, other than crabmeat</t>
  </si>
  <si>
    <t>85362000</t>
  </si>
  <si>
    <t>Automatic circuit breakers, for a voltage not exceeding 1,000 V</t>
  </si>
  <si>
    <t>03024700</t>
  </si>
  <si>
    <t>Swordfish, fresh or chilled, excluding livers and roes</t>
  </si>
  <si>
    <t>41079240</t>
  </si>
  <si>
    <t>Grain splits buffalo leather (not whole), without hair on, prepared after tanning or crusting, other than of heading 4114</t>
  </si>
  <si>
    <t>18062020</t>
  </si>
  <si>
    <t>Preparation consist wholly of ground cocoa beans, cont. n/o 32% butterfat and 60% sugar, in blocks or slabs 4.5 kg or more each</t>
  </si>
  <si>
    <t>21011121</t>
  </si>
  <si>
    <t>Instant coffee, not flavored</t>
  </si>
  <si>
    <t>84369900</t>
  </si>
  <si>
    <t>Parts for agricultural, horticultural, forestry or bee-keeping machinery, nesoi</t>
  </si>
  <si>
    <t>48070092</t>
  </si>
  <si>
    <t>Composite cloth-lined or reinforced paper, not surface-coated or impregnated, in rolls or sheets</t>
  </si>
  <si>
    <t>48025670</t>
  </si>
  <si>
    <t>Paper/paperboard for writing/printing/other graphic purpose,wt 40g/m2-150g/m2, n/o 10% fiber by mechanical/chemi- process,other sized sheets</t>
  </si>
  <si>
    <t>72072000</t>
  </si>
  <si>
    <t>Iron or nonalloy steel semifinished products, w/0.25% or more of carbon</t>
  </si>
  <si>
    <t>48026160</t>
  </si>
  <si>
    <t>Paper/paperboard for writing/printing/other graphic purposes nesoi, ov 10% total fiber by mechanical/chemi- process, in rolls n/o 15 cm wide</t>
  </si>
  <si>
    <t>03055100</t>
  </si>
  <si>
    <t>Dried cod, whether or not salted but not smoked</t>
  </si>
  <si>
    <t>95082400</t>
  </si>
  <si>
    <t>Amusement park rides, motion simulators and moving theaters; parts and accessories thereof</t>
  </si>
  <si>
    <t>40103360</t>
  </si>
  <si>
    <t>Transmission V-belt of vulcanized rubber, V-ribbed, circumference exceed 180 cm not exceed 240 cm, other than combined w/textile material</t>
  </si>
  <si>
    <t>72284000</t>
  </si>
  <si>
    <t>Alloy steel, bars and rods, not further worked than forged</t>
  </si>
  <si>
    <t>94054240</t>
  </si>
  <si>
    <t>Electric lamps and lighting fixtures nesoi, of brass, not photovoltaic, designed for use solely with LED sources</t>
  </si>
  <si>
    <t>72279060</t>
  </si>
  <si>
    <t>Alloy steel (o/than hi-speed/silico-mang./tool) steel, bars and rods in irregularly wound coils, hot-rolled</t>
  </si>
  <si>
    <t>84831010</t>
  </si>
  <si>
    <t>Camshafts and crankshafts for use solely or principally with spark-ignition internal-combustion piston or rotary engines</t>
  </si>
  <si>
    <t>73053140</t>
  </si>
  <si>
    <t>Iron or nonalloy steel, long. welded, w/circ. cross sect. &amp; ext. diam. o/406.4mm, tubes and pipes, o/th used in oil/gas drill.etc</t>
  </si>
  <si>
    <t>48203000</t>
  </si>
  <si>
    <t>Binders (other than book covers), folders and file covers of paper or paperboard</t>
  </si>
  <si>
    <t>03028950</t>
  </si>
  <si>
    <t>Fish, nesoi, excl. fillets, livers &amp; roes, fresh or chilled, not scaled, or scaled in immediate containers over 6.8 kg</t>
  </si>
  <si>
    <t>40169500</t>
  </si>
  <si>
    <t>Inflatable articles nesoi, of noncellular vulcanized rubber other than hard rubber</t>
  </si>
  <si>
    <t>60019100</t>
  </si>
  <si>
    <t>Knitted or crocheted pile fabrics (other than long pile or looped pile) of cotton</t>
  </si>
  <si>
    <t>21039080</t>
  </si>
  <si>
    <t>Mixed condiments and mixed seasonings, not described in add US note 3 to Ch. 21</t>
  </si>
  <si>
    <t>42029294</t>
  </si>
  <si>
    <t>Cases for CDs, CD players, cassettes, or cassette players</t>
  </si>
  <si>
    <t>72123030</t>
  </si>
  <si>
    <t>Iron/nonalloy steel, width less th/300mm, flat-rolled products, plated/coated w/zinc (other than electrolytically), w/thick 0.25mm or less</t>
  </si>
  <si>
    <t>16055760</t>
  </si>
  <si>
    <t>Abalone, prepared or preserved</t>
  </si>
  <si>
    <t>84131100</t>
  </si>
  <si>
    <t>Pumps fitted or designed to be fitted with a measuring device, used for dispensing fuel or lubricants, of the type used in filling-stations</t>
  </si>
  <si>
    <t>49119980</t>
  </si>
  <si>
    <t>Printed matter, nesoi</t>
  </si>
  <si>
    <t>85339080</t>
  </si>
  <si>
    <t>Other parts of electrical resistors, including rheostats and potentiometers, nesoi</t>
  </si>
  <si>
    <t>90328960</t>
  </si>
  <si>
    <t>Automatic regulating or controlling instruments and apparatus, nesoi</t>
  </si>
  <si>
    <t>63079050</t>
  </si>
  <si>
    <t>Corset lacings, footwear lacings or similar lacings of textile materials</t>
  </si>
  <si>
    <t>03061600</t>
  </si>
  <si>
    <t>Cold-water shrimps and prawns, cooked in shell or uncooked, dried, salted or in brine, frozen</t>
  </si>
  <si>
    <t>51111960</t>
  </si>
  <si>
    <t>Woven fabrics, with 85 percent or more by weight of carded wool/fine animal hair nesoi, weight over 300 g/m2</t>
  </si>
  <si>
    <t>94056960</t>
  </si>
  <si>
    <t>Illuminated signs, illuminated name plates and the like, not of base metal, not designed for use solely with LED sources</t>
  </si>
  <si>
    <t>17049025</t>
  </si>
  <si>
    <t>Sugar confectionary cough drops, not containing cocoa</t>
  </si>
  <si>
    <t>86072910</t>
  </si>
  <si>
    <t>Parts of railway/tramway locomotives/rolling stock, pts of brakes (o/than air brakes) for non-self-propelled passenger coaches or freight</t>
  </si>
  <si>
    <t>63049940</t>
  </si>
  <si>
    <t>Certified hand-loomed and folklore pillow covers of wool or fine animal hair, not knitted or crocheted</t>
  </si>
  <si>
    <t>48025810</t>
  </si>
  <si>
    <t>Writing/cover paper, &gt;150 g/m2, n/o 10% by wt total fiber content by mechanical process/chemi-, in strip/roll ov 15 cm wide or certain sheet</t>
  </si>
  <si>
    <t>85441900</t>
  </si>
  <si>
    <t>Insulated (including enameled or anodized) winding wire, other than of copper</t>
  </si>
  <si>
    <t>59061000</t>
  </si>
  <si>
    <t>Rubberized textile fabric adhesive tape of a width not exceeding 20 cm (other than fabric of heading 5902)</t>
  </si>
  <si>
    <t>60052300</t>
  </si>
  <si>
    <t>Warp knit fabrics of yarns of different colors (including made on galloon knitting machines) of cotton, other than headings 6001 to 6004</t>
  </si>
  <si>
    <t>39173200</t>
  </si>
  <si>
    <t>Tubes, pipes and hoses, of plastics, other than rigid, not reinforced or otherwise combined with other materials, without fittings</t>
  </si>
  <si>
    <t>40103260</t>
  </si>
  <si>
    <t>Transmission V-belt of vulcanized rubber, not V-ribbed, circumference exceed 60 cm not exceed 180 cm, other than combined w/textile material</t>
  </si>
  <si>
    <t>84839010</t>
  </si>
  <si>
    <t>Chain sprockets and parts thereof</t>
  </si>
  <si>
    <t>32082000</t>
  </si>
  <si>
    <t>Paints and varnishes (including enamels and lacquers) based on acrylic or vinyl polymers in a nonaqueous medium</t>
  </si>
  <si>
    <t>85153900</t>
  </si>
  <si>
    <t>Electric machines and apparatus for arc (including plasma arc) welding of metals, other than fully or partly automatic</t>
  </si>
  <si>
    <t>12119020</t>
  </si>
  <si>
    <t>Mint leaves, crude or not manufactured, of a kind used in perfumery, in pharmacy or for insecticidal, fungicidal or similar purposes</t>
  </si>
  <si>
    <t>28443050</t>
  </si>
  <si>
    <t>Uranium depleted in U235, thorium; alloys, dispersions, ceramic products and mixtures of these products and their compounds</t>
  </si>
  <si>
    <t>62079940</t>
  </si>
  <si>
    <t>Men's or boys' singlets and other undershirts, not knitted or crocheted, of wool or fine animal hair</t>
  </si>
  <si>
    <t>69072210</t>
  </si>
  <si>
    <t>Unglazed ceramic tiles, other than those of subheading 6907.30 and 6907.40, of H2O absorp coeff by wt exceeding 0.5% but not exceeding 10%</t>
  </si>
  <si>
    <t>85299009</t>
  </si>
  <si>
    <t>Printed circuit assemblies for television cameras</t>
  </si>
  <si>
    <t>90329061</t>
  </si>
  <si>
    <t>Parts and accessories for automatic regulating or controlling instruments and apparatus, nesoi</t>
  </si>
  <si>
    <t>85129060</t>
  </si>
  <si>
    <t>Parts of electrical lighting equipment of a kind used for motor vehicles or cycles other than bicycles</t>
  </si>
  <si>
    <t>83023030</t>
  </si>
  <si>
    <t>Iron or steel, aluminum or zinc mountings, fittings and similar articles nesoi, suitable for motor vehicles, and base metal parts thereof</t>
  </si>
  <si>
    <t>87100000</t>
  </si>
  <si>
    <t>Tanks &amp; other armored fighting vehicles, motorized, whether or not fitted with weapons, and parts of such vehicles</t>
  </si>
  <si>
    <t>20060070</t>
  </si>
  <si>
    <t>Fruit nesoi, and nuts, except mixtures, preserved by sugar (drained, glace or crystallized)</t>
  </si>
  <si>
    <t>44151090</t>
  </si>
  <si>
    <t>Wood cases, boxes, crates, drums and similar packings nesoi; cable-drums of wood</t>
  </si>
  <si>
    <t>39169050</t>
  </si>
  <si>
    <t>Rods, sticks and profile shapes, at most surface-worked, of plastics, nesoi</t>
  </si>
  <si>
    <t>72052900</t>
  </si>
  <si>
    <t>Pig iron, spiegeleisen, and iron or steel (o/than alloy steel) powders</t>
  </si>
  <si>
    <t>84811000</t>
  </si>
  <si>
    <t>Pressure-reducing valves for pipes, boiler shells, tanks, vats or the like</t>
  </si>
  <si>
    <t>73081000</t>
  </si>
  <si>
    <t>Iron or steel, bridges and bridge sections</t>
  </si>
  <si>
    <t>07061005</t>
  </si>
  <si>
    <t>Carrots, fresh or chilled, reduced in size</t>
  </si>
  <si>
    <t>84304980</t>
  </si>
  <si>
    <t>Boring or sinking machinery, not self-propelled, nesoi</t>
  </si>
  <si>
    <t>84314380</t>
  </si>
  <si>
    <t>Parts for boring or sinking machinery of 8430.41 or 8430.49, nesoi</t>
  </si>
  <si>
    <t>94013900</t>
  </si>
  <si>
    <t>Seats nesoi, swivel w/variable height adjustment &amp; other than w/wooden frame (o/than of heading 9402)</t>
  </si>
  <si>
    <t>84812000</t>
  </si>
  <si>
    <t>Valves for oleohydraulic or pneumatic transmissions</t>
  </si>
  <si>
    <t>64019990</t>
  </si>
  <si>
    <t>Waterproof footwear, not mechanically asmbld, w/outer soles and uppers of rubber or plastics, nesoi, not cover ankle</t>
  </si>
  <si>
    <t>21061000</t>
  </si>
  <si>
    <t>Protein concentrates and textured protein substances</t>
  </si>
  <si>
    <t>85414980</t>
  </si>
  <si>
    <t>Optical coupled isolators</t>
  </si>
  <si>
    <t>40103910</t>
  </si>
  <si>
    <t>Transmission V-belts and V-belting of vulcanized rubber, nesoi, combined with textile materials</t>
  </si>
  <si>
    <t>54082210</t>
  </si>
  <si>
    <t>Woven fabric, 85%+ artificial filament or strip or the like, dyed, of cuprammonium rayon</t>
  </si>
  <si>
    <t>42050005</t>
  </si>
  <si>
    <t>Belting leather cut or wholly or partly manufactured into forms or shapes suit. for conversion into belting for machinery or appliances</t>
  </si>
  <si>
    <t>92099916</t>
  </si>
  <si>
    <t>Parts &amp; access. nesoi, for pipe organs</t>
  </si>
  <si>
    <t>85256020</t>
  </si>
  <si>
    <t>Transmission apparatus incorporating reception apparatus, other than transceivers</t>
  </si>
  <si>
    <t>44091010</t>
  </si>
  <si>
    <t>Coniferous wood siding continuously shaped along any of its edges or faces but not on its ends</t>
  </si>
  <si>
    <t>28092000</t>
  </si>
  <si>
    <t>Phosphoric acid and polyphosphoric acids</t>
  </si>
  <si>
    <t>57032920</t>
  </si>
  <si>
    <t>Carpets and other textile floor coverings, other than turf, tufted, whether or not made up, of nylon or other polyamides, not hand-hooked, nesoi</t>
  </si>
  <si>
    <t>81129270</t>
  </si>
  <si>
    <t>Vanadium, unwrought and powders</t>
  </si>
  <si>
    <t>34029050</t>
  </si>
  <si>
    <t>Surface-active, washing, and cleaning preparations nesoi, put up for retail sale</t>
  </si>
  <si>
    <t>39219040</t>
  </si>
  <si>
    <t>Nonadhesive plates, sheets, film, foil and strip, flexible, nesoi, of noncellular plastics</t>
  </si>
  <si>
    <t>38244050</t>
  </si>
  <si>
    <t>Prepared additives for cements, mortars or concretes, nesoi</t>
  </si>
  <si>
    <t>86071903</t>
  </si>
  <si>
    <t>Parts of railway/tramway locomotives/rolling stock, axles</t>
  </si>
  <si>
    <t>85479000</t>
  </si>
  <si>
    <t>Electrical conduit tubing and joints therefor, of base metal lined with insulating material; insulating fittings for electrical goods nesoi</t>
  </si>
  <si>
    <t>87089375</t>
  </si>
  <si>
    <t>Pts. &amp; access. of mtr. vehic. of 8701, nesoi, and 8702-8705, pts. of clutches</t>
  </si>
  <si>
    <t>22089080</t>
  </si>
  <si>
    <t>Undenatured ethyl alcohol of an alcoholic strength by volume of less than 80 percent vol., nesoi</t>
  </si>
  <si>
    <t>25041010</t>
  </si>
  <si>
    <t>Natural graphite, crystalline flake (not including flake dust)</t>
  </si>
  <si>
    <t>85452000</t>
  </si>
  <si>
    <t>Carbon brushes of a kind used for electrical purposes</t>
  </si>
  <si>
    <t>16029091</t>
  </si>
  <si>
    <t>Prepared or preserved meat, meat offal or blood, whether or not canned, nesoi</t>
  </si>
  <si>
    <t>73089095</t>
  </si>
  <si>
    <t>Iron or steel, structures (excluding prefab structures of 9406) and parts of structures, nesoi</t>
  </si>
  <si>
    <t>48103914</t>
  </si>
  <si>
    <t>Nongraphic nonbleached uniformly kraft paper and paperboard nesoi, coated w/kaolin/inorganic substances, strip/roll ov 15 cm/certain sheets</t>
  </si>
  <si>
    <t>84049000</t>
  </si>
  <si>
    <t>Parts for auxiliary plant for use with boilers of heading 8402 and 8403 and condensers for steam or vapor power units</t>
  </si>
  <si>
    <t>12076000</t>
  </si>
  <si>
    <t>Safflower (Carthamus tintorius) seeds</t>
  </si>
  <si>
    <t>39269056</t>
  </si>
  <si>
    <t>Belting and belts (except V-belts) for machinery, of plastics, containing predominately vegetable fibers</t>
  </si>
  <si>
    <t>85013320</t>
  </si>
  <si>
    <t>DC motors nesoi, of an output exceeding 75 kW but under 149.2 kW</t>
  </si>
  <si>
    <t>29152100</t>
  </si>
  <si>
    <t>Acetic acid</t>
  </si>
  <si>
    <t>75089010</t>
  </si>
  <si>
    <t>Nickel, stranded wire</t>
  </si>
  <si>
    <t>54041290</t>
  </si>
  <si>
    <t>Polypropylene monofilament of 67 decitex or more (not racket strings), and with no cross-sectional dim. &gt; 1 mm,  over 254 mm in length</t>
  </si>
  <si>
    <t>90328940</t>
  </si>
  <si>
    <t>Automatic voltage and voltage-current regulators, not designed for use in a 6, 12, or 24 V system</t>
  </si>
  <si>
    <t>63079085</t>
  </si>
  <si>
    <t>Wall banners, of man-made fibers</t>
  </si>
  <si>
    <t>84743100</t>
  </si>
  <si>
    <t>Concrete or mortar mixers</t>
  </si>
  <si>
    <t>85238010</t>
  </si>
  <si>
    <t>Phonograph records</t>
  </si>
  <si>
    <t>30067000</t>
  </si>
  <si>
    <t>Gel preparation use human/veterinary medicine lubricant in surgical operation, physical exam or coupling agent tween body &amp; med instrument</t>
  </si>
  <si>
    <t>09092100</t>
  </si>
  <si>
    <t>Seeds of coriander, neither crushed nor ground</t>
  </si>
  <si>
    <t>90039000</t>
  </si>
  <si>
    <t>Parts of frames and mountings for spectacles, goggles or the like</t>
  </si>
  <si>
    <t>20081990</t>
  </si>
  <si>
    <t>Other nuts and seeds nesoi, excluding mixtures, otherwise prepared or preserved, nesoi</t>
  </si>
  <si>
    <t>71102900</t>
  </si>
  <si>
    <t>Palladium, in semimanufactured forms</t>
  </si>
  <si>
    <t>90015000</t>
  </si>
  <si>
    <t>Spectacle lenses of materials other than glass, unmounted</t>
  </si>
  <si>
    <t>29155050</t>
  </si>
  <si>
    <t>Nonaromatic salts and esters of propionic acid</t>
  </si>
  <si>
    <t>73063050</t>
  </si>
  <si>
    <t>Iron or nonalloy steel, welded, w/circ. x-sect &amp; ext. diam. 406.4mm or less, pipes, tubes &amp; holl. prof., w/wall thick. of 1.65 mm or more</t>
  </si>
  <si>
    <t>85258920</t>
  </si>
  <si>
    <t>Other television cameras, studio type, o/t shoulder-carried or other portable cameras, other than high-speed, radiation-hardened or night vision</t>
  </si>
  <si>
    <t>90138091</t>
  </si>
  <si>
    <t>Optical appliances and instruments, nesoi</t>
  </si>
  <si>
    <t>32091000</t>
  </si>
  <si>
    <t>Paints and varnishes (including enamels and lacquers) based on acrylic or vinyl polymers in an aqueous medium</t>
  </si>
  <si>
    <t>85182980</t>
  </si>
  <si>
    <t>Loudspeakers nesoi, not mounted in their enclosures, nesoi</t>
  </si>
  <si>
    <t>40169930</t>
  </si>
  <si>
    <t>Articles made of noncellular vulcanized natural rubber, used as vibration control goods in vehicles of 8701 through 8705</t>
  </si>
  <si>
    <t>35040010</t>
  </si>
  <si>
    <t>Protein isolates</t>
  </si>
  <si>
    <t>91119040</t>
  </si>
  <si>
    <t>Parts of watch cases, of precious metal or of metal clad with precious metal</t>
  </si>
  <si>
    <t>28353910</t>
  </si>
  <si>
    <t>Potassium polyphosphate</t>
  </si>
  <si>
    <t>28444100</t>
  </si>
  <si>
    <t>Tritium and its compounds, alloys, dispersions, ceramic products and mixtures thereof</t>
  </si>
  <si>
    <t>33011951</t>
  </si>
  <si>
    <t>Essential oils of citrus fruit, other, nesoi</t>
  </si>
  <si>
    <t>84135000</t>
  </si>
  <si>
    <t>Reciprocating positive displacement pumps for liquids, not fitted with a measuring device, nesoi</t>
  </si>
  <si>
    <t>72173075</t>
  </si>
  <si>
    <t>Iron/nonalloy steel, wire (other than flat or round), w/0.25% or more of carbon, plated or coated with base metal other than zinc</t>
  </si>
  <si>
    <t>94069001</t>
  </si>
  <si>
    <t>Prefabricated buildings, not of wood or steel, nesoi</t>
  </si>
  <si>
    <t>90229015</t>
  </si>
  <si>
    <t>Radiation beam delivery units</t>
  </si>
  <si>
    <t>10081000</t>
  </si>
  <si>
    <t>Buckwheat</t>
  </si>
  <si>
    <t>84329000</t>
  </si>
  <si>
    <t>Parts of agricultural, horticultural or forestry machinery for soil preparation or cultivation; parts of lawn or sports ground rollers</t>
  </si>
  <si>
    <t>44170060</t>
  </si>
  <si>
    <t>Wooden brush backs</t>
  </si>
  <si>
    <t>73089060</t>
  </si>
  <si>
    <t>Iron or steel, columns, pillars, posts, beams and girders, nesoi</t>
  </si>
  <si>
    <t>85437098</t>
  </si>
  <si>
    <t>Other electrical machines and apparatus, having individual functions, NESOI</t>
  </si>
  <si>
    <t>74091950</t>
  </si>
  <si>
    <t>Refined copper, plates, sheets and strip, not in coils, with a thickness o/0.15mm but less than 5 mm &amp; a width of 500 mm or more</t>
  </si>
  <si>
    <t>08119052</t>
  </si>
  <si>
    <t>Mangoes, frozen, whether or not previously steamed or boiled</t>
  </si>
  <si>
    <t>73121010</t>
  </si>
  <si>
    <t>Stainless steel, stranded wire, not elect. insulated, not fitted with fittings or made up into articles</t>
  </si>
  <si>
    <t>38221200</t>
  </si>
  <si>
    <t>Diagnostic or laboratory reagents for Zika and other diseases transmitted by mosquitoes of the genus Aedes</t>
  </si>
  <si>
    <t>48026150</t>
  </si>
  <si>
    <t>Basic paper to be sensitized for photography, ov 10% total fiber content obtained by mechanical/chemi- process, in rolls n/o 15 cm wide</t>
  </si>
  <si>
    <t>51111170</t>
  </si>
  <si>
    <t>Woven fabrics, 85% or more by weight of carded wool/fine animal hair, weight not over 300 g/m2, nesoi</t>
  </si>
  <si>
    <t>28273940</t>
  </si>
  <si>
    <t>Tungsten hexachloride</t>
  </si>
  <si>
    <t>85493900</t>
  </si>
  <si>
    <t>Waste and scrap of electrical and electronic assemblies and printed circuit boars not containing cadmium, mercury, lead or polychlorinated biphenyls</t>
  </si>
  <si>
    <t>84689010</t>
  </si>
  <si>
    <t>Parts of hand-directed or -controlled machinery, apparatus and appliances used for soldering, brazing, welding or tempering</t>
  </si>
  <si>
    <t>19049001</t>
  </si>
  <si>
    <t>Cereals,other than corn,in grain form or form flakes or other worked grain (not flour,groat &amp; meal), pre-cooked or otherwise prepared, nesoi</t>
  </si>
  <si>
    <t>07135020</t>
  </si>
  <si>
    <t>Dried broad beans and horse beans, shelled</t>
  </si>
  <si>
    <t>43021930</t>
  </si>
  <si>
    <t>Tanned or dressed whole furskins of beaver, chinchilla, ermine, lynx, raccoon, sable, other specified animals, not dyed, not assembled</t>
  </si>
  <si>
    <t>73041950</t>
  </si>
  <si>
    <t>Alloy (other than stainless) steel, seamless line pipe used for oil or gas pipelines</t>
  </si>
  <si>
    <t>44187570</t>
  </si>
  <si>
    <t>Assembled wood flooring panels, other than of bamboo, other than for mosaic, multilayer, having a face ply less than or equal to 6 mm in thickness</t>
  </si>
  <si>
    <t>39209200</t>
  </si>
  <si>
    <t>Nonadhesive plates, sheets, film, foil and strip, noncellular, not combined with other materials, of polyamides</t>
  </si>
  <si>
    <t>90189075</t>
  </si>
  <si>
    <t>Electro-medical instruments and appliances nesoi, and parts and accessories thereof</t>
  </si>
  <si>
    <t>85444290</t>
  </si>
  <si>
    <t>Insulated electric conductors nesoi, for a voltage not exceeding 1,000 V, fitted with connectors, nesoi</t>
  </si>
  <si>
    <t>84321000</t>
  </si>
  <si>
    <t>Plows for soil preparation or cultivation</t>
  </si>
  <si>
    <t>62114305</t>
  </si>
  <si>
    <t>Rec perf outwear, women's or girls' track suits or other garments nesoi, not knitted or crocheted, of man-made fibers</t>
  </si>
  <si>
    <t>96031090</t>
  </si>
  <si>
    <t>Brooms &amp; brushes of twigs or vegetable materials (o/than broom corn) bound together, w/ or w/o handles</t>
  </si>
  <si>
    <t>34031150</t>
  </si>
  <si>
    <t>Preparations for the treatment of leather, furskins, other materials nesoi, containing less than 70% petroleum or bituminous mineral oils</t>
  </si>
  <si>
    <t>96138010</t>
  </si>
  <si>
    <t>Cigarette lighters and similar lighters, for the table</t>
  </si>
  <si>
    <t>81093900</t>
  </si>
  <si>
    <t>Zirconium waste and scrap, not containing less than 1 part hafnium to 500 parts zirconium by weight</t>
  </si>
  <si>
    <t>07102140</t>
  </si>
  <si>
    <t>Peas, uncooked or cooked by steaming or boiling in water, frozen, if entered Jan. 1 through June 30, or Oct. 1 through Dec. 31, inclusive</t>
  </si>
  <si>
    <t>05119920</t>
  </si>
  <si>
    <t>Parings and similar waste of raw hides or skins; glue stock nesoi</t>
  </si>
  <si>
    <t>54021960</t>
  </si>
  <si>
    <t>Multiple (folded) or cabled high tenacity yarn (except sewing thread) of nylon or other polyamides (except aramids), not put up for retail s</t>
  </si>
  <si>
    <t>40121140</t>
  </si>
  <si>
    <t>Retreaded radial pnuematic tires, of rubber, of a kind used on motor cars (including station wagons and racing cars)</t>
  </si>
  <si>
    <t>84123100</t>
  </si>
  <si>
    <t>Pneumatic power engines and motors, linear acting (cylinders)</t>
  </si>
  <si>
    <t>90261020</t>
  </si>
  <si>
    <t>Electrical instruments and apparatus for measuring or checking the flow or level of liquids</t>
  </si>
  <si>
    <t>80070020</t>
  </si>
  <si>
    <t>Tin, plates, sheets and strip, of a thickness exceeding 0.20 mm</t>
  </si>
  <si>
    <t>68022990</t>
  </si>
  <si>
    <t>Monumental or building stone &amp; arts. thereof, of stone, nesoi, simply cut/sawn, w/flat or even surface</t>
  </si>
  <si>
    <t>69101000</t>
  </si>
  <si>
    <t>Porcelain or china ceramic sinks, washbasins, baths, bidets, water closet bowls, urinals &amp; siml. sanitary fixtures</t>
  </si>
  <si>
    <t>44011100</t>
  </si>
  <si>
    <t>Coniferous fuel wood, in logs, in billets, in twigs, in faggots or similar forms</t>
  </si>
  <si>
    <t>02062900</t>
  </si>
  <si>
    <t>Edible offal of bovine animals, except tongues or livers, frozen</t>
  </si>
  <si>
    <t>28256000</t>
  </si>
  <si>
    <t>Germanium oxides and zirconium dioxide</t>
  </si>
  <si>
    <t>85071000</t>
  </si>
  <si>
    <t>Lead-acid storage batteries of a kind used for starting piston engines</t>
  </si>
  <si>
    <t>85049065</t>
  </si>
  <si>
    <t>Printed circuit assemblies of the goods of subheading 8504.40 or 8504.50 for telecommunication apparatus</t>
  </si>
  <si>
    <t>53029000</t>
  </si>
  <si>
    <t>True hemp, processed but not spun; tow and waste of true hemp (including yarn waste and garnetted stock)</t>
  </si>
  <si>
    <t>72249000</t>
  </si>
  <si>
    <t>Alloy (o/than stainless) steel, semifinished products</t>
  </si>
  <si>
    <t>33051000</t>
  </si>
  <si>
    <t>Shampoos</t>
  </si>
  <si>
    <t>22087000</t>
  </si>
  <si>
    <t>Liqueurs and cordials</t>
  </si>
  <si>
    <t>85299021</t>
  </si>
  <si>
    <t>Other printed circuit assemblies suitable for use solely or principally with the apparatus of headings 8524 to 8528, nesoi</t>
  </si>
  <si>
    <t>15171000</t>
  </si>
  <si>
    <t>Margarine, excluding liquid margarine</t>
  </si>
  <si>
    <t>88022001</t>
  </si>
  <si>
    <t>Airplanes and other powered aircraft (except unmanned aircraft of heading 8806), nesoi, with an unladen weight not over 2,000 kg</t>
  </si>
  <si>
    <t>90189080</t>
  </si>
  <si>
    <t>Instruments and appliances used in medical, surgical, dental or veterinary sciences, nesoi, and parts and accessories thereof</t>
  </si>
  <si>
    <t>94059940</t>
  </si>
  <si>
    <t>Parts of lamps, lighting fixtures, illuminated signs &amp; the like, not of glass, plastics or brass</t>
  </si>
  <si>
    <t>31051000</t>
  </si>
  <si>
    <t>Fertilizers of chapter 31 in tablets or similar forms or in packages of a gross weight not exceeding 10 kg</t>
  </si>
  <si>
    <t>03022901</t>
  </si>
  <si>
    <t>Flat fish, nesoi, fresh or chilled, excluding fillets, other meat portions, livers and roes</t>
  </si>
  <si>
    <t>70196205</t>
  </si>
  <si>
    <t>Closed nonwoven fiberglass tire cord fabric of roving,n/o 30 cm wide,of electrical nonconduct. contin. filament 9-11 micron diam &amp; impreg for adhesion</t>
  </si>
  <si>
    <t>70099110</t>
  </si>
  <si>
    <t>Glass mirrors (o/than rearview mirrors), unframed, n/o 929 cm2 in reflecting area</t>
  </si>
  <si>
    <t>55141910</t>
  </si>
  <si>
    <t>Woven fabric of polyester staple fiber, &lt; 85% wt polyester , mixed mainly/solely w/cotton, over 170 g/m2, unbleached/bleached</t>
  </si>
  <si>
    <t>84879000</t>
  </si>
  <si>
    <t>Machinery parts, not containing electrical connectors, insulators, coils, contacts or other electrical features and other parts nesoi</t>
  </si>
  <si>
    <t>41041910</t>
  </si>
  <si>
    <t>Whole bovine skin upper or lining leather, w/o hair on, unit surface n/o 2.6 sq m, tanned but not further prepared, in the wet state</t>
  </si>
  <si>
    <t>20059985</t>
  </si>
  <si>
    <t>Chickpeas (garbanzos), prepared or preserved otherwise than by vinegar or acetic acid, not frozen</t>
  </si>
  <si>
    <t>17029040</t>
  </si>
  <si>
    <t>Other cane/beet syrups nesoi</t>
  </si>
  <si>
    <t>39202000</t>
  </si>
  <si>
    <t>Nonadhesive plates, sheets, film, foil and strip, noncellular, not reinforced or combined with other materials, of polymers of propylene</t>
  </si>
  <si>
    <t>40069010</t>
  </si>
  <si>
    <t>Rods, tubes, profile shapes, discs, rings, and similar articles, of natural, unvulcanized rubber</t>
  </si>
  <si>
    <t>28539090</t>
  </si>
  <si>
    <t>Other phosphides, excl ferrophosphorous, nesoi</t>
  </si>
  <si>
    <t>85319075</t>
  </si>
  <si>
    <t>Parts of the panels of subheading 8531.20, other than printed circuit assemblies</t>
  </si>
  <si>
    <t>18062024</t>
  </si>
  <si>
    <t>Chocolate, ov 2kg, cont. milk solids, not in blocks 4.5 kg or more, subj. to add US note 2 to Ch. 18, not GN15, ov 5.5 pc bf</t>
  </si>
  <si>
    <t>20079950</t>
  </si>
  <si>
    <t>Guava and mango pastes and purees, being cooked preparations</t>
  </si>
  <si>
    <t>85049096</t>
  </si>
  <si>
    <t>Parts (other than printed circuit assemblies) of electrical transformers, static converters and inductors</t>
  </si>
  <si>
    <t>06029040</t>
  </si>
  <si>
    <t>Live herbaceous perennials, other than orchid plants, without soil attached to roots</t>
  </si>
  <si>
    <t>96033020</t>
  </si>
  <si>
    <t>Artists' brushes, writing brushes and similar brushes for the application of cosmetics, valued n/o 5 cents each</t>
  </si>
  <si>
    <t>87084011</t>
  </si>
  <si>
    <t>Pts. &amp; access. of mtr. vehic. of 8701.2, 8702, 8703 or 8704, gear boxes</t>
  </si>
  <si>
    <t>86069200</t>
  </si>
  <si>
    <t>Railway or tramway freight cars nesoi, open, with nonremovable sides of a height over 60 cm, not self-propelled</t>
  </si>
  <si>
    <t>07108070</t>
  </si>
  <si>
    <t>Vegetables nesoi, uncooked or cooked by steaming or boiling in water, frozen, not reduced in size</t>
  </si>
  <si>
    <t>85015240</t>
  </si>
  <si>
    <t>AC motors nesoi, multi-phase, of an output exceeding 750 W but not exceeding 14.92 kW</t>
  </si>
  <si>
    <t>90183900</t>
  </si>
  <si>
    <t>Catheters, cannulae and the like nesoi, used in medical, surgical, dental or veterinary sciences, and parts and accessories thereof</t>
  </si>
  <si>
    <t>61082210</t>
  </si>
  <si>
    <t>Women's or girls' disposable briefs and panties designed for one-time use, of man-made fibers, knitted or crocheted</t>
  </si>
  <si>
    <t>38089995</t>
  </si>
  <si>
    <t>Rodenticides, nesoi</t>
  </si>
  <si>
    <t>06039000</t>
  </si>
  <si>
    <t>Cut flowers and flower buds, suitable for bouquets or ornamental purposes, dried, dyed, bleached, impregnated or otherwise prepared</t>
  </si>
  <si>
    <t>48109212</t>
  </si>
  <si>
    <t>Multi-ply paper &amp; paperboard nesoi, coat w/kaolin/other inorganic substances, wt &gt; 150g/m2, strips/rolls ov 15 cm wide or certain sheets</t>
  </si>
  <si>
    <t>59112020</t>
  </si>
  <si>
    <t>Bolting cloth nesoi, of silk, whether or not made up</t>
  </si>
  <si>
    <t>73141460</t>
  </si>
  <si>
    <t>Stainless steel, Fourdrinier wires (o/than endless bands) for papermaking machines, w/meshes 36 to 93 wires to the lineal cm warp/filling</t>
  </si>
  <si>
    <t>31029001</t>
  </si>
  <si>
    <t>Mineral or chemical fertilizers, nitrogenous, nesoi, including mixtures not specified elsewhere in heading 3102</t>
  </si>
  <si>
    <t>84109000</t>
  </si>
  <si>
    <t>Parts, including regulators, of hydraulic turbines and water wheels</t>
  </si>
  <si>
    <t>61151040</t>
  </si>
  <si>
    <t>Graduated compression hosiery (except pantyhose and tights)  (not for orthopedic treatment), of synthetic fibers</t>
  </si>
  <si>
    <t>84331100</t>
  </si>
  <si>
    <t>Mowers for lawns, parks or sports grounds, powered, with the cutting device rotating in a horizontal plane</t>
  </si>
  <si>
    <t>76041050</t>
  </si>
  <si>
    <t>Aluminum (o/than alloy), bar and rods, other than with a round cross section</t>
  </si>
  <si>
    <t>28391900</t>
  </si>
  <si>
    <t>Sodium silicates except sodium metasilicates</t>
  </si>
  <si>
    <t>84199050</t>
  </si>
  <si>
    <t>Parts of molten-salt-cooled acrylic acid reactors, nesoi; parts of certain medical, surgical or laboratory sterilizers, nesoi</t>
  </si>
  <si>
    <t>72159030</t>
  </si>
  <si>
    <t>Iron/nonalloy steel, bars and rods, cold-formed, plated or coated with metal</t>
  </si>
  <si>
    <t>49029020</t>
  </si>
  <si>
    <t>Newspaper, journals and periodicals, except those appearing at least four times a week</t>
  </si>
  <si>
    <t>70010020</t>
  </si>
  <si>
    <t>Glass in the mass (other than of fused quartz or other fused silica)</t>
  </si>
  <si>
    <t>39232100</t>
  </si>
  <si>
    <t>Sacks and bags (including cones) for the conveyance or packing of goods, of polymers of ethylene</t>
  </si>
  <si>
    <t>38089410</t>
  </si>
  <si>
    <t>Disinfectants, containing any aromatic or modified aromatic disinfectant</t>
  </si>
  <si>
    <t>72083600</t>
  </si>
  <si>
    <t>Iron/nonalloy steel, width 600mm+, hot-rolled flat-rolled products, in coils, w/thick o/10mm, not pickled/clad/plated/coated</t>
  </si>
  <si>
    <t>07061010</t>
  </si>
  <si>
    <t>Carrots, fresh or chilled, not reduced in size, under 10 cm in length</t>
  </si>
  <si>
    <t>28263000</t>
  </si>
  <si>
    <t>Sodium hexafluoroaluminate (Synthetic cryolite)</t>
  </si>
  <si>
    <t>85015150</t>
  </si>
  <si>
    <t>AC motors, nesoi, multi-phase, of an output exceeding 735 W but under 746 W</t>
  </si>
  <si>
    <t>85446020</t>
  </si>
  <si>
    <t>Insulated electric conductors nesoi, for a voltage exceeding 1,000 V, fitted with connectors</t>
  </si>
  <si>
    <t>39211315</t>
  </si>
  <si>
    <t>Nonadhesive plates, sheets, film, foil and strip, cellular, of polyurethanes, with man-made textile fibers, not over 70 percent plastics</t>
  </si>
  <si>
    <t>52094200</t>
  </si>
  <si>
    <t>Denim containing 85% or more cotton by weight, weighing more than 200 g/m2, of yarns of different colors</t>
  </si>
  <si>
    <t>85013430</t>
  </si>
  <si>
    <t>DC motors nesoi, of an output exceeding 375 kW</t>
  </si>
  <si>
    <t>39205110</t>
  </si>
  <si>
    <t>Nonadhesive plates, sheets, film, foil and strip, noncellular, not combined with other materials, of polymethyl methacrylate, flexible</t>
  </si>
  <si>
    <t>90269040</t>
  </si>
  <si>
    <t>Parts and accessories of nonelectrical flow meters, heat meters incorporating liquid supply meters and anemometers</t>
  </si>
  <si>
    <t>84136000</t>
  </si>
  <si>
    <t>Rotary positive displacement pumps for liquids, not fitted with a measuring device, nesoi</t>
  </si>
  <si>
    <t>60031010</t>
  </si>
  <si>
    <t>Warp knit open-worked fabrics of wool or fine animal hair, width not exceeding 30 cm, other than those of heading 6001 or 6002</t>
  </si>
  <si>
    <t>85166040</t>
  </si>
  <si>
    <t>Electrothermic cooking stoves, ranges and ovens (excluding microwave ovens) of a kind used for domestic purposes</t>
  </si>
  <si>
    <t>84212100</t>
  </si>
  <si>
    <t>Machinery and apparatus for filtering or purifying water</t>
  </si>
  <si>
    <t>73144200</t>
  </si>
  <si>
    <t>Iron/steel, grill, netting and fencing, of wire, not welded at the intersection, coated with plastics</t>
  </si>
  <si>
    <t>39221000</t>
  </si>
  <si>
    <t>Baths, shower baths and washbasins, of plastics</t>
  </si>
  <si>
    <t>87087045</t>
  </si>
  <si>
    <t>Pts. &amp; access. of mtr. vehic. of 8701, nesoi, and of 8702-8705, road wheels</t>
  </si>
  <si>
    <t>87021061</t>
  </si>
  <si>
    <t>Motor vehicles w/diesel engine, to transport 10 to 15 persons, incl driver</t>
  </si>
  <si>
    <t>85365090</t>
  </si>
  <si>
    <t>Switches nesoi, for switching or making connections to or in electrical circuits, for a voltage not exceeding 1,000 V</t>
  </si>
  <si>
    <t>38063000</t>
  </si>
  <si>
    <t>Ester gums</t>
  </si>
  <si>
    <t>68062000</t>
  </si>
  <si>
    <t>Exfoliated vermiculite, expanded clays, foamed slag and similar expanded mineral materials</t>
  </si>
  <si>
    <t>17011420</t>
  </si>
  <si>
    <t>Other cane sugar, raw, in solid form, to be used for certain polyhydric alcohols</t>
  </si>
  <si>
    <t>51123030</t>
  </si>
  <si>
    <t>Woven fabrics of combed wool/fine animal hair, mixed mainly or solely with man-made staple fibers, nesoi</t>
  </si>
  <si>
    <t>38260030</t>
  </si>
  <si>
    <t>Biodiesel containing &lt;70% petroleum or bituminous oil</t>
  </si>
  <si>
    <t>22029928</t>
  </si>
  <si>
    <t>Milk-based drinks, nonalcoholic, nesoi</t>
  </si>
  <si>
    <t>11081100</t>
  </si>
  <si>
    <t>Wheat starch</t>
  </si>
  <si>
    <t>86072150</t>
  </si>
  <si>
    <t>Parts of railway/tramway locomotives/rolling stock, air brakes &amp; parts thereof for self-propelled vehicles or non-self-propelled stock nesoi</t>
  </si>
  <si>
    <t>07081020</t>
  </si>
  <si>
    <t>Peas, fresh or chilled, shelled or unshelled, if entered July 1 to Sept. 30, inclusive, in any year</t>
  </si>
  <si>
    <t>36035000</t>
  </si>
  <si>
    <t>Igniters</t>
  </si>
  <si>
    <t>84137020</t>
  </si>
  <si>
    <t>Centrifugal pumps for liquids, not fitted with a measuring device, nesoi</t>
  </si>
  <si>
    <t>81042000</t>
  </si>
  <si>
    <t>Magnesium, waste and scrap</t>
  </si>
  <si>
    <t>40103130</t>
  </si>
  <si>
    <t>Transmission V-belts of vulcanized rubber, V-ribbed, circumference exceed 60 cm but not exceed 180 cm, combined with textile materials</t>
  </si>
  <si>
    <t>29022000</t>
  </si>
  <si>
    <t>Benzene</t>
  </si>
  <si>
    <t>44111210</t>
  </si>
  <si>
    <t>MDF , &lt;= 5mm thick,  not mechanically worked or surface covered</t>
  </si>
  <si>
    <t>48026120</t>
  </si>
  <si>
    <t>Drawing paper, over 10% by weight total fiber content consists of fiber obtained by mechanical/chemi- process, in rolls over 15 cm wide</t>
  </si>
  <si>
    <t>26219000</t>
  </si>
  <si>
    <t>Other slag and ash, including seaweed ash (kelp), not elsewhere specified or included</t>
  </si>
  <si>
    <t>85011060</t>
  </si>
  <si>
    <t>Electric motors of an output of 18.65 W or more but not exceeding 37.5 W</t>
  </si>
  <si>
    <t>46019990</t>
  </si>
  <si>
    <t>Products nesoi of plaiting materials (not vegetable), bound together in parallel strands or woven, in sheet form, nesoi</t>
  </si>
  <si>
    <t>84129090</t>
  </si>
  <si>
    <t>Parts for engines of heading 8412 other than hydrojet engines for marine propulsion</t>
  </si>
  <si>
    <t>62113390</t>
  </si>
  <si>
    <t>Men's or boys' track suits or other garments nesoi, not knitted or crocheted, of man-made fibers, o/than  rec perf outwear</t>
  </si>
  <si>
    <t>54012000</t>
  </si>
  <si>
    <t>Sewing thread of artificial filaments, whether or not put up for retail sale</t>
  </si>
  <si>
    <t>85352900</t>
  </si>
  <si>
    <t>Automatic circuit breakers, for a voltage of 72.5 kV or more</t>
  </si>
  <si>
    <t>68151100</t>
  </si>
  <si>
    <t>Carbon fibers</t>
  </si>
  <si>
    <t>73239910</t>
  </si>
  <si>
    <t>Iron (o/th cast) or steel (o/th stainless), table, kitchen or o/household arts. &amp; parts thereof, not enameled but plated/coat. w/silver</t>
  </si>
  <si>
    <t>28273990</t>
  </si>
  <si>
    <t>Chlorides, nesoi</t>
  </si>
  <si>
    <t>94051180</t>
  </si>
  <si>
    <t>Chandeliers and other electric ceiling or wall lighting fixtures,not of base metal, designed for use solely with LED sources</t>
  </si>
  <si>
    <t>48062000</t>
  </si>
  <si>
    <t>Greaseproof papers in rolls or sheets</t>
  </si>
  <si>
    <t>84143080</t>
  </si>
  <si>
    <t>Compressors of a kind used in refrigerating equipment (incl. air conditioning) exceeding 1/4 horsepower</t>
  </si>
  <si>
    <t>29101000</t>
  </si>
  <si>
    <t>Oxirane (Ethylene oxide)</t>
  </si>
  <si>
    <t>62014010</t>
  </si>
  <si>
    <t>Men's or boys' overcoats, carcoats, capes &amp; similar coats of man-made fibers, not knit or crocheted, cont. 15% or more by wt of down, etc</t>
  </si>
  <si>
    <t>87089958</t>
  </si>
  <si>
    <t>Pts. &amp; access. of motor vehicles of 8701, nesoi, and 8702-8705, double flanged wheel hub units w/ball bearings</t>
  </si>
  <si>
    <t>55095900</t>
  </si>
  <si>
    <t>Yarn (other than sewing thread) of polyester staple fibers nesoi, not put up for retail sale</t>
  </si>
  <si>
    <t>80012000</t>
  </si>
  <si>
    <t>Tin alloy, unwrought</t>
  </si>
  <si>
    <t>58071020</t>
  </si>
  <si>
    <t>Woven badges and similar articles of textile materials (except labels), in the piece, in strips or cut to shape or size, not embroidered</t>
  </si>
  <si>
    <t>48043960</t>
  </si>
  <si>
    <t>Uncoated kraft paper and paperboard, other than unbleached, in rolls or sheets, weighing 150 g/m2 or less, nesoi</t>
  </si>
  <si>
    <t>87033201</t>
  </si>
  <si>
    <t>Motor vehicles to transport persons, w/diesel engines, of a cylinder capacity &gt; 1, 500cc but &lt;= 2, 500cc</t>
  </si>
  <si>
    <t>85365070</t>
  </si>
  <si>
    <t>Certain specifed electronic and electromechanical snap-action switches, for a voltage not exceeding 1,000 V</t>
  </si>
  <si>
    <t>12122900</t>
  </si>
  <si>
    <t>Seaweeds and other algae, fresh, chilled, frozen or dried, whether or not ground, other than for human consumption</t>
  </si>
  <si>
    <t>90299060</t>
  </si>
  <si>
    <t>Parts and accessories of stroboscopes</t>
  </si>
  <si>
    <t>84807910</t>
  </si>
  <si>
    <t>Molds for rubber or plastics, other than injection or compression types, for shoe machinery</t>
  </si>
  <si>
    <t>90159001</t>
  </si>
  <si>
    <t>Parts and accessories of 9015</t>
  </si>
  <si>
    <t>84839070</t>
  </si>
  <si>
    <t>Parts of articles of subheading 8483.20</t>
  </si>
  <si>
    <t>23099010</t>
  </si>
  <si>
    <t>Mixed feed or mixed feed ingredients used in animal feeding</t>
  </si>
  <si>
    <t>39269060</t>
  </si>
  <si>
    <t>Belting and belts (except V-belts) for machinery, of plastics, not containing textile fibers</t>
  </si>
  <si>
    <t>76042930</t>
  </si>
  <si>
    <t>Aluminum alloy, bars and rods, having a round cross section</t>
  </si>
  <si>
    <t>52101940</t>
  </si>
  <si>
    <t>Unbleached woven fabrics of cotton, nesoi, &lt; 85% cotton by wt, mixed mainly/solely with man-made fibers, n/o 200 g/m2, of number 42 or lower</t>
  </si>
  <si>
    <t>73201090</t>
  </si>
  <si>
    <t>Iron or steel, leaf springs &amp; leaves therefore, not suitable for motor vehicle suspension</t>
  </si>
  <si>
    <t>84145910</t>
  </si>
  <si>
    <t>Blowers for pipe organs</t>
  </si>
  <si>
    <t>51113005</t>
  </si>
  <si>
    <t>Tapestry &amp; upholstery fabrics of carded wool/fine animal hair, mixed mainly/solely with man-made staple fibers, weight exceeding 300 g/m2</t>
  </si>
  <si>
    <t>56075035</t>
  </si>
  <si>
    <t>Twine nesoi, cordage, rope and cables of synthetic fibers, other than of polyethylene or polypropylene, not braided or plaited</t>
  </si>
  <si>
    <t>74112200</t>
  </si>
  <si>
    <t>Copper-nickel base alloys (cupro-nickel) or copper-nickel-zinc base alloys (nickel-silver), tubes and pipes</t>
  </si>
  <si>
    <t>04089900</t>
  </si>
  <si>
    <t>Birds' eggs, not in shell, other than dried, whether or not containing added sweeteners</t>
  </si>
  <si>
    <t>72091500</t>
  </si>
  <si>
    <t>Iron/nonalloy steel, width 600mm+, cold-rolled flat-rolled products, in coils, w/thick 3mm+, not clad/plated/coated</t>
  </si>
  <si>
    <t>83100000</t>
  </si>
  <si>
    <t>Base metal sign plates, name plates, address plates, numbers, letters and other symbols (o/than of 9405), and base metal parts thereof</t>
  </si>
  <si>
    <t>39262090</t>
  </si>
  <si>
    <t>Articles of apparel &amp; clothing accessories, of plastic, nesoi</t>
  </si>
  <si>
    <t>08129020</t>
  </si>
  <si>
    <t>Citrus fruit, provisionally preserved, but unsuitable in that state for immediate consumption</t>
  </si>
  <si>
    <t>87045200</t>
  </si>
  <si>
    <t>Mtr. vehicles for transport of goods, w/spark.-ign. int. combust. piston engine and electric motor, w/G.V.W. over 5 metric tons</t>
  </si>
  <si>
    <t>09021010</t>
  </si>
  <si>
    <t>Green tea in packages not over 3 kg, flavored</t>
  </si>
  <si>
    <t>84101100</t>
  </si>
  <si>
    <t>Hydraulic turbines and water wheels of a power not exceeding 1,000 kW</t>
  </si>
  <si>
    <t>48237000</t>
  </si>
  <si>
    <t>Molded or pressed articles of paper pulp</t>
  </si>
  <si>
    <t>34031910</t>
  </si>
  <si>
    <t>Lubricating preparations containing 50% but less than 70% by weight of petroleum oils or of oils obtained from bituminous minerals</t>
  </si>
  <si>
    <t>30024200</t>
  </si>
  <si>
    <t>Vaccines for veterinary medicine</t>
  </si>
  <si>
    <t>49119960</t>
  </si>
  <si>
    <t>Printed matter, nesoi, printed on paper in whole or in part by a lithographic process</t>
  </si>
  <si>
    <t>04029110</t>
  </si>
  <si>
    <t>Milk &amp; cream, concen in non-solid forms, not sweetened, in airtight containers, subject to add. US note 11 to Ch.4</t>
  </si>
  <si>
    <t>29173401</t>
  </si>
  <si>
    <t>Esters of orthophthalic acid, nesoi</t>
  </si>
  <si>
    <t>62160005</t>
  </si>
  <si>
    <t>Ice hockey and field hockey gloves, not knitted or crocheted, impregnated, coated or covered with plastics or rubber</t>
  </si>
  <si>
    <t>43016060</t>
  </si>
  <si>
    <t>Raw furskins of fox, other than of silver, black or platinum fox, whole, with or without head, tail or paws</t>
  </si>
  <si>
    <t>70101000</t>
  </si>
  <si>
    <t>Glass ampoules used for the conveyance or packing of goods</t>
  </si>
  <si>
    <t>70196140</t>
  </si>
  <si>
    <t>Closed woven glass fiber fabric of rovings, o/30 cm wide, not colored, other than fiberglass tire cord fabric</t>
  </si>
  <si>
    <t>72139145</t>
  </si>
  <si>
    <t>Iron/nonalloy steel, nesoi, hot-rolled bars &amp; rods in irregularly wound coils, w/cir. x-sect. diam. &lt;14mm, w/0.6%+ of carbon, nesoi</t>
  </si>
  <si>
    <t>72085200</t>
  </si>
  <si>
    <t>Iron/nonalloy steel, width 600mm+, hot-rolled flat-rolled products, neosi, not in coils, w/thick 4.75mm+ but n/o 10mm, not clad/plated/</t>
  </si>
  <si>
    <t>84133090</t>
  </si>
  <si>
    <t>Fuel, lubricating or cooling medium pumps for internal-combustion piston engines, not fitted with a measuring device, nesoi</t>
  </si>
  <si>
    <t>40103541</t>
  </si>
  <si>
    <t>Endless synchronous transmission belt of vulcan. rubber, circum. 60-150 cm, combine w/textile mat.;manmade fiber predominant; width ov 20 cm</t>
  </si>
  <si>
    <t>48120000</t>
  </si>
  <si>
    <t>Filter blocks, slabs and plates of paper pulp</t>
  </si>
  <si>
    <t>39032000</t>
  </si>
  <si>
    <t>Styrene-acrylonitrile (SAN) copolymers, in primary forms</t>
  </si>
  <si>
    <t>82011000</t>
  </si>
  <si>
    <t>Spades and shovels and base metal parts thereof</t>
  </si>
  <si>
    <t>90258050</t>
  </si>
  <si>
    <t>Combinations of thermometers, barometers and similar temperature and atmosphere measuring and recording instruments, nonelectrical</t>
  </si>
  <si>
    <t>72192400</t>
  </si>
  <si>
    <t>Stainless steel, width 600mm+, hot-rolled flat-rolled products, not in coils, w/thickness less than 3 mm</t>
  </si>
  <si>
    <t>87081060</t>
  </si>
  <si>
    <t>Pts. &amp; access. of mtr. vehicles of headings 8701 to 8705, parts of bumpers</t>
  </si>
  <si>
    <t>29091100</t>
  </si>
  <si>
    <t>Diethyl ether</t>
  </si>
  <si>
    <t>89039906</t>
  </si>
  <si>
    <t>Canoes, of a length over 7.5m</t>
  </si>
  <si>
    <t>03055300</t>
  </si>
  <si>
    <t>Fish of families Bregmacerotidae, Euclichthyidae, Gadidae, Macrouridae,Melanonidae, Merlucciidae, Moridae and Muraenolepididae, dried but not smoked</t>
  </si>
  <si>
    <t>30045050</t>
  </si>
  <si>
    <t>Medicaments containing vitamins or other products of heading 2936, nesoi, in dosage form or packed for retail</t>
  </si>
  <si>
    <t>73218150</t>
  </si>
  <si>
    <t>Iron or steel, nonportable non-electric domestic grates &amp; warming appl. (o/than cooking/plate warmers), for gas fuel/both gas &amp; other fuels</t>
  </si>
  <si>
    <t>40092200</t>
  </si>
  <si>
    <t>Tubes, pipes and hoses of vulcanized rubber other than hard rubber, reinforced or combined only with metal, with fittings</t>
  </si>
  <si>
    <t>84148020</t>
  </si>
  <si>
    <t>Gas compressors, nesoi</t>
  </si>
  <si>
    <t>70191970</t>
  </si>
  <si>
    <t>Fiberglass rubber reinforce cord,of electrically nonconduct. contin. filament 9 to 11 microns diam &amp; impreg for adhesion to polymeric comp.</t>
  </si>
  <si>
    <t>73063030</t>
  </si>
  <si>
    <t>Nonalloy steel, welded, w/circ. x-sect &amp; ext. diam. 406.4mm or less, tapered pipes &amp; tubes, w/wall thick. of 1.65 mm+, pts. of illum. arts.</t>
  </si>
  <si>
    <t>86071912</t>
  </si>
  <si>
    <t>Parts of railway/tramway locomotives/rolling stock, wheels, whether or not fitted with axles</t>
  </si>
  <si>
    <t>73262000</t>
  </si>
  <si>
    <t>Iron or steel, articles of wire, nesoi</t>
  </si>
  <si>
    <t>48101450</t>
  </si>
  <si>
    <t>Printed/embossed/perforated paper &amp; paperboard, coated w/inorganic, n/o 10% fiber obtained mechanical/chemi- process, other sized sheets</t>
  </si>
  <si>
    <t>72139130</t>
  </si>
  <si>
    <t>Iron/nonalloy steel, nesoi, hot-rolled bars &amp; rods in irregularly wound coils, w/cir. x-sect. diam. &lt;14mm, n/tempered/treated/partly mfd</t>
  </si>
  <si>
    <t>28419020</t>
  </si>
  <si>
    <t>Ammonium perrhenate</t>
  </si>
  <si>
    <t>48119030</t>
  </si>
  <si>
    <t>Paper, paperboard, cellulose wadding and webs of cellulose fibers, impregnated with latex, in certain size strips/rolls/sheets</t>
  </si>
  <si>
    <t>03061420</t>
  </si>
  <si>
    <t>Crabmeat, frozen</t>
  </si>
  <si>
    <t>86072110</t>
  </si>
  <si>
    <t>Parts of railway/tramway locomotives/rolling stock, air brakes &amp; parts thereof for non-self-propelled passenger coaches or freight cars</t>
  </si>
  <si>
    <t>02032920</t>
  </si>
  <si>
    <t>Frozen retail cuts of meat of swine, nesoi</t>
  </si>
  <si>
    <t>96082000</t>
  </si>
  <si>
    <t>Pens and markers, w/felt tip or other porous-tip</t>
  </si>
  <si>
    <t>44219120</t>
  </si>
  <si>
    <t>Wood dowel pins of bamboo,  sanded, grooved or otherwise advanced in condition</t>
  </si>
  <si>
    <t>38244020</t>
  </si>
  <si>
    <t>Prepared additives for cements, mortars or concretes consisting wholly of inorganic substances</t>
  </si>
  <si>
    <t>43016030</t>
  </si>
  <si>
    <t>Raw furskins of silver, black or platinum fox (including mutations of these), whole, with or without head, tail or paws</t>
  </si>
  <si>
    <t>85152900</t>
  </si>
  <si>
    <t>Electric machines and apparatus for resistance welding of metal, other than fully or partly automatic</t>
  </si>
  <si>
    <t>70133720</t>
  </si>
  <si>
    <t>Drinking glasses, nesoi, o/than of pressed and toughened glass, o/than lead crystal, valued o/$0.30 but n/over $3 each</t>
  </si>
  <si>
    <t>81126990</t>
  </si>
  <si>
    <t>Cadmium, articles, nesoi</t>
  </si>
  <si>
    <t>17019148</t>
  </si>
  <si>
    <t>Cane/beet sugar &amp; pure sucrose, refined, solid, w/added flavoring, o/65% by wt. sugar, descr. in Ch17 US note 2, not GN 15/Ch 17 US nte 7</t>
  </si>
  <si>
    <t>72029380</t>
  </si>
  <si>
    <t>Ferroniobium, nesoi</t>
  </si>
  <si>
    <t>85255070</t>
  </si>
  <si>
    <t>Transmission apparatus for radiobroadcasting</t>
  </si>
  <si>
    <t>94054182</t>
  </si>
  <si>
    <t>LEDs for backlighting of LCDs, photovoltaic</t>
  </si>
  <si>
    <t>04041015</t>
  </si>
  <si>
    <t>Modified whey (except protein conc.), wheth/not conc. or sweetened, not subject to gen. note 15 or</t>
  </si>
  <si>
    <t>46021980</t>
  </si>
  <si>
    <t>Basketwork and other articles, neosi, of vegetables materials, nesoi</t>
  </si>
  <si>
    <t>90106000</t>
  </si>
  <si>
    <t>Projection screens</t>
  </si>
  <si>
    <t>20079920</t>
  </si>
  <si>
    <t>Apricot jam</t>
  </si>
  <si>
    <t>90330090</t>
  </si>
  <si>
    <t>Other parts and accessories for machines, appliances, instruments or apparatus of chapter 90, nesoi</t>
  </si>
  <si>
    <t>69072290</t>
  </si>
  <si>
    <t>Glazed ceramic tiles nesoi, of a H2O absorp coeff by wt exceeding 0.5% but not exceeding 10%</t>
  </si>
  <si>
    <t>85366980</t>
  </si>
  <si>
    <t>Plugs and sockets for making connections to or in electrical circuits, for a voltage not exceeding 1,000 V, nesoi</t>
  </si>
  <si>
    <t>11042990</t>
  </si>
  <si>
    <t>Grains of cereals other than barley, oats or corn, hulled, pearled, clipped, sliced, kibbled or otherwise worked, but not rolled or flaked</t>
  </si>
  <si>
    <t>44123161</t>
  </si>
  <si>
    <t>Plywood sheets n/o 6mm thick, with certain specified tropical wood outer ply, surface covered beyond clear or transparent</t>
  </si>
  <si>
    <t>87087035</t>
  </si>
  <si>
    <t>Pts. &amp; access. of tractors (o/than road tractors or for agric. use), pts. &amp; access. for road wheels</t>
  </si>
  <si>
    <t>87084050</t>
  </si>
  <si>
    <t>Pts. &amp; access. of mtr. vehic. of 8701, nesoi, and of 8705, gear boxes</t>
  </si>
  <si>
    <t>04012040</t>
  </si>
  <si>
    <t>Milk and cream, unconcentrated, unsweetened, fat content over 1% but not over 6%, for over 11,356,236 liters entered in any calendar year</t>
  </si>
  <si>
    <t>65050080</t>
  </si>
  <si>
    <t>Hats and headgear, of man-made fibers, made up from felt or of textile material, not knitted or crocheted, not in part of braid</t>
  </si>
  <si>
    <t>82122000</t>
  </si>
  <si>
    <t>Base metal safety razor blades (including razor blade blanks)</t>
  </si>
  <si>
    <t>31043000</t>
  </si>
  <si>
    <t>Potassium sulfate</t>
  </si>
  <si>
    <t>84242010</t>
  </si>
  <si>
    <t>Simple piston pump sprays and powder bellows</t>
  </si>
  <si>
    <t>38030000</t>
  </si>
  <si>
    <t>Tall oil, whether or not refined</t>
  </si>
  <si>
    <t>81129210</t>
  </si>
  <si>
    <t>Gallium, unwrought; gallium powders</t>
  </si>
  <si>
    <t>72083900</t>
  </si>
  <si>
    <t>Iron/nonalloy steel, width 600mm+, hot-rolled flat-rolled products, in coils, w/thick less than 3mm, not pickled/clad/plated/coated</t>
  </si>
  <si>
    <t>85013140</t>
  </si>
  <si>
    <t>DC motors, nesoi, of an output exceeding 74.6 W but not exceeding 735 W</t>
  </si>
  <si>
    <t>08104000</t>
  </si>
  <si>
    <t>Cranberries, blueberries and other fruits of the genus Vaccinium, fresh</t>
  </si>
  <si>
    <t>70199011</t>
  </si>
  <si>
    <t>Other glass fibers and articles thereof, woven, nesoi</t>
  </si>
  <si>
    <t>72121000</t>
  </si>
  <si>
    <t>Iron/nonalloy steel, width less th/600mm, flat-rolled products, plated or coated with tin</t>
  </si>
  <si>
    <t>87089953</t>
  </si>
  <si>
    <t>Parts &amp; accessories of motor vehicles of 8701-8705, nesoi, of cast iron</t>
  </si>
  <si>
    <t>39172900</t>
  </si>
  <si>
    <t>Tubes, pipes and hoses, rigid, of other plastics nesoi</t>
  </si>
  <si>
    <t>62034309</t>
  </si>
  <si>
    <t>Rec perf outwear, men's /boys' trousers, etc, not knit/crochet, of synthetic fibers, containing 36 percent or more of wool or fine animal hair</t>
  </si>
  <si>
    <t>39252000</t>
  </si>
  <si>
    <t>Doors, windows, and their frames and thresholds for doors, of plastics</t>
  </si>
  <si>
    <t>17019950</t>
  </si>
  <si>
    <t>Cane/beet sugar &amp; pure sucrose, refined, solid, w/o added coloring or flavoring, not subject to gen. note 15 or add. US 5 to Ch.17</t>
  </si>
  <si>
    <t>91122080</t>
  </si>
  <si>
    <t>Clock cases and cases of a similar type for other goods of chapter 91, other than cases of metal</t>
  </si>
  <si>
    <t>58110020</t>
  </si>
  <si>
    <t>Quilted textile products in the piece (excluding embroidery), of one or more layers assembled with padding, of cotton</t>
  </si>
  <si>
    <t>22029100</t>
  </si>
  <si>
    <t>Nonalcoholic beer</t>
  </si>
  <si>
    <t>90139080</t>
  </si>
  <si>
    <t>Parts and accessories of liquid crystal devices nesoi, and optical appliances and instruments, nesoi</t>
  </si>
  <si>
    <t>08071970</t>
  </si>
  <si>
    <t>Other melons nesoi, fresh, if entered during the period from December 1, in any year, to the following May 31, inclusive</t>
  </si>
  <si>
    <t>84143040</t>
  </si>
  <si>
    <t>Compressors of a kind used in refrigerating equipment (including air conditioning) not exceeding 1/4 horsepower</t>
  </si>
  <si>
    <t>27079100</t>
  </si>
  <si>
    <t>Creosote oils, from dist.of hi-temp coal tar or wt. of aromatic exceeds nonaromatic</t>
  </si>
  <si>
    <t>06029090</t>
  </si>
  <si>
    <t>Other live plants nesoi, other than those with soil attached to roots</t>
  </si>
  <si>
    <t>76149020</t>
  </si>
  <si>
    <t>Aluminum, elect. conductors of stranded wire, cables &amp; the like (o/than w/steel core), n/elect. insulated, n/fitted w/fittings or articles</t>
  </si>
  <si>
    <t>62031160</t>
  </si>
  <si>
    <t>Men's or boys' suits of wool, not knitted or crocheted, nesoi, of wool yarn with average fiber diameter of 18.5 micron or less</t>
  </si>
  <si>
    <t>89033100</t>
  </si>
  <si>
    <t>Motorboats, o/t inflatable, length not over 7.5m</t>
  </si>
  <si>
    <t>52085140</t>
  </si>
  <si>
    <t>Printed plain weave fabrics of cotton, containg 85% or more cotton by weight, weighing not over 100 g/m2, of number 42 or lower</t>
  </si>
  <si>
    <t>85442000</t>
  </si>
  <si>
    <t>Insulated (including enameled or anodized) coaxial cable and other coaxial conductors</t>
  </si>
  <si>
    <t>48059150</t>
  </si>
  <si>
    <t>Uncoated paper and paperboard nesoi, weighing not over 15 g/m2, in rolls or sheets, not further worked than as in note 3 to chapter 48</t>
  </si>
  <si>
    <t>12119040</t>
  </si>
  <si>
    <t>Mint leaves nesoi, of a kind used in perfumery, in pharmacy or for insecticidal, fungicidal or similar purposes</t>
  </si>
  <si>
    <t>90262040</t>
  </si>
  <si>
    <t>Electrical instruments and apparatus for measuring or checking the pressure of liquids or gases</t>
  </si>
  <si>
    <t>85114000</t>
  </si>
  <si>
    <t>Starter motors and dual purpose starter-generators</t>
  </si>
  <si>
    <t>90158080</t>
  </si>
  <si>
    <t>Surveying, hydrographic, oceanographic, hydrological, meteorological or geophysical instruments and appliances, nesoi, nonoptical</t>
  </si>
  <si>
    <t>85299019</t>
  </si>
  <si>
    <t>Printed circuit assemblies, nesoi, for radar, radio navigational aid or radio remote control apparatus</t>
  </si>
  <si>
    <t>09042180</t>
  </si>
  <si>
    <t>Fruits of the genus Pimenta (including allspice), dried</t>
  </si>
  <si>
    <t>40103641</t>
  </si>
  <si>
    <t>Endless synchronous transmission belt of vulcan. rubber, circum. 150-198cm, combined w/manmade fiber exceeding other fibers, width ov 20 cm</t>
  </si>
  <si>
    <t>84814000</t>
  </si>
  <si>
    <t>Safety or relief valves for pipes, boiler shells, tanks, vats or the like</t>
  </si>
  <si>
    <t>84312000</t>
  </si>
  <si>
    <t>Parts suitable for use solely or principally with the machinery of heading 8427</t>
  </si>
  <si>
    <t>84069075</t>
  </si>
  <si>
    <t>Parts of vapor turbines other than steam turbines, other</t>
  </si>
  <si>
    <t>85258950</t>
  </si>
  <si>
    <t>Television cameras, digital cameras and video camera recorders, NESOI, o/t high speed, radiation-hardened or night vision</t>
  </si>
  <si>
    <t>17023040</t>
  </si>
  <si>
    <t>Glucose and glucose syrup, not containing fructose or in the dry state less than 20 percent by weight of fructose, nesoi</t>
  </si>
  <si>
    <t>20093160</t>
  </si>
  <si>
    <t>Citrus juice of any single citrus fruit (other than orange, grapefruit or lime), of a Brix value not exceeding 20, concentrated, unfermented</t>
  </si>
  <si>
    <t>84735030</t>
  </si>
  <si>
    <t>Printed circuit assemblies suitable for use with machines of two or more of the headings 8469 to 8472</t>
  </si>
  <si>
    <t>82079045</t>
  </si>
  <si>
    <t>Interchangeable tools, nesoi, suitable for cutting metal, nesoi and base metal parts thereof</t>
  </si>
  <si>
    <t>20055140</t>
  </si>
  <si>
    <t>Beans other than black-eye cowpeas, shelled, prepared or preserved otherwise than by vinegar or acetic acid, not frozen</t>
  </si>
  <si>
    <t>39191020</t>
  </si>
  <si>
    <t>Self-adhesive plates, sheets, other flat shapes, of plastics, in rolls n/o 20 cm wide, not having a light-reflecting glass grain surface</t>
  </si>
  <si>
    <t>73065050</t>
  </si>
  <si>
    <t>Alloy steel (o/stainless), welded, w/circ. x-sect &amp; ext. diam. 406.4mm or less, tubes, pipes, hollow prof., w/wall thick. of 1.65 mm+</t>
  </si>
  <si>
    <t>65070000</t>
  </si>
  <si>
    <t>Headbands, linings, covers, hat foundations, hat frames, peaks (visors) and chinstraps, for headgear</t>
  </si>
  <si>
    <t>22029910</t>
  </si>
  <si>
    <t>Chocolate milk drink</t>
  </si>
  <si>
    <t>01019040</t>
  </si>
  <si>
    <t>Mules and hinnies not imported for immediate slaughter</t>
  </si>
  <si>
    <t>84269100</t>
  </si>
  <si>
    <t>Derricks, cranes and other lifting machinery nesoi, designed for mounting on road vehicles</t>
  </si>
  <si>
    <t>72139900</t>
  </si>
  <si>
    <t>Iron/nonalloy steel, nesoi, hot-rolled bars &amp; rods, w/cir. x-sect. diam 14+mm or non-circ. x-sect., in irregularly wound coils, nesoi</t>
  </si>
  <si>
    <t>84253901</t>
  </si>
  <si>
    <t>Winches nesoi, and capstans, not powered by electric motor</t>
  </si>
  <si>
    <t>59070005</t>
  </si>
  <si>
    <t>Laminated fabrics specified in note 9 to sect. XI of HTS, of m-m fiber, for theatrical, ballet, &amp; operatic scenery &amp; properties, incl sets</t>
  </si>
  <si>
    <t>84099991</t>
  </si>
  <si>
    <t>Parts nesoi, used solely or principally with the engines of heading 8408, for vehicles of heading 8701.2, 8702, 8703, 8704</t>
  </si>
  <si>
    <t>95069935</t>
  </si>
  <si>
    <t>Skeet targets</t>
  </si>
  <si>
    <t>70099150</t>
  </si>
  <si>
    <t>Glass mirrors (o/than rearview mirrors), unframed, over 929 cm2 in reflecting area</t>
  </si>
  <si>
    <t>40101255</t>
  </si>
  <si>
    <t>Conveyor belts/belting of vulcanized rubber reinforced only w/textile material, mostly man-made fiber, width not over 20 cm</t>
  </si>
  <si>
    <t>06049060</t>
  </si>
  <si>
    <t>Other than fresh, bleached or dried: Foliage, branches, parts of plants and grasses, suitable for ornamental purposes,except mosses &amp; lichen</t>
  </si>
  <si>
    <t>08119055</t>
  </si>
  <si>
    <t>Melons, frozen, in water or containing added sweetening</t>
  </si>
  <si>
    <t>72292000</t>
  </si>
  <si>
    <t>Alloy silico-manganese steel, wire</t>
  </si>
  <si>
    <t>10051000</t>
  </si>
  <si>
    <t>Seed corn (maize)</t>
  </si>
  <si>
    <t>84261100</t>
  </si>
  <si>
    <t>Overhead traveling cranes on fixed support</t>
  </si>
  <si>
    <t>86069901</t>
  </si>
  <si>
    <t>Railway or tramway freight cars nesoi, not self-propelled</t>
  </si>
  <si>
    <t>38089250</t>
  </si>
  <si>
    <t>Fungicides nesoi, put up in forms or packing for retail sale or as preparations or articles</t>
  </si>
  <si>
    <t>54075320</t>
  </si>
  <si>
    <t>Woven fabrics, containing 85 percent or more by weight of textured polyester filaments, of yarns of different colors, nesoi</t>
  </si>
  <si>
    <t>32141000</t>
  </si>
  <si>
    <t>Glaziers' putty, grafting putty, resin cements, caulking compounds and other mastics; painters' fillings</t>
  </si>
  <si>
    <t>69032000</t>
  </si>
  <si>
    <t>Refractory ceramic goods (o/than of siliceous fossil meals or earths), nesoi, cont. by wt. o/50% alumina or mix. or comp. of Al2O3 &amp; SiO3</t>
  </si>
  <si>
    <t>69072340</t>
  </si>
  <si>
    <t>Glazed ceramic tiles having surface area &gt;=38.7cm2, , surf area in sq w/ side &lt;7cm, of a H2O absorp coeff by wt &gt;10%</t>
  </si>
  <si>
    <t>90279059</t>
  </si>
  <si>
    <t>Other parts and accessories of other electrical instruments and apparatus of heading 9027, nesoi</t>
  </si>
  <si>
    <t>09109906</t>
  </si>
  <si>
    <t>Thyme, other than crude or not manufactured</t>
  </si>
  <si>
    <t>85291040</t>
  </si>
  <si>
    <t>Radar, radio navigational aid and radio remote control antennas and antenna reflectors, and parts suitable for use therewith</t>
  </si>
  <si>
    <t>46021945</t>
  </si>
  <si>
    <t>Basketwork and other articles, neosi, of willow or wood</t>
  </si>
  <si>
    <t>33069000</t>
  </si>
  <si>
    <t>Preparations for oral or dental hygiene, including denture fixative pastes and powders, excluding dentifrices</t>
  </si>
  <si>
    <t>90191020</t>
  </si>
  <si>
    <t>Mechano-therapy appliances and massage apparatus, and parts and accessories thereof</t>
  </si>
  <si>
    <t>44011200</t>
  </si>
  <si>
    <t>Nonconiferous fuel wood, in logs, in billets, in twigs, in faggots or similar forms</t>
  </si>
  <si>
    <t>27111100</t>
  </si>
  <si>
    <t>Natural gas, liquefied</t>
  </si>
  <si>
    <t>56012100</t>
  </si>
  <si>
    <t>Wadding of cotton and other articles of cotton wadding nesoi</t>
  </si>
  <si>
    <t>84613040</t>
  </si>
  <si>
    <t>Broaching machines for working by removing metal or cermets, numerically controlled</t>
  </si>
  <si>
    <t>94056940</t>
  </si>
  <si>
    <t>Illuminated signs, illuminated name plates and the like, of base metal (o/than brass), not designed for use solely with LED sources</t>
  </si>
  <si>
    <t>84835090</t>
  </si>
  <si>
    <t>Pulleys, including pulley blocks, nesoi</t>
  </si>
  <si>
    <t>76169951</t>
  </si>
  <si>
    <t>Aluminum, articles, nesoi</t>
  </si>
  <si>
    <t>38089230</t>
  </si>
  <si>
    <t>Fungicides, nesoi, containing an inorganic substance, put up for retail sale</t>
  </si>
  <si>
    <t>96086000</t>
  </si>
  <si>
    <t>Refills for ball point pens, comprising the ball point and ink reservoir</t>
  </si>
  <si>
    <t>52071000</t>
  </si>
  <si>
    <t>Cotton yarn, other than sewing thread, containing 85 percent or more cotton by weight, put up for retail sale</t>
  </si>
  <si>
    <t>85366100</t>
  </si>
  <si>
    <t>Lampholders for a voltage not exceeding 1,000 V</t>
  </si>
  <si>
    <t>34023190</t>
  </si>
  <si>
    <t>Linear alkylbenzene sulfonic acids and their salts, other than aromatic or modified aromatic</t>
  </si>
  <si>
    <t>23024001</t>
  </si>
  <si>
    <t>Bran, sharps (middlings) and other residues, derived from the sifting, milling or other working of cereals, excluding corn, rice and wheat</t>
  </si>
  <si>
    <t>44182180</t>
  </si>
  <si>
    <t>Doors, their frames and thresholds, not French, of tropical wood</t>
  </si>
  <si>
    <t>44111460</t>
  </si>
  <si>
    <t>Fiberboard of a thickness exceeding 9 mm, not mechanically worked surface covered (except for oil treatment)</t>
  </si>
  <si>
    <t>40081150</t>
  </si>
  <si>
    <t>Plates, sheets and strip of vulcanized synthetic cellular rubber, other than hard rubber</t>
  </si>
  <si>
    <t>52051120</t>
  </si>
  <si>
    <t>Single cotton yarn, 85% or more cotton by weight, of uncombed fibers, n/o 14 nm, bleached or mercerized</t>
  </si>
  <si>
    <t>25010000</t>
  </si>
  <si>
    <t>Salt &amp; pure sodium chloride, whether or not in aqueous solution or cont. added anticaking or free-flowing agents; sea water</t>
  </si>
  <si>
    <t>84818090</t>
  </si>
  <si>
    <t>Taps, cocks, valves &amp; similar appliances for pipes, boiler shells, tanks, vats or the like, other than hand operated, nesoi</t>
  </si>
  <si>
    <t>12079903</t>
  </si>
  <si>
    <t>Other oil seeds and oleaginous fruits whether or not broken, incl niger seeds, hemp seeds and seeds nesoi</t>
  </si>
  <si>
    <t>49100040</t>
  </si>
  <si>
    <t>Calendars printed on paper or paperboard in whole or in part by a lithographic process, over 0.51 mm in thickness</t>
  </si>
  <si>
    <t>90268020</t>
  </si>
  <si>
    <t>Electrical instruments and apparatus for measuring or checking variables of liquids or gases, nesoi</t>
  </si>
  <si>
    <t>03027350</t>
  </si>
  <si>
    <t>Carp excl. fillets, livers &amp; roes, fresh or chilled, not scaled, or scaled in immediate containers over 6.8 kg</t>
  </si>
  <si>
    <t>54081000</t>
  </si>
  <si>
    <t>Woven fabrics obtained from high tenacity yarn, of viscose rayon</t>
  </si>
  <si>
    <t>84841000</t>
  </si>
  <si>
    <t>Gaskets and similar joints of metal sheeting combined with other material or of two or more layers of metal</t>
  </si>
  <si>
    <t>55121900</t>
  </si>
  <si>
    <t>Woven fabrics containing 85% or more by weight of polyester staple fibers, other than unbleached or bleached</t>
  </si>
  <si>
    <t>84133010</t>
  </si>
  <si>
    <t>Fuel-injection pumps for compression-ignition engines, not fitted with a measuring device</t>
  </si>
  <si>
    <t>31054000</t>
  </si>
  <si>
    <t>Ammonium dihydrogenorthophosphate (Monoammonium phosphate), mixtures thereof with diammonium hydrogenorthophosphate (Diammonium phosphate)</t>
  </si>
  <si>
    <t>25232900</t>
  </si>
  <si>
    <t>Portland cement (other than white cement), whether or not colored</t>
  </si>
  <si>
    <t>70196970</t>
  </si>
  <si>
    <t>Open woven glass fabrics o/30 cm wide &amp; 250 g/m2 or more, fiberglass tire cord fabric, colored</t>
  </si>
  <si>
    <t>44111260</t>
  </si>
  <si>
    <t>Fiberboard of a density over 0.5 g/cm3 but not over 0.8 g/cm3, not mechanically worked surface covered (Except for oil treatment)</t>
  </si>
  <si>
    <t>71081210</t>
  </si>
  <si>
    <t>Gold, nonmonetary, bullion and dore</t>
  </si>
  <si>
    <t>85015140</t>
  </si>
  <si>
    <t>AC motors, nesoi, multi-phase, of an output exceeding 74.6 W but not exceeding 735 W</t>
  </si>
  <si>
    <t>85015120</t>
  </si>
  <si>
    <t>AC motors nesoi, multi-phase, of an output exceeding 37.5 W but not exceeding 74.6 W</t>
  </si>
  <si>
    <t>84198190</t>
  </si>
  <si>
    <t>Machinery and equipment nesoi, for making hot drinks or for cooking or heating food, not used for domestic purposes</t>
  </si>
  <si>
    <t>84669210</t>
  </si>
  <si>
    <t>Cast-iron parts not advanced beyond cleaning and specifically machined, for machines of heading 8465</t>
  </si>
  <si>
    <t>18063230</t>
  </si>
  <si>
    <t>Chocolate, not filled, w/o butterfat/milk solids, in blocks/slabs/bars 2kg or less</t>
  </si>
  <si>
    <t>82072000</t>
  </si>
  <si>
    <t>Interchangeable dies for drawing or extruding metal, and base metal parts thereof</t>
  </si>
  <si>
    <t>40169100</t>
  </si>
  <si>
    <t>Floor covering and mats, of noncellular vulcanized rubber other than hard rubber</t>
  </si>
  <si>
    <t>69074040</t>
  </si>
  <si>
    <t>Glazed finishing ceramics having surface area &gt;=38.7cm2, , surf area in sq w/ side &lt;7cm</t>
  </si>
  <si>
    <t>94029000</t>
  </si>
  <si>
    <t>Medical, surgical, dental or veterinary furniture and parts thereof</t>
  </si>
  <si>
    <t>28399050</t>
  </si>
  <si>
    <t>Other alkali metal silicates nesoi</t>
  </si>
  <si>
    <t>39174000</t>
  </si>
  <si>
    <t>Fittings of plastics, for plastic tubes, pipes and hoses, nesoi</t>
  </si>
  <si>
    <t>90279064</t>
  </si>
  <si>
    <t>Parts and accessories of nonelectrical optical instruments and apparatus of subheading 9027.20, 9027.30, 9027.40, 9027.50 or 9027.80</t>
  </si>
  <si>
    <t>29051120</t>
  </si>
  <si>
    <t>Methanol (Methyl alcohol), other than imported only for use in producing synthetic natural gas (SNG) or for direct use as fuel</t>
  </si>
  <si>
    <t>73029090</t>
  </si>
  <si>
    <t>Railway or tramway track construction material and other materials specialized for joing or fixing rails, of iron or steel, nesoi</t>
  </si>
  <si>
    <t>84829905</t>
  </si>
  <si>
    <t>Inner or outer rings or races for ball bearings</t>
  </si>
  <si>
    <t>39095010</t>
  </si>
  <si>
    <t>Polyurethanes, elastomeric, in primary forms</t>
  </si>
  <si>
    <t>76161050</t>
  </si>
  <si>
    <t>Aluminum, cotters and cotter pins</t>
  </si>
  <si>
    <t>11051000</t>
  </si>
  <si>
    <t>Flour, meal and powder of potatoes</t>
  </si>
  <si>
    <t>31031900</t>
  </si>
  <si>
    <t>Superphosphates nesoi</t>
  </si>
  <si>
    <t>19011049</t>
  </si>
  <si>
    <t>Preps for infant use, nesoi</t>
  </si>
  <si>
    <t>84131900</t>
  </si>
  <si>
    <t>Pumps for liquids fitted or designed to be fitted with a measuring device, nesoi</t>
  </si>
  <si>
    <t>23080010</t>
  </si>
  <si>
    <t>Acorns and horse-chestnuts, of a kind used in animal feeding, not elsewhere specified or included</t>
  </si>
  <si>
    <t>85051930</t>
  </si>
  <si>
    <t>Permanent magnets and articles intended to become permanent magnets after magnetization, other than of metal, nesoi</t>
  </si>
  <si>
    <t>90149060</t>
  </si>
  <si>
    <t>Parts and accessories of navigational instruments and appliances, nesoi</t>
  </si>
  <si>
    <t>15219020</t>
  </si>
  <si>
    <t>Bleached beeswax</t>
  </si>
  <si>
    <t>85119020</t>
  </si>
  <si>
    <t>Parts of voltage and voltage-current regulators with cut-out relays, designed for use on 6, 12 or 24 V systems</t>
  </si>
  <si>
    <t>32041510</t>
  </si>
  <si>
    <t>Vat blue 1 (synthetic indigo) dye, Colour Index No. 73000 and preparations based thereon</t>
  </si>
  <si>
    <t>86080000</t>
  </si>
  <si>
    <t>Railway or tramway track fixtures and fittings; mechanical signaling, safety or traffic control equipment of all kinds nesoi; parts thereof</t>
  </si>
  <si>
    <t>52093900</t>
  </si>
  <si>
    <t>Dyed woven fabrics of cotton, nesoi, containing 85% or more cotton by weight, weighing more than 200 g/m2</t>
  </si>
  <si>
    <t>38112100</t>
  </si>
  <si>
    <t>Additives for lubricating oils containing petroleum oils or oils obtained from bituminous minerals</t>
  </si>
  <si>
    <t>69072390</t>
  </si>
  <si>
    <t>Glazed ceramic tiles nesoi, of a H2O absorp coeff by wt &gt;10%</t>
  </si>
  <si>
    <t>85018010</t>
  </si>
  <si>
    <t>Photovoltaic AC generators, of an output not exceeding 75 kVA</t>
  </si>
  <si>
    <t>96122000</t>
  </si>
  <si>
    <t>Ink pads (whether or not inked and with or without boxes)</t>
  </si>
  <si>
    <t>09012200</t>
  </si>
  <si>
    <t>Coffee, roasted, decaffeinated</t>
  </si>
  <si>
    <t>07133340</t>
  </si>
  <si>
    <t>Dried kidney beans, including white pea beans, shelled, if entered Sept. 1 through April 30, or withdrawn for consumption at any time</t>
  </si>
  <si>
    <t>87169050</t>
  </si>
  <si>
    <t>Parts of trailers and semi-trailers and vehicles, not mechanically propelled, nesoi</t>
  </si>
  <si>
    <t>85395100</t>
  </si>
  <si>
    <t>Light-emitting diode (LED) modules</t>
  </si>
  <si>
    <t>37025500</t>
  </si>
  <si>
    <t>Film for color photography, in rolls, exceeding 16 but not 35 mm in width and of a length exceeding 30 m</t>
  </si>
  <si>
    <t>70133760</t>
  </si>
  <si>
    <t>Drinking glasses, nesoi, o/than of pressed and toughened glass, o/than lead crystal, not cut or engraved, valued over $5 each</t>
  </si>
  <si>
    <t>16010020</t>
  </si>
  <si>
    <t>Pork sausages and similar products of pork, pork offal or blood; food preparations based on these products</t>
  </si>
  <si>
    <t>84149010</t>
  </si>
  <si>
    <t>Parts of fans (including blowers) and ventilating or recycling hoods</t>
  </si>
  <si>
    <t>85372000</t>
  </si>
  <si>
    <t>Boards, panels, consoles, desks, cabinets and other bases, equipped with apparatus for electric control, for a voltage exceeding 1,000 V</t>
  </si>
  <si>
    <t>24049100</t>
  </si>
  <si>
    <t>Products cont. tobacco, reconstituted tobacco, nicotine, or tobacco/nicotine substitutes, for inhalation w/o combustion, for oral application</t>
  </si>
  <si>
    <t>29191000</t>
  </si>
  <si>
    <t>Tris (2,3-dibromopropyl phosphate)</t>
  </si>
  <si>
    <t>62053010</t>
  </si>
  <si>
    <t>Men's or boys' shirts, not knitted or crocheted, of manmade fibers, certified hand-loomed and folklore products</t>
  </si>
  <si>
    <t>72189900</t>
  </si>
  <si>
    <t>Stainless steel, semifinished products, other than of rectangular (other than square) cross-section</t>
  </si>
  <si>
    <t>68053050</t>
  </si>
  <si>
    <t>Natural or artificial abrasive powder or grain on a base of materials nesoi, in forms nesoi</t>
  </si>
  <si>
    <t>72254030</t>
  </si>
  <si>
    <t>Alloy (o/th stainless, silicon elect., hi-speed, or tool) steel, width 600mm+, hot-rolled flat-rolled products, n/coils, w/thick 4.75mm+</t>
  </si>
  <si>
    <t>56022900</t>
  </si>
  <si>
    <t>Felt, excluding needleloom felt and stitch-bonded fiber fabrics, not impregnated, coated, covered or laminated, of textile materials nesoi</t>
  </si>
  <si>
    <t>54023130</t>
  </si>
  <si>
    <t>Single textured yarn, of nylon or other polyamides, measuring not more than 500 decitex, not put up for retail sale</t>
  </si>
  <si>
    <t>85369040</t>
  </si>
  <si>
    <t>Electrical terminals, electrical splicers and electrical couplings, wafer probers, for a voltage not exceeding 1,000 V</t>
  </si>
  <si>
    <t>75030000</t>
  </si>
  <si>
    <t>Nickel, waste and scrap</t>
  </si>
  <si>
    <t>20079905</t>
  </si>
  <si>
    <t>Lingonberry and raspberry jams</t>
  </si>
  <si>
    <t>90328920</t>
  </si>
  <si>
    <t>Automatic voltage and voltage-current regulators, designed for use in a 6, 12, or 24 V system</t>
  </si>
  <si>
    <t>39269045</t>
  </si>
  <si>
    <t>Gaskets, washers and other seals, of plastics</t>
  </si>
  <si>
    <t>87089948</t>
  </si>
  <si>
    <t>Pts. &amp; access., nesoi, of tractors (o/than road tractors or suitable for agricultural use)</t>
  </si>
  <si>
    <t>84659600</t>
  </si>
  <si>
    <t>Splitting, slicing or paring machines for working wood, cork, bone, hard rubber, hard plastics or similar hard materials</t>
  </si>
  <si>
    <t>16056100</t>
  </si>
  <si>
    <t>Sea cucumbers, prepared or preserved</t>
  </si>
  <si>
    <t>40122045</t>
  </si>
  <si>
    <t>Used pneumatic tires of rubber, designed for certain agricultural or horticultural machinery, nesoi</t>
  </si>
  <si>
    <t>58064000</t>
  </si>
  <si>
    <t>Narrow fabrics consisting of warp without weft assembled by means of an adhesive (bolducs)</t>
  </si>
  <si>
    <t>90182000</t>
  </si>
  <si>
    <t>Ultraviolet or infrared ray apparatus used in medical, surgical, dental or veterinary sciences, and parts and accessories thereof</t>
  </si>
  <si>
    <t>56029090</t>
  </si>
  <si>
    <t>Felt, impregnated, coated or covered, nesoi</t>
  </si>
  <si>
    <t>54023360</t>
  </si>
  <si>
    <t>Multiple or cabled textured yarn (except sewing thread), of polyesters, not put up for retail sale</t>
  </si>
  <si>
    <t>72143000</t>
  </si>
  <si>
    <t>Free-cutting steel, bars and rods, not further worked than hot-rolled, hot-drawn or hot-extruded, n/coils, nesoi</t>
  </si>
  <si>
    <t>72189100</t>
  </si>
  <si>
    <t>Stainless steel, semifinished products of rectangular (other than square) cross-section</t>
  </si>
  <si>
    <t>27101290</t>
  </si>
  <si>
    <t>Light oils and preparations from petroleum oils &amp; oils from bituminous min. or preps 70%+ by wt. from petro. oils or bitum. min., nesoi</t>
  </si>
  <si>
    <t>40094100</t>
  </si>
  <si>
    <t>Tubes, pipes and hoses of vulcanized rubber other than hard rubber, reinforced or combined with other materials nesoi, without fittings</t>
  </si>
  <si>
    <t>28419040</t>
  </si>
  <si>
    <t>Aluminates</t>
  </si>
  <si>
    <t>52054300</t>
  </si>
  <si>
    <t>Multiple or cabled cotton yarn, 85% or more cotton by weight, of combed fibers, yarn over 43 but n/o 52 nm, not put up for retail sale</t>
  </si>
  <si>
    <t>85389081</t>
  </si>
  <si>
    <t>Other parts nesoi, suitable for use solely or principally with the apparatus of heading 8535, 8536 or 8537</t>
  </si>
  <si>
    <t>05119100</t>
  </si>
  <si>
    <t>Products of fish, crustaceans, molluscs or other aquatic invertebrates nesoi; dead animals of chapter 3, unfit for human consumption</t>
  </si>
  <si>
    <t>39269059</t>
  </si>
  <si>
    <t>Belting and belts (except V-belts) for machinery, of plastics, containing textile fibers nesoi</t>
  </si>
  <si>
    <t>83111000</t>
  </si>
  <si>
    <t>Coated base metal electrodes for electric arc-welding</t>
  </si>
  <si>
    <t>03024300</t>
  </si>
  <si>
    <t>Sardines, sardinella, brisling or sprats, fresh or chilled, excluding fillets, other meat portions, livers and roes</t>
  </si>
  <si>
    <t>63079030</t>
  </si>
  <si>
    <t>Made-up labels of textile materials</t>
  </si>
  <si>
    <t>62031190</t>
  </si>
  <si>
    <t>Men's or boys' suits of wool or fine animal hair, not knitted or crocheted, nesoi</t>
  </si>
  <si>
    <t>28353950</t>
  </si>
  <si>
    <t>Polyphosphates, other than sodium triphosphate and potassium polyphosphate</t>
  </si>
  <si>
    <t>48026110</t>
  </si>
  <si>
    <t>Writing &amp; cover paper, over 10% by wt total fiber content consists of fiber obtained by mechanical/chemi- process, in rolls over 15 cm wide</t>
  </si>
  <si>
    <t>78060080</t>
  </si>
  <si>
    <t>Lead, articles, nesoi</t>
  </si>
  <si>
    <t>33021050</t>
  </si>
  <si>
    <t>Mixtures of/with basis of odoriferous substances,over 50% of alcohol by weight, requiring only addn of ethyl alcohol or water to be beverage</t>
  </si>
  <si>
    <t>84212300</t>
  </si>
  <si>
    <t>Oil or fuel filters for internal combustion engines</t>
  </si>
  <si>
    <t>15155000</t>
  </si>
  <si>
    <t>Sesame oil and its fractions, whether or not refined, not chemically modified</t>
  </si>
  <si>
    <t>29349909</t>
  </si>
  <si>
    <t>1,2-Benzisothiazolin-3-one</t>
  </si>
  <si>
    <t>72171040</t>
  </si>
  <si>
    <t>Iron/nonalloy steel, round wire, &lt;0.25% carbon, not plated or coated, w/diameter less than 1.5 mm</t>
  </si>
  <si>
    <t>85437020</t>
  </si>
  <si>
    <t>Physical vapor deposition apparatus, nesoi</t>
  </si>
  <si>
    <t>68030010</t>
  </si>
  <si>
    <t>Roofing slate</t>
  </si>
  <si>
    <t>84219901</t>
  </si>
  <si>
    <t>Parts for filtering or purifying machinery or apparatus for liquids or gases</t>
  </si>
  <si>
    <t>85044040</t>
  </si>
  <si>
    <t>Electrical speed drive controllers for electric motors (static converters)</t>
  </si>
  <si>
    <t>87089165</t>
  </si>
  <si>
    <t>Pts. &amp; access., nesoi, of tractors (o/than road tractors or suitable for agricultural use), parts of radiators</t>
  </si>
  <si>
    <t>59032010</t>
  </si>
  <si>
    <t>Textile fabrics of cotton, impregnated, coated, covered or laminated with polyurethane</t>
  </si>
  <si>
    <t>42023990</t>
  </si>
  <si>
    <t>Articles of a kind normally carried in the pocket or handbag, with outer surface of vulcanized fiber or of paperboard</t>
  </si>
  <si>
    <t>59031020</t>
  </si>
  <si>
    <t>Textile fabrics nesoi,of man-made fibers,impregnated, coated, covered or laminated with polyvinyl chloride, over 70% wt. rubber or plastics</t>
  </si>
  <si>
    <t>63079060</t>
  </si>
  <si>
    <t>Surgical drapes of fabric formed on a base of paper or covered or lined with paper</t>
  </si>
  <si>
    <t>64035160</t>
  </si>
  <si>
    <t>Footwear w/outer soles and uppers of leather, nesoi, covering the ankle, n/welt, for men, youths and boys</t>
  </si>
  <si>
    <t>35069150</t>
  </si>
  <si>
    <t>Other adhesive preparations based on rubber or plastics (including artificial resins)</t>
  </si>
  <si>
    <t>18063218</t>
  </si>
  <si>
    <t>Chocolate, not filled, 21% or more milk solids, &lt;=5.5% butterfat, in blocks/slabs/bars 2kg or less</t>
  </si>
  <si>
    <t>63031200</t>
  </si>
  <si>
    <t>Curtains (including drapes), interior blinds and valances of synthetic fibers, knitted or crocheted</t>
  </si>
  <si>
    <t>25232100</t>
  </si>
  <si>
    <t>Portland cement (white cement), whether or not artificially colored</t>
  </si>
  <si>
    <t>62046215</t>
  </si>
  <si>
    <t>Rec perf outwear, women's or girls' trousers, breeches and shorts, not knitted or crocheted, of cotton, nesoi</t>
  </si>
  <si>
    <t>73141260</t>
  </si>
  <si>
    <t>Stainless steel, Fourdrinier wires for papermaking machines w/36 to 93 wires to the lineal cm in warp or filling</t>
  </si>
  <si>
    <t>90148040</t>
  </si>
  <si>
    <t>Electrical navigational instruments and appliances, nesoi</t>
  </si>
  <si>
    <t>04061028</t>
  </si>
  <si>
    <t>Fresh (unripened/uncured) cheddar cheese, cheese/subs for cheese cont or proc from cheddar cheese, not subj to Ch4 US note 18, not GN15</t>
  </si>
  <si>
    <t>41139030</t>
  </si>
  <si>
    <t>Leather of animals nesoi, without hair on, not fancy, further prepared after tanning or crusting, other than leather of heading 4114</t>
  </si>
  <si>
    <t>84244900</t>
  </si>
  <si>
    <t>Sprayers, not portable, nesoi</t>
  </si>
  <si>
    <t>73029010</t>
  </si>
  <si>
    <t>Sleepers (cross-ties) for railway or tramway track construction of iron or steel</t>
  </si>
  <si>
    <t>96020010</t>
  </si>
  <si>
    <t>Unhardened gelatin, worked and articles thereof</t>
  </si>
  <si>
    <t>84313900</t>
  </si>
  <si>
    <t>Parts suitable for use solely or principally with the machinery of heading 8428, nesoi</t>
  </si>
  <si>
    <t>84322900</t>
  </si>
  <si>
    <t>Harrows (other than disc), scarifiers, cultivators, weeders and hoes for soil preparation or cultivation</t>
  </si>
  <si>
    <t>90309025</t>
  </si>
  <si>
    <t>Printed circuit assemblies for instruments and apparatus for measuring or detecting ionizing radiation</t>
  </si>
  <si>
    <t>85153100</t>
  </si>
  <si>
    <t>Electric machines and apparatus for arc (including plasma arc) welding of metals, fully or partly automatic</t>
  </si>
  <si>
    <t>29163415</t>
  </si>
  <si>
    <t>Odoriferous or flavoring compounds of phenylacetic acid and its salts</t>
  </si>
  <si>
    <t>84295950</t>
  </si>
  <si>
    <t>Self-propelled machinery not with a 360 degree revolving superstructure, other than backhoes, shovels, clamshells and draglines</t>
  </si>
  <si>
    <t>70109030</t>
  </si>
  <si>
    <t>Glass containers for convey/pack perfume/toilet preps &amp; containers with/designed for ground glass stopper, not made by automatic machine</t>
  </si>
  <si>
    <t>44079100</t>
  </si>
  <si>
    <t>Oak wood, sawn or chipped lengthwise, sliced or peeled, over 6 mm thick</t>
  </si>
  <si>
    <t>19019067</t>
  </si>
  <si>
    <t>Articles of milk or cream, nesoi, containing &gt;65% by dry weight of sugar described in additional US note 7 to Chapter 17: provisional</t>
  </si>
  <si>
    <t>85329000</t>
  </si>
  <si>
    <t>Parts of electrical capacitors, fixed, variable or adjustable (pre-set)</t>
  </si>
  <si>
    <t>44219140</t>
  </si>
  <si>
    <t>Blinds, shutters, screens and shades of bamboo, with wooden frames w/o fixed louver boards or slats in the center</t>
  </si>
  <si>
    <t>84333000</t>
  </si>
  <si>
    <t>Haymaking machinery other than mowers</t>
  </si>
  <si>
    <t>28161000</t>
  </si>
  <si>
    <t>Hydroxide and peroxide of magnesium</t>
  </si>
  <si>
    <t>20079965</t>
  </si>
  <si>
    <t>Fruit pastes and purees, nesoi, and nut pastes and purees, being cooked preparations</t>
  </si>
  <si>
    <t>41132000</t>
  </si>
  <si>
    <t>Leather of swine, without hair on, further prepared after tanning or crusting, other than leather of heading 4114</t>
  </si>
  <si>
    <t>07133320</t>
  </si>
  <si>
    <t>Dried kidney beans, including white pea beans, shelled, if entered May 1 through August 31, inclusive, in any year</t>
  </si>
  <si>
    <t>29332960</t>
  </si>
  <si>
    <t>Imidazole</t>
  </si>
  <si>
    <t>59039025</t>
  </si>
  <si>
    <t>Textile fabrics of man-made fibers, impregnated, coated, covered or laminated with plastics, nesoi, n/o 70% by weight rubber or plastics</t>
  </si>
  <si>
    <t>72299050</t>
  </si>
  <si>
    <t>Alloy steel (o/than hi-speed/silico-mang.), round wire</t>
  </si>
  <si>
    <t>39074000</t>
  </si>
  <si>
    <t>Polycarbonates in primary forms</t>
  </si>
  <si>
    <t>84254900</t>
  </si>
  <si>
    <t>Jacks and hoists of a kind used for raising vehicles, other than hydraulic, nesoi</t>
  </si>
  <si>
    <t>32041135</t>
  </si>
  <si>
    <t>Disperse dyes described in add'l U.S. note 3 to section VI</t>
  </si>
  <si>
    <t>90273040</t>
  </si>
  <si>
    <t>Electrical spectrometers, spectrophotometers and spectrographs using optical radiations (ultraviolet, visible, infrared)</t>
  </si>
  <si>
    <t>72253011</t>
  </si>
  <si>
    <t>Alloy tool steel, width 600mm+, hot-rolled flat-rolled products, in coils, w/thick. of 4.75 mm or more</t>
  </si>
  <si>
    <t>85299095</t>
  </si>
  <si>
    <t>Assemblies and subassemblies of radar, radio navigational aid or remote control apparatus, of 2 or more parts joined together, nesoi</t>
  </si>
  <si>
    <t>70196405</t>
  </si>
  <si>
    <t>Closed woven glass yarn fabric, coated/laminated, tire cord fabric, n/o 30 cm wide</t>
  </si>
  <si>
    <t>48114110</t>
  </si>
  <si>
    <t>Self-adhesive paper &amp; paperboard, in strips/rolls ov 15cm wide or rectangular sheets w/1 side ov 36cm &amp; other side ov 15cm in unfolded</t>
  </si>
  <si>
    <t>87085091</t>
  </si>
  <si>
    <t>Pts. &amp; access. of mtr. vehic. of 8701, nesoi, 8702 and 8704-8705, parts of non-driving axles</t>
  </si>
  <si>
    <t>55051000</t>
  </si>
  <si>
    <t>Waste (including noils, yarn waste and garnetted stock) of synthetic fibers</t>
  </si>
  <si>
    <t>76141010</t>
  </si>
  <si>
    <t>Aluminum, stranded wire, cables &amp; the like w/steel core, not electrically insulated, not fitted with fittings &amp; not made up into articles</t>
  </si>
  <si>
    <t>03036700</t>
  </si>
  <si>
    <t>Alaska pollack, frozen, excluding fillets, other meat portions, livers and roes</t>
  </si>
  <si>
    <t>74071030</t>
  </si>
  <si>
    <t>Refined copper, profiles (o/than hollow profiles)</t>
  </si>
  <si>
    <t>85437042</t>
  </si>
  <si>
    <t>Flight data recorders</t>
  </si>
  <si>
    <t>84069070</t>
  </si>
  <si>
    <t>Parts of vapor turbines other than steam turbines, blades, rotating or stationary</t>
  </si>
  <si>
    <t>04022125</t>
  </si>
  <si>
    <t>Milk &amp; cream, concen, not sweetened, in powder, granules or other solid forms, w/fat content o/1.5% but not o/3%, not subj GN15/Ch4 US note7</t>
  </si>
  <si>
    <t>73269086</t>
  </si>
  <si>
    <t>Iron or steel, articles, nesoi</t>
  </si>
  <si>
    <t>73053950</t>
  </si>
  <si>
    <t>Alloy steel, weld. o/than long. weld., w/circ. x-sect. &amp; ext. diam. o/406.4mm, tubes and pipes, o/than used in oil/gas drill. or pipelines</t>
  </si>
  <si>
    <t>39269099</t>
  </si>
  <si>
    <t>Other articles of plastic, nesoi</t>
  </si>
  <si>
    <t>90261060</t>
  </si>
  <si>
    <t>Instruments and apparatus for measuring or checking the level of liquids, other than flow meters, non-electrical</t>
  </si>
  <si>
    <t>62032930</t>
  </si>
  <si>
    <t>Men's or boys' ensembles, not knitted or crocheted, of textile materials nesoi</t>
  </si>
  <si>
    <t>88062200</t>
  </si>
  <si>
    <t>Unmanned aircraft, not for the carriage of passengers, for remote-controlled flight only, max take-off weight more 250g less than 7kg</t>
  </si>
  <si>
    <t>48089020</t>
  </si>
  <si>
    <t>Paper and paperboard, creped or crinkled, in rolls or sheets, nesoi</t>
  </si>
  <si>
    <t>39081000</t>
  </si>
  <si>
    <t>Polyamide-6, -11, -12, -6,6, -6,9, -6,10 or -6,12 in primary form</t>
  </si>
  <si>
    <t>32021050</t>
  </si>
  <si>
    <t>Synthetic organic tanning substances, nonaromatic</t>
  </si>
  <si>
    <t>44219960</t>
  </si>
  <si>
    <t>Skewers, candy sticks, ice cream sticks, tongue depressors, drink mixers and similar wares, other than toothpicks, of wood other than bamboo</t>
  </si>
  <si>
    <t>61151005</t>
  </si>
  <si>
    <t>Surgical panty hose and surgical stockings with graduated compression for orthopedic treatment</t>
  </si>
  <si>
    <t>84803000</t>
  </si>
  <si>
    <t>Molding patterns</t>
  </si>
  <si>
    <t>60033010</t>
  </si>
  <si>
    <t>Warp knit open-worked fabrics of synthetic fibers, width not exceeding 30 cm, other than those of heading 6001 or 6002</t>
  </si>
  <si>
    <t>87084065</t>
  </si>
  <si>
    <t>Pts. &amp; access. of tractors (o/than road tractors or  for agricultural use), pts. for gear boxes</t>
  </si>
  <si>
    <t>90318080</t>
  </si>
  <si>
    <t>Measuring and checking instruments, appliances and machines, nesoi</t>
  </si>
  <si>
    <t>84672900</t>
  </si>
  <si>
    <t>Electromechanical tools for working in the hand, other than drills or saws, with self-contained electric motor</t>
  </si>
  <si>
    <t>72085100</t>
  </si>
  <si>
    <t>Iron/nonalloy steel, width 600mm+, hot-rolled flat-rolled products, nesoi, not in coils, w/thick o/10mm, not clad/plated/coated</t>
  </si>
  <si>
    <t>70052925</t>
  </si>
  <si>
    <t>Float glass &amp; surface ground or polished glass, nonwired, in sheets, 10 mm or more in thickness</t>
  </si>
  <si>
    <t>39253010</t>
  </si>
  <si>
    <t>Blinds (including venetian blinds), of plastics</t>
  </si>
  <si>
    <t>89059050</t>
  </si>
  <si>
    <t>Vessels, light-vessels, fire-floats, floating cranes, &amp; other vessels nesoi, the navigability of which is subsidiary to their main function</t>
  </si>
  <si>
    <t>73219050</t>
  </si>
  <si>
    <t>Iron/steel, parts of nonportable non-electric domestic stoves or ranges, nesoi, for gas fuel or for both gas and other fuels</t>
  </si>
  <si>
    <t>08081000</t>
  </si>
  <si>
    <t>Apples, fresh</t>
  </si>
  <si>
    <t>84031000</t>
  </si>
  <si>
    <t>Central heating boilers (other than those of heading 8402)</t>
  </si>
  <si>
    <t>45011000</t>
  </si>
  <si>
    <t>Natural cork, raw or simply prepared</t>
  </si>
  <si>
    <t>26139000</t>
  </si>
  <si>
    <t>Molybdenum ores and concentrates, not roasted</t>
  </si>
  <si>
    <t>85354000</t>
  </si>
  <si>
    <t>Lightning arrestors, voltage limiters and surge suppressors, for a voltage exceeding 1,000 V</t>
  </si>
  <si>
    <t>85332900</t>
  </si>
  <si>
    <t>Electrical fixed resistors, other than composition or film type carbon resistors, for a power handling capacity exceeding 20 W</t>
  </si>
  <si>
    <t>34011150</t>
  </si>
  <si>
    <t>Soap, nesoi; organic surface-active products used as soap, in bars, cakes, pieces, soap-impregnated paper, wadding, felt, for toilet use</t>
  </si>
  <si>
    <t>87088013</t>
  </si>
  <si>
    <t>Pts. &amp; access. of mtr. vehic. of 8701, nesoi, and of 8702-8705, McPherson struts</t>
  </si>
  <si>
    <t>49119140</t>
  </si>
  <si>
    <t>Pictures, designs and photographs, excluding lithographs on paper or paperboard, printed not over 20 years at time of importation</t>
  </si>
  <si>
    <t>84798910</t>
  </si>
  <si>
    <t>Air humidifiers or dehumidifiers with self-contained electric motor, other than for domestic purposes</t>
  </si>
  <si>
    <t>73121005</t>
  </si>
  <si>
    <t>Stainless steel, stranded wire, not elect. insulated, fitted with fittings or made up into articles</t>
  </si>
  <si>
    <t>03036600</t>
  </si>
  <si>
    <t>Hake, frozen, excluding fillets, other meat portions, livers and roes</t>
  </si>
  <si>
    <t>85015160</t>
  </si>
  <si>
    <t>AC motors nesoi, multi-phase of an output of 746 W but not exceeding 750 W</t>
  </si>
  <si>
    <t>29151350</t>
  </si>
  <si>
    <t>Nonaromatic esters of formic acid</t>
  </si>
  <si>
    <t>85169085</t>
  </si>
  <si>
    <t>Housings for domestic electrothermic toasters</t>
  </si>
  <si>
    <t>18062095</t>
  </si>
  <si>
    <t>Chocolate and preps w/cocoa, nesoi, o/2kg but n/o 4.5 kg, n/o 65% sugar, desc in Ch17 US note 3, subj. to Ch17 US note 8, not GN15</t>
  </si>
  <si>
    <t>38085950</t>
  </si>
  <si>
    <t>Pesticides, nesoi specified in note 1 to chapter 38</t>
  </si>
  <si>
    <t>28044000</t>
  </si>
  <si>
    <t>Oxygen</t>
  </si>
  <si>
    <t>39092000</t>
  </si>
  <si>
    <t>Melamine resins</t>
  </si>
  <si>
    <t>68159941</t>
  </si>
  <si>
    <t>Articles of stone or of other mineral substances, nesoi</t>
  </si>
  <si>
    <t>85072080</t>
  </si>
  <si>
    <t>Lead-acid storage batteries other than of a kind used for starting piston engines or as the primary source of power for electric vehicles</t>
  </si>
  <si>
    <t>21033040</t>
  </si>
  <si>
    <t>Prepared mustard</t>
  </si>
  <si>
    <t>11052000</t>
  </si>
  <si>
    <t>Flakes, granules and pellets, of potatoes</t>
  </si>
  <si>
    <t>27101906</t>
  </si>
  <si>
    <t>Distillate and residual fuel oil (including blends) derived from petroleum or oils from bituminous minerals, testing &lt; 25 degrees A.P.I.</t>
  </si>
  <si>
    <t>84399190</t>
  </si>
  <si>
    <t>Parts of machinery for making pulp of fibrous cellulosic materials, nesoi</t>
  </si>
  <si>
    <t>62032910</t>
  </si>
  <si>
    <t>Men's or boys' ensembles, not knitted or crocheted, of worsted wool fabric with wool yarn having average fiber diameter of 18.5 micron or &lt;</t>
  </si>
  <si>
    <t>73219060</t>
  </si>
  <si>
    <t>Iron/steel, parts, of nonelectric domestic cooking and warming appliances, nesoi</t>
  </si>
  <si>
    <t>55093100</t>
  </si>
  <si>
    <t>Yarn (not sewing thread) cont. 85% or more by weight of acrylic or modacrylic staple fibers, singles, not put up for retail sale</t>
  </si>
  <si>
    <t>06029020</t>
  </si>
  <si>
    <t>Live orchid plants</t>
  </si>
  <si>
    <t>83024160</t>
  </si>
  <si>
    <t>Iron or steel, aluminum or zinc mountings, fittings &amp; similar articles, nesoi, suitable for buildings, &amp; base metal pts thereof</t>
  </si>
  <si>
    <t>51072060</t>
  </si>
  <si>
    <t>Yarn of combed wool, containing less than 85 percent by weight of wool, not put up retail sale, nesoi</t>
  </si>
  <si>
    <t>64069015</t>
  </si>
  <si>
    <t>Parts of footwear; nesoi, removable insoles, heel cushions, gaiters, leggings, etc, &amp; pts. thereof; all the foregoing of textile materials</t>
  </si>
  <si>
    <t>90153080</t>
  </si>
  <si>
    <t>Levels, other than electrical</t>
  </si>
  <si>
    <t>96061080</t>
  </si>
  <si>
    <t>Press-fasteners, snap-fasteners and press-studs and pts thereof, valued o/20 cents/dozen pieces or parts</t>
  </si>
  <si>
    <t>84248990</t>
  </si>
  <si>
    <t>Other mechanical appliances for projecting, dispersing or spraying liquids or powders, nesoi</t>
  </si>
  <si>
    <t>87085089</t>
  </si>
  <si>
    <t>Pts. &amp; access. of motor vehicles of 8703, parts, nesoi, of drive axles w/different. (wheth or not w/oth transm components)</t>
  </si>
  <si>
    <t>20089921</t>
  </si>
  <si>
    <t>Berries, other than cranberries, blueberries and strawberries, otherwise prepared or preserved, nesoi</t>
  </si>
  <si>
    <t>72141000</t>
  </si>
  <si>
    <t>Iron/nonalloy steel, forged bars and rods, not in coils</t>
  </si>
  <si>
    <t>84119990</t>
  </si>
  <si>
    <t>Parts of gas turbines nesoi, other than those of subheading 8411.99.10</t>
  </si>
  <si>
    <t>20097100</t>
  </si>
  <si>
    <t>Apple juice, of a Brix value not exceeding 20, unfermented</t>
  </si>
  <si>
    <t>03081901</t>
  </si>
  <si>
    <t>Sea cucumbers, not frozen</t>
  </si>
  <si>
    <t>85013245</t>
  </si>
  <si>
    <t>DC motors nesoi, of an output exceeding 14.92 kW but not exceeding 75 kW, used as primary source of mechanical power for electric vehicles</t>
  </si>
  <si>
    <t>73079930</t>
  </si>
  <si>
    <t>Alloy steel (o/than stainless), fittings for tubes/pipes, nesoi, forged, not machined/tooled and not otherwise processed after forging</t>
  </si>
  <si>
    <t>28451000</t>
  </si>
  <si>
    <t>Heavy water (Deuterium oxide)</t>
  </si>
  <si>
    <t>04069099</t>
  </si>
  <si>
    <t>Cheeses &amp; subst. for cheese (incl. mixt.), nesoi, w/o cows milk, w/butterfat o/0.5% by wt, not GN15</t>
  </si>
  <si>
    <t>88023001</t>
  </si>
  <si>
    <t>Airplanes and other powered aircraft (except unmanned aircraft of heading 8806), nesoi, with an unladen weight over 2,000 kg but not over 15,000 kg</t>
  </si>
  <si>
    <t>96180000</t>
  </si>
  <si>
    <t>Tailors' dummies and other mannequins; automatons and other animated displays used for shop window dressing</t>
  </si>
  <si>
    <t>90299020</t>
  </si>
  <si>
    <t>Parts and accessories of taximeters</t>
  </si>
  <si>
    <t>90200090</t>
  </si>
  <si>
    <t>Parts and accessories of breathing appliances and gas masks, nesoi</t>
  </si>
  <si>
    <t>90251980</t>
  </si>
  <si>
    <t>Thermometers, for direct reading, not combined with other instruments, other than liquid-filled thermometers</t>
  </si>
  <si>
    <t>64019290</t>
  </si>
  <si>
    <t>Waterproof footwear, not mechanically asmbld., w/outer soles and upper of rubber or plastics, nesoi, covering ankle but not knee</t>
  </si>
  <si>
    <t>87088003</t>
  </si>
  <si>
    <t>Pts. &amp; access. of tractors suitable for agricultural use, McPherson struts</t>
  </si>
  <si>
    <t>84842000</t>
  </si>
  <si>
    <t>Mechanical seals</t>
  </si>
  <si>
    <t>90158020</t>
  </si>
  <si>
    <t>Optical surveying, hydrographic, oceanographic, hydrological, meteorological or geophysical instruments and appliances, nesoi</t>
  </si>
  <si>
    <t>84829925</t>
  </si>
  <si>
    <t>Inner or outer rings or races for other bearings, nesoi</t>
  </si>
  <si>
    <t>38089320</t>
  </si>
  <si>
    <t>Herbicides, antisprouting products and plant-growth regulators, nesoi, containing an inorganic substance, for retail sale</t>
  </si>
  <si>
    <t>29339917</t>
  </si>
  <si>
    <t>Aromatic or modified aromatic insecticides with nitrogen hetero-atom(s) only, nesoi</t>
  </si>
  <si>
    <t>84199095</t>
  </si>
  <si>
    <t>Parts of machinery, plant or laboratory equipment for the treatment of materials by a process involving a change of temperature, nesoi</t>
  </si>
  <si>
    <t>85030095</t>
  </si>
  <si>
    <t>Other parts, nesoi, suitable for use solely or principally with the machines in heading 8501 or 8502</t>
  </si>
  <si>
    <t>27101940</t>
  </si>
  <si>
    <t>Lubricating greases from petro oil/bitum min/70%+ by wt. fr. petro. oils &gt; 10% by wt. of fatty acid salts animal/vegetable origin</t>
  </si>
  <si>
    <t>85023900</t>
  </si>
  <si>
    <t>Electric generating sets, nesoi</t>
  </si>
  <si>
    <t>04072100</t>
  </si>
  <si>
    <t>Birds' eggs, in shell, other fresh, not fertilized eggs for incubation, of species Gallus domesticus</t>
  </si>
  <si>
    <t>85013160</t>
  </si>
  <si>
    <t>DC motors nesoi, of an output of 746 W but not exceeding 750 W</t>
  </si>
  <si>
    <t>90259006</t>
  </si>
  <si>
    <t>Other parts &amp; accessories of hydrometers &amp; like floating instruments, thermometers,pyrometers,barometers,hygrometers,psychrometers &amp; combinations</t>
  </si>
  <si>
    <t>85334080</t>
  </si>
  <si>
    <t>Electrical variable resistors, other than wirewound, including rheostats and potentiometers</t>
  </si>
  <si>
    <t>20079915</t>
  </si>
  <si>
    <t>Currant and other berry jams, nesoi</t>
  </si>
  <si>
    <t>85041000</t>
  </si>
  <si>
    <t>Ballasts for discharge lamps or tubes</t>
  </si>
  <si>
    <t>42050040</t>
  </si>
  <si>
    <t>Straps and strops of leather or of composition leather</t>
  </si>
  <si>
    <t>39211219</t>
  </si>
  <si>
    <t>Nonadhesive plates, sheets, film, foil and strip, cellular, of polymers of vinyl chloride, combined with textile materials, nesoi</t>
  </si>
  <si>
    <t>85299098</t>
  </si>
  <si>
    <t>Parts suitable for use solely or principally with the apparatus of headings 8524 to 8528, nesoi</t>
  </si>
  <si>
    <t>75089050</t>
  </si>
  <si>
    <t>Nickel, articles of nesoi</t>
  </si>
  <si>
    <t>90319021</t>
  </si>
  <si>
    <t>Parts and accessories of profile projectors</t>
  </si>
  <si>
    <t>38109050</t>
  </si>
  <si>
    <t>Preparations used for soldering or as cores or coatings for welding electrodes or rods, nesoi</t>
  </si>
  <si>
    <t>62101050</t>
  </si>
  <si>
    <t>Nonwoven dispos apparel designed for hosps, clinics, labs or cont area use, made up of fab of 5602/5603, n/formed or lined w paper, not k/c</t>
  </si>
  <si>
    <t>84529020</t>
  </si>
  <si>
    <t>Parts of sewing machines,  nesoi</t>
  </si>
  <si>
    <t>84148090</t>
  </si>
  <si>
    <t>Air or gas pumps, compressors and fans, nesoi</t>
  </si>
  <si>
    <t>39076100</t>
  </si>
  <si>
    <t>Polyethylene terephthalate, having a viscosity number of 78 ml/g or higher</t>
  </si>
  <si>
    <t>04029945</t>
  </si>
  <si>
    <t>Condensed milk, sweetened, in airtight containers, not subject to gen. note 15 or add. US note 11 to Ch.4</t>
  </si>
  <si>
    <t>40111010</t>
  </si>
  <si>
    <t>New pneumatic radial tires, of rubber, of a kind used on motor cars (including station wagons and racing cars)</t>
  </si>
  <si>
    <t>09109950</t>
  </si>
  <si>
    <t>Dill</t>
  </si>
  <si>
    <t>87087060</t>
  </si>
  <si>
    <t>Pts. &amp; access. of mtr. vehicc of 8701, nesoi, and of 8702-8705, pts. &amp; access. for road wheels</t>
  </si>
  <si>
    <t>69091950</t>
  </si>
  <si>
    <t>Ceramic wares for laboratory, chemical or other technical uses (o/than of porcelain or china), nesoi</t>
  </si>
  <si>
    <t>90269020</t>
  </si>
  <si>
    <t>Parts and accessories of electrical instruments and apparatus for measuring or checking variables of liquids or gases</t>
  </si>
  <si>
    <t>44032101</t>
  </si>
  <si>
    <t>Pine wood in the rough/roughly squared, the smallest dimension greater than or equal to 15 cm, not treated with preservatives</t>
  </si>
  <si>
    <t>84509060</t>
  </si>
  <si>
    <t>Parts for household- or laundry-type washing machines, nesoi</t>
  </si>
  <si>
    <t>61151010</t>
  </si>
  <si>
    <t>Graduated compression panty hose and tights (not for orthopedic treatment), of synthetic fibers</t>
  </si>
  <si>
    <t>62179090</t>
  </si>
  <si>
    <t>Parts of garments or of clothing accessories(excl those of heading 6212), containing under 70% by weight of silk or silk waste, n/knit/croc</t>
  </si>
  <si>
    <t>54077320</t>
  </si>
  <si>
    <t>Woven fabrics, containing 85% or more by weight of synthetic filaments, of yarns of different colors, nesoi</t>
  </si>
  <si>
    <t>39033000</t>
  </si>
  <si>
    <t>Acrylonitrile-butadiene-styrene (ABS) copolymers, in primary forms</t>
  </si>
  <si>
    <t>29024200</t>
  </si>
  <si>
    <t>m-Xylene</t>
  </si>
  <si>
    <t>48070094</t>
  </si>
  <si>
    <t>Composite paper and paperboard nesoi, not surface-coated or impregnated, in rolls or sheets</t>
  </si>
  <si>
    <t>21069091</t>
  </si>
  <si>
    <t>Blended syrups, neosi, n/o/10% milk solids, descr. in add US note 4 to Ch 17: not subject to add US note 9 to Ch. 17, not GN15</t>
  </si>
  <si>
    <t>28499030</t>
  </si>
  <si>
    <t>Tungsten carbide</t>
  </si>
  <si>
    <t>90272080</t>
  </si>
  <si>
    <t>Nonelectrical chromatographs</t>
  </si>
  <si>
    <t>31059000</t>
  </si>
  <si>
    <t>Mineral or chemical fertilizers cont. two or three of the fertilizing elements nitrogen, phosphorus and potassium fertilizers, nesoi</t>
  </si>
  <si>
    <t>39229000</t>
  </si>
  <si>
    <t>Bidets, lavatory pans, flushing cisterns and similar sanitary ware nesoi, of plastics</t>
  </si>
  <si>
    <t>72282010</t>
  </si>
  <si>
    <t>Alloy silico-manganese steel, bars and rods, not cold-formed, o/than hot-rolled and in irregularly wound coils</t>
  </si>
  <si>
    <t>03028911</t>
  </si>
  <si>
    <t>Fish, nesoi, excl. fillets, livers and roes, fresh or chilled, scaled, in immediate containers weighing with their contents 6.8 kg or less</t>
  </si>
  <si>
    <t>64019980</t>
  </si>
  <si>
    <t>Waterproof footwear, not mechanically asmbld, w/outer soles and 90% of ext. surf. area of uppers of rubber or plastics, not cover ankle</t>
  </si>
  <si>
    <t>07099914</t>
  </si>
  <si>
    <t>Okra, fresh or chilled</t>
  </si>
  <si>
    <t>28301000</t>
  </si>
  <si>
    <t>Sodium sulfides</t>
  </si>
  <si>
    <t>44111490</t>
  </si>
  <si>
    <t>Fiberboard nesoi,of a thickness exceeding 9 mm</t>
  </si>
  <si>
    <t>32100000</t>
  </si>
  <si>
    <t>Other paints and varnishes (including enamels, lacquers and distempers) nesoi; prepared water pigments of a kind used for finishing leather</t>
  </si>
  <si>
    <t>72051000</t>
  </si>
  <si>
    <t>Pig iron, spiegeleisen, and iron or steel granules</t>
  </si>
  <si>
    <t>85013255</t>
  </si>
  <si>
    <t>DC motors nesoi, of an output exceeding 14.92 kW but not exceeding 75 kW, nesoi</t>
  </si>
  <si>
    <t>61033980</t>
  </si>
  <si>
    <t>Men's or boys' suit-type jackets and blazers, of textile mats, (except wool, cotton, or mmf), cont less than 70% by wt of silk, knitted/croc</t>
  </si>
  <si>
    <t>40091200</t>
  </si>
  <si>
    <t>Tubes, pipes and hoses of vulcanized rubber other than hard rubber, not reinforced or combined w/other materials, with fittings</t>
  </si>
  <si>
    <t>58109210</t>
  </si>
  <si>
    <t>Badges, emblems, and motifs of man-made fibers, embroidered, in the piece or in strips, other than without visible ground</t>
  </si>
  <si>
    <t>17049010</t>
  </si>
  <si>
    <t>Candied nuts, not containing cocoa</t>
  </si>
  <si>
    <t>38140020</t>
  </si>
  <si>
    <t>Organic composite solvents and thinners containing more than 25 percent by weight of one or more aromatic substances</t>
  </si>
  <si>
    <t>84145965</t>
  </si>
  <si>
    <t>Other fans, nesoi</t>
  </si>
  <si>
    <t>32041950</t>
  </si>
  <si>
    <t>Synthetic organic coloring matter and preparations based thereon nesoi, including mixtures of items from subheading 320411 to 320419</t>
  </si>
  <si>
    <t>76082000</t>
  </si>
  <si>
    <t>Aluminum alloy, tubes and pipes</t>
  </si>
  <si>
    <t>94019990</t>
  </si>
  <si>
    <t>Parts of seats,  nesoi, o/than of cane etc, rubber or plastics or of wood</t>
  </si>
  <si>
    <t>84314990</t>
  </si>
  <si>
    <t>Parts suitable for use solely or principally with the machinery of heading 8429 or 8430, nesoi</t>
  </si>
  <si>
    <t>85269100</t>
  </si>
  <si>
    <t>Radio navigational aid apparatus, other than radar</t>
  </si>
  <si>
    <t>44160090</t>
  </si>
  <si>
    <t>Wooden vats, tubs and other coopers' products and parts thereof</t>
  </si>
  <si>
    <t>87019510</t>
  </si>
  <si>
    <t>Other tractors of engine power &gt;130kW, for agricultural use</t>
  </si>
  <si>
    <t>21032020</t>
  </si>
  <si>
    <t>Tomato ketchup</t>
  </si>
  <si>
    <t>32041380</t>
  </si>
  <si>
    <t>Basic dyes and preparations based thereon, nesoi</t>
  </si>
  <si>
    <t>85301000</t>
  </si>
  <si>
    <t>Electrical signaling, safety or traffic control equipment for railways, streetcar lines or subways</t>
  </si>
  <si>
    <t>85389040</t>
  </si>
  <si>
    <t>Parts for articles of 8535.90.40, 8536.30.40 or 8536.50.40, of ceramic or metallic materials, mech. or elec. reactive to changes in temp.</t>
  </si>
  <si>
    <t>29071100</t>
  </si>
  <si>
    <t>Phenol (Hydroxybenzene) and its salts</t>
  </si>
  <si>
    <t>84592100</t>
  </si>
  <si>
    <t>Drilling machines, numerically controlled, nesoi</t>
  </si>
  <si>
    <t>03039120</t>
  </si>
  <si>
    <t>Sturgeon roe, frozen</t>
  </si>
  <si>
    <t>34039900</t>
  </si>
  <si>
    <t>Lubricating preparations (incl. lubricant-based preparations), nesoi</t>
  </si>
  <si>
    <t>84509020</t>
  </si>
  <si>
    <t>Tub and tub assemblies for household- or laundry-type washing machines</t>
  </si>
  <si>
    <t>03024200</t>
  </si>
  <si>
    <t>Anchovies, excl. fillets, livers &amp; roes, fresh or chilled, scaled, in immediate containers weighing with their contents &lt;6.8 kg</t>
  </si>
  <si>
    <t>03039140</t>
  </si>
  <si>
    <t>Herring, salmon, alaskan pollock, mullet, other fist liver and roes, frozen</t>
  </si>
  <si>
    <t>74072938</t>
  </si>
  <si>
    <t>Copper alloys (o/than cupro-nickel or nickel silver), profiles (o/than hollow profiles)</t>
  </si>
  <si>
    <t>11072000</t>
  </si>
  <si>
    <t>Malt, roasted</t>
  </si>
  <si>
    <t>44119210</t>
  </si>
  <si>
    <t>Fiberboard of a density exceeding 0.8 g/cm3, not mechanically worked or surface covered</t>
  </si>
  <si>
    <t>94039100</t>
  </si>
  <si>
    <t>Parts of furniture (o/than seats or o/than of 9402), of wood</t>
  </si>
  <si>
    <t>70072900</t>
  </si>
  <si>
    <t>Laminated safety glass, not of size or shape suitable for incorporation in vehicles, aircraft, spacecraft or vessels</t>
  </si>
  <si>
    <t>85389010</t>
  </si>
  <si>
    <t>Printed circuit assemblies of an article of heading 8537 for one of the articles described in additional U.S. note 12 to chapter 85</t>
  </si>
  <si>
    <t>29173200</t>
  </si>
  <si>
    <t>Dioctyl orthophthalates</t>
  </si>
  <si>
    <t>08055020</t>
  </si>
  <si>
    <t>Lemons, fresh or dried</t>
  </si>
  <si>
    <t>72151000</t>
  </si>
  <si>
    <t>Free-cutting steel, bars and rods, not further worked than cold-formed or cold-finished, not in coils</t>
  </si>
  <si>
    <t>31022900</t>
  </si>
  <si>
    <t>Double salts and mixtures of ammonium sulfate and ammonium nitrate</t>
  </si>
  <si>
    <t>73110000</t>
  </si>
  <si>
    <t>Iron/steel, containers for compressed or liquefied gas</t>
  </si>
  <si>
    <t>44129211</t>
  </si>
  <si>
    <t>Not blockboard: plywood w/at least one outer ply of nonconif wood, no particle board, not surface-covered beyond clear/transparent, w/face ply birch</t>
  </si>
  <si>
    <t>74130010</t>
  </si>
  <si>
    <t>Copper, stranded wire, not electrically insulated, not fitted with fittings and not made up into articles</t>
  </si>
  <si>
    <t>85339040</t>
  </si>
  <si>
    <t>For the goods of subheading 8533.40, of ceramic or metallic materials, electrically or mechanically reactive to changes in temperature</t>
  </si>
  <si>
    <t>84283300</t>
  </si>
  <si>
    <t>Belt type continuous-action elevators and conveyors, for goods or materials</t>
  </si>
  <si>
    <t>90142060</t>
  </si>
  <si>
    <t>Electrical instruments and appliances (other than compasses) for aeronautical or space navigation</t>
  </si>
  <si>
    <t>48194000</t>
  </si>
  <si>
    <t>Sacks and bags, nesoi, including cones, of paper, paperboard, cellulose wadding or webs of cellulose fibers</t>
  </si>
  <si>
    <t>85364900</t>
  </si>
  <si>
    <t>Relays for switching, protecting or making connections to or in electrical circuits, for a voltage exceeding 60 but not exceeding 1,000 V</t>
  </si>
  <si>
    <t>32050050</t>
  </si>
  <si>
    <t>Color lakes and preparations based thereon, nesoi</t>
  </si>
  <si>
    <t>56075040</t>
  </si>
  <si>
    <t>Twine, cordage, rope and cables of synthetic fibers, other than of polyethylene or polypropylene, nesoi</t>
  </si>
  <si>
    <t>29173500</t>
  </si>
  <si>
    <t>Phthalic anhydride</t>
  </si>
  <si>
    <t>40121920</t>
  </si>
  <si>
    <t>Retreaded pneumatic tires, of rubber, designed for certain agricultural or horticultural machinery</t>
  </si>
  <si>
    <t>76130000</t>
  </si>
  <si>
    <t>Aluminum, containers for compressed or liquefied gas</t>
  </si>
  <si>
    <t>29221100</t>
  </si>
  <si>
    <t>Monoethanolamine and its salts</t>
  </si>
  <si>
    <t>48185000</t>
  </si>
  <si>
    <t>Articles of apparel and clothing accessories of paper pulp, paper, cellulose wadding or webs of cellulose fibers</t>
  </si>
  <si>
    <t>44111290</t>
  </si>
  <si>
    <t>MDF, &lt;= 5mm thick, not for construction,  nesoi</t>
  </si>
  <si>
    <t>28429090</t>
  </si>
  <si>
    <t>Salts of inorganic acids or peroxoacids nesoi, excluding azides</t>
  </si>
  <si>
    <t>30069320</t>
  </si>
  <si>
    <t>Placebos and blinded clinical trial kits, put up in measured doses, containing over 10% by dry weight of sugar</t>
  </si>
  <si>
    <t>64029120</t>
  </si>
  <si>
    <t>Footwear, covers ankle, w/outer soles &amp; uppers of rubber or plastics, nesoi, w/metal toe-cap, not protective, valued over $3 but n/o $6.50/pair</t>
  </si>
  <si>
    <t>84595900</t>
  </si>
  <si>
    <t>Milling machines, knee type, other than numerically controlled, nesoi</t>
  </si>
  <si>
    <t>34029030</t>
  </si>
  <si>
    <t>Surface-active, washing, and cleaning preparations cont. any aromatic or modified aromatic surface-active agent, put up for retail sale</t>
  </si>
  <si>
    <t>34060000</t>
  </si>
  <si>
    <t>Candles, tapers and the like</t>
  </si>
  <si>
    <t>48043920</t>
  </si>
  <si>
    <t>Uncoated kraft condenser paper, other than unbleached, in rolls or sheets, weighing 150 g/m2 or less</t>
  </si>
  <si>
    <t>84079010</t>
  </si>
  <si>
    <t>Spark-ignition rotary or reciprocating internal-combustion piston engines nesoi, installed in agricultural/horticultural machinery/equipment</t>
  </si>
  <si>
    <t>38231940</t>
  </si>
  <si>
    <t>Industrial monocarboxylic fatty acids or acid oils from refining, nesoi</t>
  </si>
  <si>
    <t>84669420</t>
  </si>
  <si>
    <t>Certain specified cast-iron parts not advanced beyond cleaning and specifically machined, for machines of heading 8462 or 8463</t>
  </si>
  <si>
    <t>85159020</t>
  </si>
  <si>
    <t>Parts of electric welding machines and apparatus</t>
  </si>
  <si>
    <t>37011000</t>
  </si>
  <si>
    <t>Photographic plates and film in the flat, sensitized, unexposed, of any material other than paper, paperboard or textiles, for X-ray use</t>
  </si>
  <si>
    <t>49089000</t>
  </si>
  <si>
    <t>Transfers (decalcomanias), not vitrifiable</t>
  </si>
  <si>
    <t>85299013</t>
  </si>
  <si>
    <t>Printed circuit assemblies for television apparatus, nesoi</t>
  </si>
  <si>
    <t>39219029</t>
  </si>
  <si>
    <t>Nonadhesive plates, sheets, film, foil and strip, of noncellular plastics combined with textile materials, nesoi, over 1.492 kg/sq m</t>
  </si>
  <si>
    <t>29147940</t>
  </si>
  <si>
    <t>Other halogenated, sulfonated, nitrated, etc derivatives of aromatic ketones and quinones whether or not with other oxygen function</t>
  </si>
  <si>
    <t>73021010</t>
  </si>
  <si>
    <t>Iron or nonalloy steel, rails for railway or tramway tracks</t>
  </si>
  <si>
    <t>44129958</t>
  </si>
  <si>
    <t>Not blockboard: plywood/veneered panel/sim. w/both outer plies of coniferous, containing at least one layer of particle board</t>
  </si>
  <si>
    <t>90241000</t>
  </si>
  <si>
    <t>Machines and appliances for testing the mechanical properties of metals</t>
  </si>
  <si>
    <t>84549000</t>
  </si>
  <si>
    <t>Parts of converters, ladles, ingot molds and casting machines, of a kind used in metallurgy or in metal foundries</t>
  </si>
  <si>
    <t>72124050</t>
  </si>
  <si>
    <t>Iron/nonalloy steel, width 300+ but less th/600mm, flat-rolled products, painted, varnished or coated w/plastic</t>
  </si>
  <si>
    <t>70198090</t>
  </si>
  <si>
    <t>Glass wool and other articles of glass wool, other than insulation products</t>
  </si>
  <si>
    <t>48205000</t>
  </si>
  <si>
    <t>Albums for samples or for collections, of paper or paperboard</t>
  </si>
  <si>
    <t>08054080</t>
  </si>
  <si>
    <t>Grapefruit and pomelos, fresh or dried, if entered during the period November 1 through the following July 31, inclusive</t>
  </si>
  <si>
    <t>84178000</t>
  </si>
  <si>
    <t>Industrial or laboratory furnaces and ovens nesoi, including incinerators, nonelectric</t>
  </si>
  <si>
    <t>72179010</t>
  </si>
  <si>
    <t>Iron/nonalloy steel, wire, coated with plastics</t>
  </si>
  <si>
    <t>56050090</t>
  </si>
  <si>
    <t>Metalized textile yarn nesoi, of man-made monofilament or strip or the like, other than ungimped or w/twist of &lt; 5 turns per meter</t>
  </si>
  <si>
    <t>85444990</t>
  </si>
  <si>
    <t>Insulated electric conductors nesoi, not of copper, for a voltage not exceeding 1,000 V, not fitted with connectors</t>
  </si>
  <si>
    <t>40121300</t>
  </si>
  <si>
    <t>Retreaded pneumatic tires, of rubber, of a kind used on aircraft</t>
  </si>
  <si>
    <t>49070000</t>
  </si>
  <si>
    <t>Unused stamps of current or new issue in country to which destined; stamp-impressed paper; check forms; documents of title, etc</t>
  </si>
  <si>
    <t>84193400</t>
  </si>
  <si>
    <t>Other dryers for agricultural products (other than lyophilization apparatus; freeze drying units; spray dryers)</t>
  </si>
  <si>
    <t>84379000</t>
  </si>
  <si>
    <t>Parts for machinery used in the milling industry or for cleaning,sorting,grading or working of cereals or dried leguminous vegetables</t>
  </si>
  <si>
    <t>38123960</t>
  </si>
  <si>
    <t>Compound plasticizers for rubber/plastics cont any aromatic or modified aromatic antioxidant or other stabilizer, nesoi</t>
  </si>
  <si>
    <t>32129000</t>
  </si>
  <si>
    <t>Pigments dispersed in nonaqueous media, in liquid or paste form, used in making paints; dyes &amp; coloring matter packaged for retail sale</t>
  </si>
  <si>
    <t>28112100</t>
  </si>
  <si>
    <t>Carbon dioxide</t>
  </si>
  <si>
    <t>84212900</t>
  </si>
  <si>
    <t>Filtering or purifying machinery and apparatus for liquids, nesoi</t>
  </si>
  <si>
    <t>90142040</t>
  </si>
  <si>
    <t>Automatic pilots for aeronautical or space navigation</t>
  </si>
  <si>
    <t>85285925</t>
  </si>
  <si>
    <t>Color video monitors w/flat panel screen, video display diagonal n/ov 34.29 cm, not incorporate VCR or player</t>
  </si>
  <si>
    <t>85059075</t>
  </si>
  <si>
    <t>Other electromagnets and parts thereof, and parts of related electromagnetic articles nesoi</t>
  </si>
  <si>
    <t>90271020</t>
  </si>
  <si>
    <t>Electrical gas or smoke analysis apparatus</t>
  </si>
  <si>
    <t>54079320</t>
  </si>
  <si>
    <t>Woven fabrics of synthetic filament yarn nesoi, of yarns of different colors, nesoi</t>
  </si>
  <si>
    <t>44123326</t>
  </si>
  <si>
    <t>Plywood sheets n/o 6mm thick, walnut face ply, not surface covered beyond clear/transparent</t>
  </si>
  <si>
    <t>85366940</t>
  </si>
  <si>
    <t>Connectors: coaxial, cylindrical multicontact, rack and panel, printed circuit, ribbon or flat cable, for a voltage not exceeding 1,000 V</t>
  </si>
  <si>
    <t>87089260</t>
  </si>
  <si>
    <t>Pts. &amp; access., nesoi, of tractors suitable for agricultural use, parts of mufflers</t>
  </si>
  <si>
    <t>84099999</t>
  </si>
  <si>
    <t>Parts nesoi, used solely or principally with compression-ignition internal-combustion piston engines of heading 8407 or 8408, nesoi</t>
  </si>
  <si>
    <t>40103920</t>
  </si>
  <si>
    <t>Transmission V-belts and V-belting of vulcanized rubber, nesoi, other than combined with textile materials</t>
  </si>
  <si>
    <t>31010000</t>
  </si>
  <si>
    <t>Animal or vegetable fertilizers; fertilizers produced by the mixing or chemical treatment of animal or vegetable products</t>
  </si>
  <si>
    <t>70197240</t>
  </si>
  <si>
    <t>Chemically bonded closed fabric, o/30 cm wide, other than fiberglass tire cord fabric, not colored</t>
  </si>
  <si>
    <t>48116060</t>
  </si>
  <si>
    <t>Paper and paperboard, coated/impregnated/covered with wax/paraffin/stearin/oil/glycerol, in rolls n/o 15cm wide or rectangular sheets nesoi</t>
  </si>
  <si>
    <t>85469000</t>
  </si>
  <si>
    <t>Electrical insulators of any material, other than glass or ceramics</t>
  </si>
  <si>
    <t>31052000</t>
  </si>
  <si>
    <t>Mineral or chemical fertilizers nesoi, containing the three fertilizing elements nitrogen, phosphorus and potassium</t>
  </si>
  <si>
    <t>40091100</t>
  </si>
  <si>
    <t>Tubes, pipes and hoses of vulcanized rubber other than hard rubber, not reinforced or combined w/other materials, without fittings</t>
  </si>
  <si>
    <t>29411020</t>
  </si>
  <si>
    <t>Penicillin G salts</t>
  </si>
  <si>
    <t>62042920</t>
  </si>
  <si>
    <t>Women's or girls' ensembles, not knitted or crocheted, of artificial fibers</t>
  </si>
  <si>
    <t>39076900</t>
  </si>
  <si>
    <t>Polyethylene terephthalate, having a viscosity number less than 78 ml/g</t>
  </si>
  <si>
    <t>28459001</t>
  </si>
  <si>
    <t>Isotopes not in heading 2844 and their compounds other than boron, lithium and helium</t>
  </si>
  <si>
    <t>85480000</t>
  </si>
  <si>
    <t>Electrical parts of machinery or apparatus, NESOI</t>
  </si>
  <si>
    <t>20059920</t>
  </si>
  <si>
    <t>Onions, prepared or preserved otherwise than by vinegar or acetic acid, not frozen</t>
  </si>
  <si>
    <t>19021940</t>
  </si>
  <si>
    <t>Uncooked pasta, not stuffed or otherwise prepared, not containing eggs, nesoi, including pasta packaged with sauce preparations</t>
  </si>
  <si>
    <t>55132301</t>
  </si>
  <si>
    <t>Woven fabrics of polyester staple fibers, &lt; 85% by wt polyester staple fibers, mixed mainly/solely w/cotton, not over 170 g/m2, dyed, nesoi</t>
  </si>
  <si>
    <t>84328000</t>
  </si>
  <si>
    <t>Agricultural, horticultural or forestry machinery for soil preparation or cultivation, nesoi; lawn or sports ground rollers</t>
  </si>
  <si>
    <t>84243010</t>
  </si>
  <si>
    <t>Sand blasting machines</t>
  </si>
  <si>
    <t>72173030</t>
  </si>
  <si>
    <t>Iron/nonalloy steel, round wire, &lt;0.25% carbon, plated or coated with base metal other than zinc, w/diam. of 1.5 mm or more</t>
  </si>
  <si>
    <t>38089125</t>
  </si>
  <si>
    <t>Insecticides containing any aromatic or modified aromatic insecticide, nesoi</t>
  </si>
  <si>
    <t>39219015</t>
  </si>
  <si>
    <t>Nonadhesive plates, sheets, film, foil, strip, of noncellular plastics combined with man-made fibers, n/o 1.492 kg/sq m, n/o 70% plastics</t>
  </si>
  <si>
    <t>87019150</t>
  </si>
  <si>
    <t>Other tractors of engine power &lt;18kW, not for agricultural use</t>
  </si>
  <si>
    <t>85042300</t>
  </si>
  <si>
    <t>Liquid dielectric transformers having a power handling capacity exceeding 10,000 kVA</t>
  </si>
  <si>
    <t>85069000</t>
  </si>
  <si>
    <t>Parts of primary cells and primary batteries</t>
  </si>
  <si>
    <t>85363080</t>
  </si>
  <si>
    <t>Electrical apparatus for protecting electrical circuits, for a voltage not exceeding 1,000 V, nesoi</t>
  </si>
  <si>
    <t>84779045</t>
  </si>
  <si>
    <t>Barrel screws of machinery for working rubber or plastics or for the manufacture of products from these materials, nesoi</t>
  </si>
  <si>
    <t>15156005</t>
  </si>
  <si>
    <t>Microbial fats and oils and their fractions, whether or not refined, not chemically modified</t>
  </si>
  <si>
    <t>87082921</t>
  </si>
  <si>
    <t>Body stampings for tractors suitable for agriculture</t>
  </si>
  <si>
    <t>29213005</t>
  </si>
  <si>
    <t>1,3-Bis(aminoethyl)cyclohexane</t>
  </si>
  <si>
    <t>84195010</t>
  </si>
  <si>
    <t>Brazed aluminum plate-fin heat exchangers</t>
  </si>
  <si>
    <t>34024990</t>
  </si>
  <si>
    <t>Other organic surface-active agents, other than aromatic or modified aromatic, other than anionic, cationic or non-ionic</t>
  </si>
  <si>
    <t>52091900</t>
  </si>
  <si>
    <t>Unbleached woven fabrics of cotton, nesoi, containing 85% or more cotton by weight, weighing more than 200g/m2</t>
  </si>
  <si>
    <t>85030065</t>
  </si>
  <si>
    <t>Stators and rotors for electric motors &amp; generators of heading 8501, nesoi</t>
  </si>
  <si>
    <t>34013010</t>
  </si>
  <si>
    <t>Organic surface-active products for wash skin, in liquid or cream, contain any aromatic/mod aromatic surface-active agent, put up for retail</t>
  </si>
  <si>
    <t>20079945</t>
  </si>
  <si>
    <t>Jams, nesoi</t>
  </si>
  <si>
    <t>80070010</t>
  </si>
  <si>
    <t>Tin, household, table or kitchen use articles; tin toilet and sanitary wares; all the foregoing, n/coated or plated w/prec. metal</t>
  </si>
  <si>
    <t>84071000</t>
  </si>
  <si>
    <t>Spark-ignition reciprocating or rotary internal combustion piston engines for use in aircraft</t>
  </si>
  <si>
    <t>39153000</t>
  </si>
  <si>
    <t>Waste, parings and scrap, of polymers of vinyl chloride</t>
  </si>
  <si>
    <t>07149061</t>
  </si>
  <si>
    <t>Dried dasheens, arrowroot, salep, Jerusalem artichokes, and similar roots and tubers nesoi, whether or not sliced but not in pellets</t>
  </si>
  <si>
    <t>84813090</t>
  </si>
  <si>
    <t>Check valves other than of copper or iron or steel, for pipes, boiler shells, tanks, vats or the like</t>
  </si>
  <si>
    <t>85232940</t>
  </si>
  <si>
    <t>Pre-recorded magnetic tapes, of a width not exceeding 4 mm, nesoi</t>
  </si>
  <si>
    <t>39181020</t>
  </si>
  <si>
    <t>Vinyl flooring, excluding vinyl tile</t>
  </si>
  <si>
    <t>87060005</t>
  </si>
  <si>
    <t>Chassis fitted w/engines, for mtr. vehicles of 8701.2, 8702, &amp; 8704 (except 8704.21 or 8704.31)</t>
  </si>
  <si>
    <t>29151310</t>
  </si>
  <si>
    <t>Aromatic esters of formic acid</t>
  </si>
  <si>
    <t>72155000</t>
  </si>
  <si>
    <t>Iron/nonalloy steel nesoi, bars and rods, not further wkd. than cold-formed or cold-finished, not in coils</t>
  </si>
  <si>
    <t>84162000</t>
  </si>
  <si>
    <t>Furnace burners for pulverized solid fuel or for gas, including combination burners</t>
  </si>
  <si>
    <t>03045700</t>
  </si>
  <si>
    <t>Rays and skates, fresh or chilled</t>
  </si>
  <si>
    <t>25199020</t>
  </si>
  <si>
    <t>Caustic calcined magnesite</t>
  </si>
  <si>
    <t>52029100</t>
  </si>
  <si>
    <t>Cotton garnetted stock</t>
  </si>
  <si>
    <t>29242150</t>
  </si>
  <si>
    <t>Nonaromatic ureines and their derivatives; and salts thereof</t>
  </si>
  <si>
    <t>68069000</t>
  </si>
  <si>
    <t>Mixtures and articles of heat-insulating, sound-insulating or sound-absorbing mineral materials, nesoi</t>
  </si>
  <si>
    <t>40101100</t>
  </si>
  <si>
    <t>Conveyor belts or belting of vulcanized rubber reinforced only with metal</t>
  </si>
  <si>
    <t>85365040</t>
  </si>
  <si>
    <t>Electrical motor starters (which are switches), for a voltage not exceeding 1,000 V</t>
  </si>
  <si>
    <t>20091100</t>
  </si>
  <si>
    <t>Orange juice, frozen, unfermented and not containing added spirit</t>
  </si>
  <si>
    <t>25199050</t>
  </si>
  <si>
    <t>Magnesium oxide, nesoi, whether or not pure</t>
  </si>
  <si>
    <t>92089000</t>
  </si>
  <si>
    <t>Musical instruments nesoi in chapter 92; decoy calls; whistles, and o/mouth-blown sound signaling instruments</t>
  </si>
  <si>
    <t>83013000</t>
  </si>
  <si>
    <t>Base metal locks, of a kind used for furniture</t>
  </si>
  <si>
    <t>82014060</t>
  </si>
  <si>
    <t>Axes, bill hooks and similar hewing tools (o/than machetes), and base metal parts thereof</t>
  </si>
  <si>
    <t>85255030</t>
  </si>
  <si>
    <t>Transmission apparatus for television, nesoi</t>
  </si>
  <si>
    <t>19022000</t>
  </si>
  <si>
    <t>Stuffed pasta, whether or not cooked or otherwise prepared</t>
  </si>
  <si>
    <t>38140010</t>
  </si>
  <si>
    <t>Organic composite solvents and thinners containing 5 to 25 percent, by weight of one or more aromatic substances</t>
  </si>
  <si>
    <t>28334020</t>
  </si>
  <si>
    <t>Sodium peroxosulfates (sodium persulfates)</t>
  </si>
  <si>
    <t>03063600</t>
  </si>
  <si>
    <t>Shrimps and prawns, other than cold water shrimp, shell-on or peeled, live, frozen or chilled</t>
  </si>
  <si>
    <t>92093000</t>
  </si>
  <si>
    <t>Strings for musical instruments</t>
  </si>
  <si>
    <t>62013012</t>
  </si>
  <si>
    <t>Men's or boys' overcoats, carcoats, capes &amp; similar coats of cotton, not knit/crochet, containing 15% or more by wt of down, etc</t>
  </si>
  <si>
    <t>62033150</t>
  </si>
  <si>
    <t>Men's or boys' suit-type jackets and blazers, of worsted wool fabric of wool yarn fiber avg diameter 18.5 micron or &lt;, not knitt/crocheted</t>
  </si>
  <si>
    <t>85446060</t>
  </si>
  <si>
    <t>Insulated electric conductors nesoi, not of copper, for a voltage exceeding 1,000 V, not fitted with connectors</t>
  </si>
  <si>
    <t>54021160</t>
  </si>
  <si>
    <t>Multiple (folded) or cabled high tenacity yarn (except sewing thread) of aramids, not put up for retail sale</t>
  </si>
  <si>
    <t>08041020</t>
  </si>
  <si>
    <t>Dates, fresh or dried, whole, with or without pits, packed in units weighing (with immediate container, if any) not over 4.6 kg</t>
  </si>
  <si>
    <t>72106100</t>
  </si>
  <si>
    <t>Iron/nonalloy steel, width 600mm+, flat-rolled products, plated or coated with aluminum-zinc alloys</t>
  </si>
  <si>
    <t>44219970</t>
  </si>
  <si>
    <t>Pickets, palings, posts and rails, sawn, of wood other than of bamboo; assembled fence sections of wood other than of bamboo</t>
  </si>
  <si>
    <t>83011040</t>
  </si>
  <si>
    <t>Padlocks, base metal, not of cylinder or pin tumbler construction, ov 3.8cm but n/o 6.4cm wide</t>
  </si>
  <si>
    <t>39069020</t>
  </si>
  <si>
    <t>Acrylic plastics polymers (except PMMA), in primary forms, nonelastomeric</t>
  </si>
  <si>
    <t>44079902</t>
  </si>
  <si>
    <t>Nonconiferous wood, nesoi, sawn or chipped lengthwise, sliced or peeled, over 6 mm thick</t>
  </si>
  <si>
    <t>95069945</t>
  </si>
  <si>
    <t>Sleds and bobsleds (o/than bobsleds &amp; luges for intl. competition) and parts &amp; accessories for toboggans, sleds, bobsled, luges and the like</t>
  </si>
  <si>
    <t>95069955</t>
  </si>
  <si>
    <t>Swimming pools and wading pools and parts &amp; accessories thereof</t>
  </si>
  <si>
    <t>44123950</t>
  </si>
  <si>
    <t>Plywood of wood sheets, n/o 6 mm thick each, with outer plies of coniferous wood, nesoi, surface covered, nesoi</t>
  </si>
  <si>
    <t>84172000</t>
  </si>
  <si>
    <t>Bakery ovens, including biscuit ovens</t>
  </si>
  <si>
    <t>85181080</t>
  </si>
  <si>
    <t>Microphones and stands therefor, nesoi</t>
  </si>
  <si>
    <t>90330030</t>
  </si>
  <si>
    <t>Touch screens without display capabilities for incorporation in apparatus having a display</t>
  </si>
  <si>
    <t>30045010</t>
  </si>
  <si>
    <t>Medicaments containing vitamin B2 synthesized from aromatic or mod. aromatic compounds, in dosage form or packed for retail</t>
  </si>
  <si>
    <t>39199050</t>
  </si>
  <si>
    <t>Self-adhesive plates, sheets, other flat shapes, of plastics, not having a light-reflecting surface produced by glass grains, nesoi</t>
  </si>
  <si>
    <t>33071010</t>
  </si>
  <si>
    <t>Pre-shave, shaving or after-shave preparations, not containing alcohol</t>
  </si>
  <si>
    <t>72241000</t>
  </si>
  <si>
    <t>Alloy (o/than stainless) steel, ingots and other primary forms</t>
  </si>
  <si>
    <t>44129981</t>
  </si>
  <si>
    <t>Not blockboard: plywood w/ both outer plies of conif, no particle board, not surf-cov. beyond clear/transparent, face ply nesoi</t>
  </si>
  <si>
    <t>74111010</t>
  </si>
  <si>
    <t>Refined copper, tubes and pipes, seamless</t>
  </si>
  <si>
    <t>28045000</t>
  </si>
  <si>
    <t>Boron; tellurium</t>
  </si>
  <si>
    <t>81059000</t>
  </si>
  <si>
    <t>Cobalt, articles thereof nesoi</t>
  </si>
  <si>
    <t>71189000</t>
  </si>
  <si>
    <t>Coins, nesoi</t>
  </si>
  <si>
    <t>87041010</t>
  </si>
  <si>
    <t>Mtr. vehicles for transport of goods, cab chassis for dumpers designed for off-highway use</t>
  </si>
  <si>
    <t>40103160</t>
  </si>
  <si>
    <t>Transmission V-belt of vulcanized rubber, V-ribbed, circumference exceed 60 cm but not exceed 180 cm, other than combined w/textile material</t>
  </si>
  <si>
    <t>44219993</t>
  </si>
  <si>
    <t>Theatrical, ballet and operatic scenery and properties, including sets, of wood other than of bamboo</t>
  </si>
  <si>
    <t>85177900</t>
  </si>
  <si>
    <t>Other parts of products in heading 8517, other than aerials and aerial reflectors and their parts</t>
  </si>
  <si>
    <t>85318090</t>
  </si>
  <si>
    <t>Electric sound or visual signaling apparatus, nesoi</t>
  </si>
  <si>
    <t>07144010</t>
  </si>
  <si>
    <t>Fresh or chilled taro (Colocasia spp.), whether or not sliced or in the form of pellets</t>
  </si>
  <si>
    <t>85162900</t>
  </si>
  <si>
    <t>Electric space heating apparatus and electric soil heating apparatus, other than storage heating radiators</t>
  </si>
  <si>
    <t>62034160</t>
  </si>
  <si>
    <t>Men's or boys' trousers and breeches, other than of HTSA 6203.41.25, nesoi, o/than rec perf outwear</t>
  </si>
  <si>
    <t>44219170</t>
  </si>
  <si>
    <t>Pickets, palings, posts and rails of bamboo, sawn; assembled fence sections of bamboo</t>
  </si>
  <si>
    <t>84122100</t>
  </si>
  <si>
    <t>Hydraulic power engines and motors, linear acting (cylinders)</t>
  </si>
  <si>
    <t>20083030</t>
  </si>
  <si>
    <t>Peel of citrus fruit, nesoi, otherwise prepared or preserved, nesoi</t>
  </si>
  <si>
    <t>84518000</t>
  </si>
  <si>
    <t>Machinery for the handling of textile yarns, fabrics or made up textile articles, nesoi</t>
  </si>
  <si>
    <t>27071000</t>
  </si>
  <si>
    <t>Benzene, from distillation of hi-temp coal tar or in which wt. of aromatic components o/wt. of nonaromatic components</t>
  </si>
  <si>
    <t>63061921</t>
  </si>
  <si>
    <t>Tarpaulins, awnings and sunblinds, of textile materials other than of cotton or synthetic fibers</t>
  </si>
  <si>
    <t>11063040</t>
  </si>
  <si>
    <t>Fruit and nut flour, meal and powder of the products of chapter 8, other than of banana and plantain</t>
  </si>
  <si>
    <t>84213901</t>
  </si>
  <si>
    <t>Filtering or purifying machinery and apparatus for gases, other than intake air filters or catalytic conv. for internal combustion engines</t>
  </si>
  <si>
    <t>85451100</t>
  </si>
  <si>
    <t>Carbon electrodes of a kind used for furnaces</t>
  </si>
  <si>
    <t>11029025</t>
  </si>
  <si>
    <t>Rice flour</t>
  </si>
  <si>
    <t>95069925</t>
  </si>
  <si>
    <t>Ice-hockey and field-hockey articles and equipment (o/than balls and skates), and parts &amp; accessories thereof</t>
  </si>
  <si>
    <t>20083060</t>
  </si>
  <si>
    <t>Lemons (other than peel or pulp), otherwise prepared or preserved, nesoi</t>
  </si>
  <si>
    <t>87089941</t>
  </si>
  <si>
    <t>Pts. &amp; access. of tractors (o/than road tractors or  for agricultural use), pts. for power trains nesoi</t>
  </si>
  <si>
    <t>08119040</t>
  </si>
  <si>
    <t>Papayas, frozen, in water or containing added sweetening</t>
  </si>
  <si>
    <t>81122200</t>
  </si>
  <si>
    <t>Chromium waste and scrap</t>
  </si>
  <si>
    <t>16041410</t>
  </si>
  <si>
    <t>Tunas and skipjack, whole or in pieces, but not minced, in oil, in airtight containers</t>
  </si>
  <si>
    <t>11081900</t>
  </si>
  <si>
    <t>Starches other than wheat, corn (maize), potato or cassava (manioc) starches</t>
  </si>
  <si>
    <t>07102225</t>
  </si>
  <si>
    <t>Frozen string beans (snap beans), not reduced in size</t>
  </si>
  <si>
    <t>23040000</t>
  </si>
  <si>
    <t>Oilcake and other solid residues, resulting from the extraction of soybean oil</t>
  </si>
  <si>
    <t>89071000</t>
  </si>
  <si>
    <t>Inflatable rafts (o/than used for pleasure or sports of 8901.10)</t>
  </si>
  <si>
    <t>64039130</t>
  </si>
  <si>
    <t>Footwear w/outer soles of rubber/plastics/composition leather &amp; uppers of leather, covering the ankle, welt</t>
  </si>
  <si>
    <t>73218900</t>
  </si>
  <si>
    <t>Iron or steel, non-electric domestic grates &amp; warming appliances (o/than cooking/plate warmers), o/than for gas or liquid fuelss</t>
  </si>
  <si>
    <t>90291080</t>
  </si>
  <si>
    <t>Revolution counters, production counters, odometers, pedometers and the like, other than taximeters</t>
  </si>
  <si>
    <t>73079230</t>
  </si>
  <si>
    <t>Iron or steel (o/than stainless), not cast, threaded sleeves (couplings) for tubes/pipes</t>
  </si>
  <si>
    <t>23032000</t>
  </si>
  <si>
    <t>Beet-pulp, bagasse and other waste of sugar manufacture</t>
  </si>
  <si>
    <t>90219040</t>
  </si>
  <si>
    <t>Parts and accessories for hearing aids and for pacemakers for stimulating heart muscles</t>
  </si>
  <si>
    <t>41041150</t>
  </si>
  <si>
    <t>Full grain unsplit/grain split bovine (except buffalo) nesoi and equine hides/skins, w/o hair, tanned not further prepared, in the wet state</t>
  </si>
  <si>
    <t>32074010</t>
  </si>
  <si>
    <t>Glass frit and other glass, ground or pulverized</t>
  </si>
  <si>
    <t>55092100</t>
  </si>
  <si>
    <t>Yarn (other than sewing thread) containing 85% or more by weight of polyester staple fibers, singles, not put up for retail sale</t>
  </si>
  <si>
    <t>39075000</t>
  </si>
  <si>
    <t>Alkyd resins in primary forms</t>
  </si>
  <si>
    <t>72022150</t>
  </si>
  <si>
    <t>Ferrosilicon containing by weight more than 55% but not more than 80% of silicon, nesoi</t>
  </si>
  <si>
    <t>85182100</t>
  </si>
  <si>
    <t>Single loudspeakers mounted in their enclosures</t>
  </si>
  <si>
    <t>20059910</t>
  </si>
  <si>
    <t>Carrots in airtight containers, prepared or preserved otherwise than by vinegar, acetic acid or sugar, not frozen</t>
  </si>
  <si>
    <t>40169960</t>
  </si>
  <si>
    <t>Articles of noncellular vulcanized synthetic rubber other than hard rubber</t>
  </si>
  <si>
    <t>31049001</t>
  </si>
  <si>
    <t>Mineral or chemical fertilizers, potassic, nesoi</t>
  </si>
  <si>
    <t>61151030</t>
  </si>
  <si>
    <t>Graduated compression hosiery (except pantyhose and tights)  (not for orthopedic treatment), of cotton</t>
  </si>
  <si>
    <t>08092900</t>
  </si>
  <si>
    <t>Other cherries, fresh</t>
  </si>
  <si>
    <t>76041010</t>
  </si>
  <si>
    <t>Aluminum (o/than alloy), profiles</t>
  </si>
  <si>
    <t>48239067</t>
  </si>
  <si>
    <t>Coated paper or paperboard, nesoi</t>
  </si>
  <si>
    <t>21050040</t>
  </si>
  <si>
    <t>Edible ice except ice cream, dairy products described in add'l U.S. note 1 to chap. 4, nesoi</t>
  </si>
  <si>
    <t>40103545</t>
  </si>
  <si>
    <t>Endless synchronous transmission belt of vulcan. rubber, circum. 60-150 cm, combine w/text. mat.;manmade fiber predominant; width n/o 20 cm</t>
  </si>
  <si>
    <t>39199010</t>
  </si>
  <si>
    <t>Self-adhesive plates, sheets, other flat shapes, of plastics, light-reflecting surface produced by glass grains, nesoi</t>
  </si>
  <si>
    <t>85015280</t>
  </si>
  <si>
    <t>AC motors nesoi, multi-phase, of an output exceeding 14.92 kW but not exceeding 75 kW</t>
  </si>
  <si>
    <t>82073030</t>
  </si>
  <si>
    <t>Interchangeable tools for pressing, stamping or punching, suitable for cutting metal, and base metal parts thereof</t>
  </si>
  <si>
    <t>90303338</t>
  </si>
  <si>
    <t>Other instruments and apparatus, nesoi, for measuring or checking electrical voltage, current, resistance or power, without a recording device</t>
  </si>
  <si>
    <t>28255030</t>
  </si>
  <si>
    <t>Copper hydroxides</t>
  </si>
  <si>
    <t>90183100</t>
  </si>
  <si>
    <t>Syringes, with or without their needles; parts and accessories thereof</t>
  </si>
  <si>
    <t>84139120</t>
  </si>
  <si>
    <t>Parts of stock pumps imported for use with machines for making cellulosic pulp, paper or paperboard</t>
  </si>
  <si>
    <t>94042990</t>
  </si>
  <si>
    <t>Mattresses (o/than of cellular rubber or plastics or of cotton)</t>
  </si>
  <si>
    <t>52114200</t>
  </si>
  <si>
    <t>Denim containing &lt; 85% cotton by wt, mixed mainly/solely w/man-made fibers, weighing &gt; 200 g/m2, of yarns of different colors</t>
  </si>
  <si>
    <t>81019700</t>
  </si>
  <si>
    <t>Tungsten waste and scrap</t>
  </si>
  <si>
    <t>40169350</t>
  </si>
  <si>
    <t>Gaskets, washers and other seals, of noncellular vulcanized rubber other than hard rubber, not for use in automotive goods in C87</t>
  </si>
  <si>
    <t>90269060</t>
  </si>
  <si>
    <t>Parts and accessories of nonelectrical instruments and apparatus for measuring or checking variables of liquids or gases, nesoi</t>
  </si>
  <si>
    <t>41071170</t>
  </si>
  <si>
    <t>Full grain unsplit whole bovine (not buffalo) nesoi and equine leather nesoi, w/o hair, prepared after tanning/crusting, not fancy, not 4114</t>
  </si>
  <si>
    <t>70191335</t>
  </si>
  <si>
    <t>Glass fiber slivers, other than glass fiber yarns, whether or not colored, nesoi</t>
  </si>
  <si>
    <t>03036300</t>
  </si>
  <si>
    <t>Cod, frozen, excluding fillets, other meat portions, livers and roes</t>
  </si>
  <si>
    <t>85023100</t>
  </si>
  <si>
    <t>Wind-powered electric generating sets</t>
  </si>
  <si>
    <t>48183000</t>
  </si>
  <si>
    <t>Tablecloths and table napkins of paper pulp, paper, cellulose wadding or webs of cellulose fiber</t>
  </si>
  <si>
    <t>90230000</t>
  </si>
  <si>
    <t>Instruments, apparatus and models, designed for demonstrational purposes, unsuitable for other uses, and parts and accessories thereof</t>
  </si>
  <si>
    <t>82055930</t>
  </si>
  <si>
    <t>Crowbars, track tools and wedges, and base metal parts thereof</t>
  </si>
  <si>
    <t>09012100</t>
  </si>
  <si>
    <t>Coffee, roasted, not decaffeinated</t>
  </si>
  <si>
    <t>73269010</t>
  </si>
  <si>
    <t>Tinplate, articles nesoi</t>
  </si>
  <si>
    <t>39206310</t>
  </si>
  <si>
    <t>Nonadhesive plates, sheets, film, foil and strip, noncellular, not combined with other materials, of unsaturated polyesters, flexible</t>
  </si>
  <si>
    <t>84825000</t>
  </si>
  <si>
    <t>Cylindrical roller bearings nesoi</t>
  </si>
  <si>
    <t>62034205</t>
  </si>
  <si>
    <t>Rec perf outwear, men's/boys' bib and brace overalls, not knitted or crocheted, of cotton, not containing 10 to 15% or more by weight of down, etc</t>
  </si>
  <si>
    <t>20085040</t>
  </si>
  <si>
    <t>Apricots, other than pulp, otherwise prepared or preserved, nesoi</t>
  </si>
  <si>
    <t>61033100</t>
  </si>
  <si>
    <t>Men's or boys' suit-type jackets and blazers, knitted or crocheted, of wool or fine animal hair</t>
  </si>
  <si>
    <t>84807110</t>
  </si>
  <si>
    <t>Molds for rubber or plastics, injection or compression types, for shoe machinery</t>
  </si>
  <si>
    <t>48102910</t>
  </si>
  <si>
    <t>Paper/paperboard for graphic, coated w/inorganic, &gt; 10% fiber obtained by mechanical/chemi- process, strip/roll ov 15 cm wide &amp; sized sheets</t>
  </si>
  <si>
    <t>81089060</t>
  </si>
  <si>
    <t>Titanium, wrought nesoi</t>
  </si>
  <si>
    <t>07123420</t>
  </si>
  <si>
    <t>Dried (other than air dried or sun dried) shitake mushrooms</t>
  </si>
  <si>
    <t>38140050</t>
  </si>
  <si>
    <t>Organic composite solvents and thinners, nesoi; prepared paint or varnish removers; nesoi</t>
  </si>
  <si>
    <t>84151060</t>
  </si>
  <si>
    <t>Window or wall type air conditioning machines, split-system, incorporating a refrigerating unit &amp; valve for reversal of cooling/heat cycle</t>
  </si>
  <si>
    <t>84339010</t>
  </si>
  <si>
    <t>Parts of mowers for lawns, parks or sports grounds</t>
  </si>
  <si>
    <t>59070080</t>
  </si>
  <si>
    <t>Other fabric, impregnated, coated or covered, &amp; painted canvas being theatrical scenery, back-cloths or the like, other than man-made fibers</t>
  </si>
  <si>
    <t>96190041</t>
  </si>
  <si>
    <t>Babies' diapers, not knitted or crocheted, nesoi, of synthetic fibers</t>
  </si>
  <si>
    <t>98010010</t>
  </si>
  <si>
    <t>U.S. goods returned without having been advanced in value or improved in condition while abroad</t>
  </si>
  <si>
    <t>84662010</t>
  </si>
  <si>
    <t>Work holders for machine tools used in cutting gears</t>
  </si>
  <si>
    <t>70052918</t>
  </si>
  <si>
    <t>Float glass &amp; surface ground or polished glass, nonwired, in sheets, less than 10 mm thick, w/area over 0.65 M2 &amp; not for LCD's</t>
  </si>
  <si>
    <t>17029068</t>
  </si>
  <si>
    <t>Sugars nesoi w/o 65% by dry wt. sugar, described in add. U.S note 2 to Ch.17: and not subj. to add. US note 7 to Ch.17</t>
  </si>
  <si>
    <t>22071060</t>
  </si>
  <si>
    <t>Undenatured ethyl alcohol of 80 percent vol. alcohol or higher, for nonbeverage purposes</t>
  </si>
  <si>
    <t>44119320</t>
  </si>
  <si>
    <t>Fiberboard, not MDF, of a density &gt;0.5 but &lt;=0.8 g/cm3, edgeworked continuously, laminated, for construction uses</t>
  </si>
  <si>
    <t>20059955</t>
  </si>
  <si>
    <t>Fruits of the genus Capsicum or Pimenta, not pimientos, prepared or preserved otherwise than by vinegar or acetic acid, not frozen</t>
  </si>
  <si>
    <t>85431000</t>
  </si>
  <si>
    <t>Electrical particle accelerators</t>
  </si>
  <si>
    <t>25174900</t>
  </si>
  <si>
    <t>Granules, chippings and powder, of travertine/calcareous monument. or build.stone (except marble)/granite/porphyry/basalt/sandstone etc.</t>
  </si>
  <si>
    <t>84249090</t>
  </si>
  <si>
    <t>Parts of mechanical appliances for projecting, dispersing or spraying liquids or powders, fire extinguishers and similar machines, nesoi</t>
  </si>
  <si>
    <t>44219198</t>
  </si>
  <si>
    <t>Other articles, nesoi, of bamboo, incl pencil slats, gates for confining children or pets</t>
  </si>
  <si>
    <t>63109020</t>
  </si>
  <si>
    <t>Used or new rags, scrap and worn out articles of twine, cordage, rope or cables, of textile materials nesoi, not sorted</t>
  </si>
  <si>
    <t>54011000</t>
  </si>
  <si>
    <t>Sewing thread of synthetic filaments, whether or not put up for retail sale</t>
  </si>
  <si>
    <t>39219050</t>
  </si>
  <si>
    <t>Nonadhesive plates, sheets, film, foil and strip, nonflexible, nesoi, of noncellular plastics</t>
  </si>
  <si>
    <t>23091000</t>
  </si>
  <si>
    <t>Dog or cat food, put up for retail sale</t>
  </si>
  <si>
    <t>81021000</t>
  </si>
  <si>
    <t>Molybdenum, powders</t>
  </si>
  <si>
    <t>61032905</t>
  </si>
  <si>
    <t>Men's or boys' ensembles, knitted or crocheted, of wool or fine animal hair</t>
  </si>
  <si>
    <t>89039315</t>
  </si>
  <si>
    <t>Row boats, o/t canoes, length not over 7.5m</t>
  </si>
  <si>
    <t>90261040</t>
  </si>
  <si>
    <t>Flow meters, other than electrical, for measuring or checking the flow of liquids</t>
  </si>
  <si>
    <t>56031490</t>
  </si>
  <si>
    <t>Nonwovens (except laminated), of man-made filaments, weighing &gt;150 g/square m, whether or not impregnated, coated, or covered</t>
  </si>
  <si>
    <t>69059000</t>
  </si>
  <si>
    <t>Ceramic chimney pots, cowls, chimney liners, architectural ornaments and other construction goods</t>
  </si>
  <si>
    <t>85011040</t>
  </si>
  <si>
    <t>Electric motors of an output of under 18.65 W, other than synchronous valued not over $4 each</t>
  </si>
  <si>
    <t>40092100</t>
  </si>
  <si>
    <t>Tubes, pipes and hoses of vulcanized rubber other than hard rubber, reinforced or combined only with metal, without fittings</t>
  </si>
  <si>
    <t>54041980</t>
  </si>
  <si>
    <t>Synthetic monofilament (exc. polypropylene), of 67 decitex or more and with no cross-sectional dimension &gt; 1 mm, nesoi</t>
  </si>
  <si>
    <t>33043000</t>
  </si>
  <si>
    <t>Manicure or pedicure preparations</t>
  </si>
  <si>
    <t>84169000</t>
  </si>
  <si>
    <t>Parts for furnace burners, mechanical stokers, mechanical grates, mechanical ash dischargers and similar appliances</t>
  </si>
  <si>
    <t>85169045</t>
  </si>
  <si>
    <t>Parts of domestic microwave ovens, printed circuit assemblies</t>
  </si>
  <si>
    <t>38011010</t>
  </si>
  <si>
    <t>Artificial graphite plates, rods, powder and other forms, for manufacture into brushes for electric generators, motors or appliances</t>
  </si>
  <si>
    <t>85322100</t>
  </si>
  <si>
    <t>Tantalum fixed capacitors</t>
  </si>
  <si>
    <t>49011000</t>
  </si>
  <si>
    <t>Printed books, brochures, leaflets and similar printed matter in single sheets, whether or not folded</t>
  </si>
  <si>
    <t>76090000</t>
  </si>
  <si>
    <t>Aluminum, fittings for tubes and pipes</t>
  </si>
  <si>
    <t>39269010</t>
  </si>
  <si>
    <t>Buckets and pails, of plastics , nesoi</t>
  </si>
  <si>
    <t>84702900</t>
  </si>
  <si>
    <t>Electronic calculating machines, not incorporating a printing device, nesoi</t>
  </si>
  <si>
    <t>38089970</t>
  </si>
  <si>
    <t>Rodenticides containing an inorganic substance</t>
  </si>
  <si>
    <t>96139040</t>
  </si>
  <si>
    <t>Parts for electrical cigarette lighters and similar lighters</t>
  </si>
  <si>
    <t>85369085</t>
  </si>
  <si>
    <t>Other electrical apparatus nesoi, for switching or making connections to or in electrical circuits, for a voltage not exceeding 1,000 V, nesoi</t>
  </si>
  <si>
    <t>72029100</t>
  </si>
  <si>
    <t>Ferrotitanium and ferrosilicon titanium</t>
  </si>
  <si>
    <t>85363040</t>
  </si>
  <si>
    <t>Electrical motor overload protectors, for a voltage not exceeding 1,000 V, nesoi</t>
  </si>
  <si>
    <t>84042000</t>
  </si>
  <si>
    <t>Condensers for steam or other vapor power units</t>
  </si>
  <si>
    <t>41071280</t>
  </si>
  <si>
    <t>Grain split whole bovine (not buffalo) nesoi and equine nesoi leathers, without hair on, prepared after tanning or crusting, fancy, not 4114</t>
  </si>
  <si>
    <t>33071020</t>
  </si>
  <si>
    <t>Pre-shave, shaving or after-shave preparations, containing alcohol</t>
  </si>
  <si>
    <t>94039990</t>
  </si>
  <si>
    <t>Parts of furniture (o/than seats or o/than of 9402) nesoi</t>
  </si>
  <si>
    <t>28342920</t>
  </si>
  <si>
    <t>Strontium nitrate</t>
  </si>
  <si>
    <t>20019030</t>
  </si>
  <si>
    <t>Beans, prepared or preserved by vinegar or acetic acid</t>
  </si>
  <si>
    <t>84819010</t>
  </si>
  <si>
    <t>Parts of hand operated and check appliances for pipes, boiler shells, tanks, vats or the like, of copper</t>
  </si>
  <si>
    <t>54023460</t>
  </si>
  <si>
    <t>Multiple or cabled textured polypropylene yarn (except sewing thread), not put up for retail sale</t>
  </si>
  <si>
    <t>96190021</t>
  </si>
  <si>
    <t>Sanitary towels and tampons, diapers and diaper liners for babies and similar sanitary articles, of wadding of cotton</t>
  </si>
  <si>
    <t>34011900</t>
  </si>
  <si>
    <t>Soap; organic surface-active products used as soap, in bars, cakes, pieces; soap-impregnated paper, wadding, felt, not for toilet use</t>
  </si>
  <si>
    <t>08051000</t>
  </si>
  <si>
    <t>Oranges, fresh or dried</t>
  </si>
  <si>
    <t>94019935</t>
  </si>
  <si>
    <t>Parts of seats, other than of wood, nesoi, of rubber or plastics</t>
  </si>
  <si>
    <t>84195050</t>
  </si>
  <si>
    <t>Heat exchange units, nesoi</t>
  </si>
  <si>
    <t>85279940</t>
  </si>
  <si>
    <t>Reception apparatus for radiobroadcasting, NESOI</t>
  </si>
  <si>
    <t>85124040</t>
  </si>
  <si>
    <t>Windshield wipers of a kind used for cycles or motor vehicles</t>
  </si>
  <si>
    <t>68101914</t>
  </si>
  <si>
    <t>Floor and wall tiles, of cement, concrete, or of artificial stone (except stone agglom. w/binders other than cement)</t>
  </si>
  <si>
    <t>90148020</t>
  </si>
  <si>
    <t>Ships' logs and depth-sounding apparatus</t>
  </si>
  <si>
    <t>72159050</t>
  </si>
  <si>
    <t>Iron/nonalloy steel, bars and rods, further worked than cold-formed or cold-finished, nesoi</t>
  </si>
  <si>
    <t>09092200</t>
  </si>
  <si>
    <t>Seeds of coriander, crushed or ground</t>
  </si>
  <si>
    <t>30046000</t>
  </si>
  <si>
    <t>Other medicaments containing antimalarial active principles described in subheading note 2 to this chapter, in dosage form and packed for retail</t>
  </si>
  <si>
    <t>27109910</t>
  </si>
  <si>
    <t>Wastes of distillate and residual fuel oil (including blends) derived from petroleum oil/bituminous minerals, testing 25 degrees A.P.I. or &gt;</t>
  </si>
  <si>
    <t>62033190</t>
  </si>
  <si>
    <t>Men's or boys' suit-type jackets and blazers, of wool or fine animal hair, not knitted or crocheted</t>
  </si>
  <si>
    <t>87087025</t>
  </si>
  <si>
    <t>Pts. &amp; access. of tractors (o/than road tractors or for agric. use), road wheels</t>
  </si>
  <si>
    <t>39205150</t>
  </si>
  <si>
    <t>Nonadhesive plates, sheets, film, foil and strip, noncellular, not combined with other materials, of polymethyl methacrylate, not flexible</t>
  </si>
  <si>
    <t>73241000</t>
  </si>
  <si>
    <t>Stainless steel, sinks and wash basins</t>
  </si>
  <si>
    <t>62034950</t>
  </si>
  <si>
    <t>Men's or boys' trousers, breeches and shorts, not knitted or crocheted, of artificial fibers, nesoi, o/than rec perf outwear</t>
  </si>
  <si>
    <t>60064300</t>
  </si>
  <si>
    <t>Knitted or crocheted fabrics of artificial fibers, of yarns of different colors, nesoi</t>
  </si>
  <si>
    <t>85049020</t>
  </si>
  <si>
    <t>Printed circuit assemblies of power supplies for automatic data processing machines or units thereof of heading 8471</t>
  </si>
  <si>
    <t>20079935</t>
  </si>
  <si>
    <t>Peach jam</t>
  </si>
  <si>
    <t>31028000</t>
  </si>
  <si>
    <t>Mixtures of urea and ammonium nitrate in aqueous or ammoniacal solution</t>
  </si>
  <si>
    <t>85232970</t>
  </si>
  <si>
    <t>Pre-recorded magnetic video tape recordings of a width exceeding 6.5 mm</t>
  </si>
  <si>
    <t>39079950</t>
  </si>
  <si>
    <t>Other polyesters nesoi, saturated, in primary forms</t>
  </si>
  <si>
    <t>39173900</t>
  </si>
  <si>
    <t>Flexible plastic tubes, pipes and hoses, nesoi</t>
  </si>
  <si>
    <t>20029040</t>
  </si>
  <si>
    <t>Tomato prep/pres ex by vinegar/acetic acid, powder</t>
  </si>
  <si>
    <t>84798920</t>
  </si>
  <si>
    <t>Floor polishers with self-contained electric motor, other than for domestic purposes</t>
  </si>
  <si>
    <t>90328100</t>
  </si>
  <si>
    <t>Hydraulic and pneumatic automatic regulating or controlling instruments and apparatus</t>
  </si>
  <si>
    <t>84171000</t>
  </si>
  <si>
    <t>Furnaces and ovens for the roasting, melting or other heat treatment of ores, pyrites or of metals</t>
  </si>
  <si>
    <t>13022000</t>
  </si>
  <si>
    <t>Pectic substances, pectinates and pectates</t>
  </si>
  <si>
    <t>38159050</t>
  </si>
  <si>
    <t>Reaction initiators, reaction accelerators and catalytic preparations, nesoi</t>
  </si>
  <si>
    <t>25292100</t>
  </si>
  <si>
    <t>Fluorspar, containing by weight 97 percent or less of calcium fluoride</t>
  </si>
  <si>
    <t>74153900</t>
  </si>
  <si>
    <t>Copper, screw hooks and other threaded articles, nesoi</t>
  </si>
  <si>
    <t>04059010</t>
  </si>
  <si>
    <t>Fats and oils derived from milk, other than butter or dairy spreads, subject to quota pursuant to chapter 4 additional US note 14</t>
  </si>
  <si>
    <t>94034090</t>
  </si>
  <si>
    <t>Furniture (o/than seats) of wood (o/than bentwood) nesoi, of a kind used in the kitchen &amp; not design. for motor vehicl. use</t>
  </si>
  <si>
    <t>90189040</t>
  </si>
  <si>
    <t>Percussion hammers, stethescopes, and parts of stethescopes used in medical, surgical, dental or veterinary sciences</t>
  </si>
  <si>
    <t>29152920</t>
  </si>
  <si>
    <t>Sodium acetate</t>
  </si>
  <si>
    <t>83024960</t>
  </si>
  <si>
    <t>Iron or steel, aluminum, or zinc, mountings, fittings &amp; similar articles nesoi, and base metal parts thereof</t>
  </si>
  <si>
    <t>70052120</t>
  </si>
  <si>
    <t>Float glass &amp; surface ground or polished glass, nonwired, in sheets, colored thru mass, opacified, flashed, 10 mm or more thick, not worked</t>
  </si>
  <si>
    <t>84779086</t>
  </si>
  <si>
    <t>Parts of machinery for working rubber or plastics or for the manufacture of products from these materials, nesoi</t>
  </si>
  <si>
    <t>84249020</t>
  </si>
  <si>
    <t>Parts of sand blasting machines</t>
  </si>
  <si>
    <t>91070040</t>
  </si>
  <si>
    <t>Time switches with clock or watch movements or with synchronous motor, valued not over $5 each</t>
  </si>
  <si>
    <t>84334000</t>
  </si>
  <si>
    <t>Straw or fodder balers, including pick-up balers</t>
  </si>
  <si>
    <t>73231000</t>
  </si>
  <si>
    <t>Iron or steel wool; iron or steel pot scourers and scouring or polishing pads, gloves and the like</t>
  </si>
  <si>
    <t>84672100</t>
  </si>
  <si>
    <t>Electromechanical drills of all kinds for working in the hand, with self-contained electric motor</t>
  </si>
  <si>
    <t>33011910</t>
  </si>
  <si>
    <t>Essential oils of grapefruit</t>
  </si>
  <si>
    <t>07108085</t>
  </si>
  <si>
    <t>Brussels sprouts, uncooked or cooked by steaming or boiling in water, frozen, reduced in size</t>
  </si>
  <si>
    <t>94037080</t>
  </si>
  <si>
    <t>Furniture (o/than seats &amp; o/than of 9402) of plastics (o/than reinforced or laminated) nesoi</t>
  </si>
  <si>
    <t>21011258</t>
  </si>
  <si>
    <t>Preparation ov 10% sugar (Ch17 add US note 3) w/ basis of extract, essence or concentrate or w/ basis of coffee, ov Ch17 add US note 8 quota</t>
  </si>
  <si>
    <t>86071915</t>
  </si>
  <si>
    <t>Parts of railway/tramway locomotives/rolling stock, parts of wheels</t>
  </si>
  <si>
    <t>85285915</t>
  </si>
  <si>
    <t>Color video monitors w/flat panel screen, video display diagonal n/ov 34.29 cm, incorporate VCR or player</t>
  </si>
  <si>
    <t>61179090</t>
  </si>
  <si>
    <t>Parts of garments or of clothing accessories, containing under 70% by weight of silk or silk waste, knitted or crocheted</t>
  </si>
  <si>
    <t>90181975</t>
  </si>
  <si>
    <t>Printed circuit assemblies for electro-diagnostic parameter acquisition modules</t>
  </si>
  <si>
    <t>39191010</t>
  </si>
  <si>
    <t>Self-adhesive plates, sheets, other flat shapes, of plastics, in rolls n/o 20 cm wide, light-reflecting surface produced by glass grains</t>
  </si>
  <si>
    <t>90258010</t>
  </si>
  <si>
    <t>Electrical: hydrometers &amp; sim. floating instr., hygrometers, psychometers, &amp; any comb. with or w/o thermometers, pyrometers, &amp; barometers</t>
  </si>
  <si>
    <t>19012040</t>
  </si>
  <si>
    <t>Mixes for bakers wares, o/25% bf, not retail, nesoi</t>
  </si>
  <si>
    <t>95084000</t>
  </si>
  <si>
    <t>Traveling theater; parts and accessories thereof</t>
  </si>
  <si>
    <t>96071900</t>
  </si>
  <si>
    <t>Slide fasteners, not fitted with chain scoops of base metal</t>
  </si>
  <si>
    <t>96099040</t>
  </si>
  <si>
    <t>Tailors' chalks</t>
  </si>
  <si>
    <t>15121100</t>
  </si>
  <si>
    <t>Sunflower-seed or safflower oil, crude, and their fractions, whether or not refined, not chemically modified</t>
  </si>
  <si>
    <t>27075000</t>
  </si>
  <si>
    <t>Aromatichydrocarbon mix.(from dist.ofhi-temp coaltar or wt.of aromatic &gt; nonaromatic),65%+ by vol.(incl.losses) dist. at 250 C/ASTM D 86</t>
  </si>
  <si>
    <t>30044100</t>
  </si>
  <si>
    <t>Medicaments containing ephedrine or its salts, in dosage form and packed for retail</t>
  </si>
  <si>
    <t>81011000</t>
  </si>
  <si>
    <t>Tungsten, powders</t>
  </si>
  <si>
    <t>73059050</t>
  </si>
  <si>
    <t>Alloy steel, seamed, w/circ. cross sect. &amp; ext. diam. o/406.4mm, not welded, tubes and pipes, o/than used in oil/gas drill. or pipelines</t>
  </si>
  <si>
    <t>84314340</t>
  </si>
  <si>
    <t>Parts for offshore oil &amp; natural gas, drilling and production platforms</t>
  </si>
  <si>
    <t>83016000</t>
  </si>
  <si>
    <t>Base metal parts of padlocks, other locks, and clasps and frames with clasps incorporating locks</t>
  </si>
  <si>
    <t>84159040</t>
  </si>
  <si>
    <t>Chassis, chassis bases and other outer cabinets for air conditioning machines,</t>
  </si>
  <si>
    <t>03024900</t>
  </si>
  <si>
    <t>Herrings, anchovies, sardines, nesoi</t>
  </si>
  <si>
    <t>64011000</t>
  </si>
  <si>
    <t>Waterproof footwear, not mechanically assembled, w/outer soles &amp; uppers of rubber or plastics, w/metal toecap</t>
  </si>
  <si>
    <t>32089000</t>
  </si>
  <si>
    <t>Paints and varnishes based on synthetic polymers or chemically modified natural polymers nesoi, in a nonaqueous medium</t>
  </si>
  <si>
    <t>52113200</t>
  </si>
  <si>
    <t>Dyed 3- or 4-thread twill fabrics of cotton, incl. cross twill, &lt; 85% cotton by wt, mixed mainly/solely w/man-made fibers, more than 200g/m2</t>
  </si>
  <si>
    <t>39173100</t>
  </si>
  <si>
    <t>Flexible plastic tubes, pipes and hoses, having a minimum burst pressure of 27.6 MPa</t>
  </si>
  <si>
    <t>19021120</t>
  </si>
  <si>
    <t>Uncooked pasta, not stuffed or otherwise prepared, containing eggs, exclusively pasta</t>
  </si>
  <si>
    <t>06031901</t>
  </si>
  <si>
    <t>Fresh cut, Anthuriums,Alstroemeria,Gypsophilia,Lilies, Snapdragons and flowers, nesoi</t>
  </si>
  <si>
    <t>92099961</t>
  </si>
  <si>
    <t>Parts for music boxes</t>
  </si>
  <si>
    <t>03082100</t>
  </si>
  <si>
    <t>Sea urchins, live, fresh or chilled</t>
  </si>
  <si>
    <t>85299024</t>
  </si>
  <si>
    <t>Transceiver assemblies for the apparatus of subheading 8526.10, other than printed circuit assemblies</t>
  </si>
  <si>
    <t>08140010</t>
  </si>
  <si>
    <t>Peel of orange or citron, fresh, frozen, dried or provisionally preserved in brine, in sulfur water or other preservative solutions</t>
  </si>
  <si>
    <t>85414970</t>
  </si>
  <si>
    <t>Other photosensitive semiconductor transistors</t>
  </si>
  <si>
    <t>33049950</t>
  </si>
  <si>
    <t>Beauty or make-up preparations &amp; preparations for the care of the skin, excl. medicaments but incl. sunscreen or sun tan preparations, nesoi</t>
  </si>
  <si>
    <t>56039490</t>
  </si>
  <si>
    <t>Nonwovens nesoi (not of man-made filaments), weighing &gt;150 g/square m, whether or not impregnated, coated, covered but not laminated</t>
  </si>
  <si>
    <t>34051000</t>
  </si>
  <si>
    <t>Polishes, creams and similar preparations for footwear or leather</t>
  </si>
  <si>
    <t>84836080</t>
  </si>
  <si>
    <t>Shaft couplings (other than universal joints)</t>
  </si>
  <si>
    <t>84238990</t>
  </si>
  <si>
    <t>Weighing machinery with maximum capacity exceeding 5,000 kg, not using electronic means for gauging nesoi</t>
  </si>
  <si>
    <t>85229065</t>
  </si>
  <si>
    <t>Parts and accessories of apparatus of headings 8519 to 8521, nesoi, printed circuit assemblies</t>
  </si>
  <si>
    <t>38122010</t>
  </si>
  <si>
    <t>Compound plasticizers for rubber or plastics containing any aromatic or modified aromatic plasticizer nesoi</t>
  </si>
  <si>
    <t>90148050</t>
  </si>
  <si>
    <t>Nonelectrical navigational instruments and appliances, nesoi</t>
  </si>
  <si>
    <t>28432100</t>
  </si>
  <si>
    <t>Silver nitrate</t>
  </si>
  <si>
    <t>95051040</t>
  </si>
  <si>
    <t>Arts. for Christmas festivities (o/than ornaments &amp; nativity scenes) nesoi, of plastics</t>
  </si>
  <si>
    <t>84798995</t>
  </si>
  <si>
    <t>Other machines and mechanical appliances having individual functions, not specified or included elsewhere in chapter 84, nesoi</t>
  </si>
  <si>
    <t>20089710</t>
  </si>
  <si>
    <t>Mixtures of fruit or edible parts of plants, in airtight cont. excl. apricots, citrus, peaches or pears (incl. canned tropical fruit salad)</t>
  </si>
  <si>
    <t>90065960</t>
  </si>
  <si>
    <t>Cameras nesoi, other than fixed focus, valued not over $10 each, not cinematographic</t>
  </si>
  <si>
    <t>38109010</t>
  </si>
  <si>
    <t>Preparations used for soldering or cores or coatings for welding electrodes or rods, 5% or more by weight aromatic (or mod.) substance(s)</t>
  </si>
  <si>
    <t>76051900</t>
  </si>
  <si>
    <t>Aluminum (o/than alloy), wire, with a maximum cross-sectional dimension of 7 mm or less</t>
  </si>
  <si>
    <t>28362000</t>
  </si>
  <si>
    <t>Disodium carbonate</t>
  </si>
  <si>
    <t>28046910</t>
  </si>
  <si>
    <t>Silicon, containing by weight less than 99.99 percent but not less than 99 percent of silicon</t>
  </si>
  <si>
    <t>07123921</t>
  </si>
  <si>
    <t>Dried (other than air or sun dried) mushrooms (other than of the genus Agaricus or Shitake)</t>
  </si>
  <si>
    <t>84829945</t>
  </si>
  <si>
    <t>Parts of tapered roller bearings, nesoi</t>
  </si>
  <si>
    <t>84829965</t>
  </si>
  <si>
    <t>Parts of other ball or roller bearings, nesoi</t>
  </si>
  <si>
    <t>46012990</t>
  </si>
  <si>
    <t>Mats, matting and screens of willow, nesoi</t>
  </si>
  <si>
    <t>05119940</t>
  </si>
  <si>
    <t>Animal products nesoi; dead animals of chapter 1, unfit for human consumption</t>
  </si>
  <si>
    <t>03072901</t>
  </si>
  <si>
    <t>Scallops, including queen scallops, of the genera Pecten, Chlamys or Placopecten, dried, salted or in brine</t>
  </si>
  <si>
    <t>06011045</t>
  </si>
  <si>
    <t>Lily bulbs, dormant</t>
  </si>
  <si>
    <t>84824000</t>
  </si>
  <si>
    <t>Needle roller bearings</t>
  </si>
  <si>
    <t>20083010</t>
  </si>
  <si>
    <t>Peel of oranges, mandarins, clementines, wilkings and similar citrus hybrids, otherwise prepared or preserved, nesoi</t>
  </si>
  <si>
    <t>25051010</t>
  </si>
  <si>
    <t>Natural silica and quartz sands, containing by weight 95% or more of silica and not more than 0.6% of oxide of iron</t>
  </si>
  <si>
    <t>84111280</t>
  </si>
  <si>
    <t>Turbojets of a thrust exceeding 25 kN, other than aircraft</t>
  </si>
  <si>
    <t>68138100</t>
  </si>
  <si>
    <t>Brake linings and pads not containing asbestos</t>
  </si>
  <si>
    <t>95049090</t>
  </si>
  <si>
    <t>Articles nesoi for arcade, table or parlor games &amp; parts &amp; access.; automatic bowling alley equipment &amp; parts and accessories thereof</t>
  </si>
  <si>
    <t>39241030</t>
  </si>
  <si>
    <t>Trays, of plastics</t>
  </si>
  <si>
    <t>70191930</t>
  </si>
  <si>
    <t>Glass fiber chopped strands of a length more than 50 mm</t>
  </si>
  <si>
    <t>72259900</t>
  </si>
  <si>
    <t>Alloy steel, width 600mm+, flat-rolled products further worked than cold-rolled, nesoi</t>
  </si>
  <si>
    <t>93059960</t>
  </si>
  <si>
    <t>Parts and accessories for articles of headings 9301 to 9304, nesoi</t>
  </si>
  <si>
    <t>39173300</t>
  </si>
  <si>
    <t>Flexible plastic tubes, pipes and hoses, nesoi, with fittings, not reinforced or otherwise combined with other materials</t>
  </si>
  <si>
    <t>86072950</t>
  </si>
  <si>
    <t>Parts of railway/tramway locomotives/rolling stock, pts of brakes (o/th air brakes) for self-propelled vehicles or non-self-propelled nesoi</t>
  </si>
  <si>
    <t>71129201</t>
  </si>
  <si>
    <t>Platinum waste and scrap, incl. metal clad w/ platinum, excluding sweepings containing other precious metals, other than goods of e-waste heading 8549</t>
  </si>
  <si>
    <t>73042360</t>
  </si>
  <si>
    <t>Alloy (other than stainless) steel, seamless drill pipe, of a kind used in drilling for oil or gas</t>
  </si>
  <si>
    <t>28332920</t>
  </si>
  <si>
    <t>Iron sulfate</t>
  </si>
  <si>
    <t>94017100</t>
  </si>
  <si>
    <t>Seats nesoi, w/metal frame (o/than of heading 9402), upholstered</t>
  </si>
  <si>
    <t>40081110</t>
  </si>
  <si>
    <t>Plates, sheets and strip of vulcanized natural cellular rubber, other than hard rubber</t>
  </si>
  <si>
    <t>62034370</t>
  </si>
  <si>
    <t>Men's/boys' trousers, etc, not knit/crochet, synthetic fibers, containing 36 percent or more of wool or fine animal hair, o/than rec perf outwear</t>
  </si>
  <si>
    <t>90181130</t>
  </si>
  <si>
    <t>Electrocardiographs</t>
  </si>
  <si>
    <t>03049510</t>
  </si>
  <si>
    <t>Chilled or Frozen fillets,Bregmacerotidae &amp; like, nesoi, in bulk or in immediate containers &gt; 6.8 kg each</t>
  </si>
  <si>
    <t>07139011</t>
  </si>
  <si>
    <t>Seeds of leguminous vegetables nesoi, of a kind used for sowing</t>
  </si>
  <si>
    <t>90314910</t>
  </si>
  <si>
    <t>Profile projectors</t>
  </si>
  <si>
    <t>94018020</t>
  </si>
  <si>
    <t>Seats nesoi, of reinforced or laminated plastics (o/than of heading 9402)</t>
  </si>
  <si>
    <t>84833040</t>
  </si>
  <si>
    <t>Bearing housings of the flange, take-up, cartridge and hanger unit type</t>
  </si>
  <si>
    <t>39263050</t>
  </si>
  <si>
    <t>Fittings for furniture, coachwork or the like, other than handles and knobs, of plastics</t>
  </si>
  <si>
    <t>84807990</t>
  </si>
  <si>
    <t>Molds for rubber or plastics, other than injection or compression types, other than for shoe machinery</t>
  </si>
  <si>
    <t>90211000</t>
  </si>
  <si>
    <t>Orthopedic or fracture appliances, and parts and accessories thereof</t>
  </si>
  <si>
    <t>38210000</t>
  </si>
  <si>
    <t>Prepared culture media for development of microorganisms</t>
  </si>
  <si>
    <t>60063200</t>
  </si>
  <si>
    <t>Dyed knitted or crocheted fabrics of synthetic fibers, nesoi</t>
  </si>
  <si>
    <t>84615040</t>
  </si>
  <si>
    <t>Sawing or cutting-off machines for working by removing metal or cermets, numerically controlled</t>
  </si>
  <si>
    <t>22084080</t>
  </si>
  <si>
    <t>Rum and tafia, in containers each holding over 4 liters, valued over $0.69/proof liter</t>
  </si>
  <si>
    <t>91069085</t>
  </si>
  <si>
    <t>Time of day recording apparatus &amp; apparatus for measuring, detecting, recording or otherwise indicating intervals of time nesoi</t>
  </si>
  <si>
    <t>90109095</t>
  </si>
  <si>
    <t>Other parts &amp; accessories for apparatus &amp; equipment for photographic (incl. cinematographic) labs, nesoi, negatoscopes, &amp; projection screens</t>
  </si>
  <si>
    <t>56074925</t>
  </si>
  <si>
    <t>Twine (except binder or baler twine), cordage, rope and cables, of polyethylene or polypropylene, not braided or plaited, nesoi</t>
  </si>
  <si>
    <t>74198016</t>
  </si>
  <si>
    <t>Copper, springs</t>
  </si>
  <si>
    <t>44219994</t>
  </si>
  <si>
    <t>Edge-glued lumber of wood other than of bamboo</t>
  </si>
  <si>
    <t>39219019</t>
  </si>
  <si>
    <t>Nonadhesive plates, sheets, film, foil and strip, of noncellular plastics combined with textile materials, nesoi, not over 1.492 kg/sq m</t>
  </si>
  <si>
    <t>03053200</t>
  </si>
  <si>
    <t>Flat fish fillets, nesoi, dried, salted or in brine, but not smoked</t>
  </si>
  <si>
    <t>90139020</t>
  </si>
  <si>
    <t>Parts and accessories of telescopic sights for rifles</t>
  </si>
  <si>
    <t>92099940</t>
  </si>
  <si>
    <t>Parts &amp; access. nesoi,  for woodwind and brass-wind musical instruments</t>
  </si>
  <si>
    <t>72172060</t>
  </si>
  <si>
    <t>Iron/nonalloy steel, wire (other than flat or round), &lt;0.25% carbon, plated or coated with zinc</t>
  </si>
  <si>
    <t>20081146</t>
  </si>
  <si>
    <t>Peanuts, prepared or preserved, subject to add. US note 2 to chap. 12, not GN15</t>
  </si>
  <si>
    <t>85364100</t>
  </si>
  <si>
    <t>Relays for switching, protecting or making connections to or in electrical circuits, for a voltage not exceeding 60 V</t>
  </si>
  <si>
    <t>59031025</t>
  </si>
  <si>
    <t>Textile fabrics nesoi,of man-made fibers,impregnated,coated,covered or laminated with polyvinyl chloride, n/o 70% by wt. rubber or plastics</t>
  </si>
  <si>
    <t>85444920</t>
  </si>
  <si>
    <t>Insulated electric conductors nesoi, for a voltage not exceeding 80 V, not fitted with connectors</t>
  </si>
  <si>
    <t>90314990</t>
  </si>
  <si>
    <t>Other optical measuring or checking instruments, appliances and machines, nesoi</t>
  </si>
  <si>
    <t>74072130</t>
  </si>
  <si>
    <t>Copper-zinc base alloys (brass), profiles (o/than hollow profiles)</t>
  </si>
  <si>
    <t>69029050</t>
  </si>
  <si>
    <t>Refractory blocks, tiles &amp; similar goods (other than bricks), nesoi</t>
  </si>
  <si>
    <t>85291021</t>
  </si>
  <si>
    <t>Television antennas and antenna reflectors, and parts suitable for use therewith</t>
  </si>
  <si>
    <t>28365000</t>
  </si>
  <si>
    <t>Calcium carbonate</t>
  </si>
  <si>
    <t>74198006</t>
  </si>
  <si>
    <t>Copper cloth, other than Fourdrinier wires, nesoi</t>
  </si>
  <si>
    <t>88073000</t>
  </si>
  <si>
    <t>Parts of aircraft of headings 8801, 8802, 8806, for airplanes, helicopters, unmanned aircraft, o/t propellers/rotors/undercarriages, nesoi</t>
  </si>
  <si>
    <t>33073050</t>
  </si>
  <si>
    <t>Bath preparations, other than bath salts</t>
  </si>
  <si>
    <t>84836040</t>
  </si>
  <si>
    <t>Clutches and universal joints</t>
  </si>
  <si>
    <t>85129040</t>
  </si>
  <si>
    <t>Parts of electrical lighting equipment of a kind used on bicycles</t>
  </si>
  <si>
    <t>38089130</t>
  </si>
  <si>
    <t>Insecticides, nesoi, containing an inorganic substance, put up for retail sale</t>
  </si>
  <si>
    <t>55142100</t>
  </si>
  <si>
    <t>Plain weave fabrics of polyester staple fiber, &lt; 85% by wt polyester staple fibers, mixed mainly/solely with cotton, over 170 g/m2, dyed</t>
  </si>
  <si>
    <t>62022019</t>
  </si>
  <si>
    <t>Rec perf outwear, women's or girls' padded, sleeveless jackets, not knitted or crocheted, of wool or fine animal hair</t>
  </si>
  <si>
    <t>07095300</t>
  </si>
  <si>
    <t>Mushrooms of genus Cantharellus, fresh or chilled</t>
  </si>
  <si>
    <t>39206200</t>
  </si>
  <si>
    <t>Nonadhesive plates, sheets, film, foil and strip, noncellular, not combined with other materials, of polyethylene terephthalate</t>
  </si>
  <si>
    <t>84199030</t>
  </si>
  <si>
    <t>Parts of heat exchange units</t>
  </si>
  <si>
    <t>84663080</t>
  </si>
  <si>
    <t>Special attachments for use solely or principally for machine tools of headings 8456 to 8465, nesoi</t>
  </si>
  <si>
    <t>41012010</t>
  </si>
  <si>
    <t>Whole raw hide/skin of bovine/equines (n/o 8 kg when dried, 10 kg when dry salted or 16 kg when fresh/otherwise preserved), not pretanned</t>
  </si>
  <si>
    <t>29151200</t>
  </si>
  <si>
    <t>Salts of formic acid</t>
  </si>
  <si>
    <t>70021010</t>
  </si>
  <si>
    <t>Glass in balls (o/than microspheres of heading 7018), unworked, n/o 6mm in diameter</t>
  </si>
  <si>
    <t>55096920</t>
  </si>
  <si>
    <t>Yarn (not sew thread) of acrylic/modacrylic staple fibers mixed mainly/solely w/artificial staple fibers, singles, not for retail sale</t>
  </si>
  <si>
    <t>84735090</t>
  </si>
  <si>
    <t>Parts and accessories, nesoi, suitable for use with machines of two or more of the headings 8469 to 8472</t>
  </si>
  <si>
    <t>90065901</t>
  </si>
  <si>
    <t>Cameras with through-the-lens viewfinder, for roll film of a width not exceeding 35 mm, not cinematographic</t>
  </si>
  <si>
    <t>39211319</t>
  </si>
  <si>
    <t>Nonadhesive plates, sheets, film, foil and strip, cellular, of polyurethanes, combined with textile materials nesoi</t>
  </si>
  <si>
    <t>72201210</t>
  </si>
  <si>
    <t>Stainless steel, width 300m+ but less th/600mm, hot-rolled flat-rolled products, w/thickness of less than 4.75 mm</t>
  </si>
  <si>
    <t>72163200</t>
  </si>
  <si>
    <t>Iron/nonalloy steel, I-sections (standard beams), not further worked than hot-rolled, hot-drawn or extruded, w/height 80 mm or more</t>
  </si>
  <si>
    <t>52093200</t>
  </si>
  <si>
    <t>Dyed 3- or 4-thread twill fabrics of cotton, including cross twill, containing 85% or more cotton by weight, weighing more than 200 g/m2</t>
  </si>
  <si>
    <t>27109916</t>
  </si>
  <si>
    <t>Waste motor fuel or motor fuel blending stock from petro oils and bitumin. minerals (o/than crude) or preps. 70%+ by wt. from petro oils</t>
  </si>
  <si>
    <t>61152100</t>
  </si>
  <si>
    <t>Panty hose and tights (not graduated compression), knitted or crocheted, of synthetic fibers, measuring per single yarn less than 67 decitex</t>
  </si>
  <si>
    <t>75062030</t>
  </si>
  <si>
    <t>Nickel alloy, plates, sheets and strip, not cold formed</t>
  </si>
  <si>
    <t>15021000</t>
  </si>
  <si>
    <t>Fats of bovine animals, sheep or goats, other than those of heading 1503: tallow</t>
  </si>
  <si>
    <t>94039950</t>
  </si>
  <si>
    <t>Parts of furniture (o/than seats or o/than of 9402), of textile material (o/than cotton)</t>
  </si>
  <si>
    <t>20089790</t>
  </si>
  <si>
    <t>Mixtures of fruit or other edible parts of plants, otherwise prepared or preserved, nesoi (excluding tropical fruit salad)</t>
  </si>
  <si>
    <t>08011200</t>
  </si>
  <si>
    <t>Coconuts, fresh, in the inner shell (endocarp)</t>
  </si>
  <si>
    <t>61042905</t>
  </si>
  <si>
    <t>Women's or girls' ensembles, knitted or crocheted, of wool or fine animal hair</t>
  </si>
  <si>
    <t>44111390</t>
  </si>
  <si>
    <t>MDF, &gt;5mm but &lt;= 9 mm thick, not for construction,  nesoi</t>
  </si>
  <si>
    <t>98170060</t>
  </si>
  <si>
    <t>Parts to be used in articles provided for in headings 8432, 8433, 8434, and 8436</t>
  </si>
  <si>
    <t>90229025</t>
  </si>
  <si>
    <t>X-ray generators, high tension generators, desks, screens, examination or treatment tables, chairs and similar apparatus, nesoi</t>
  </si>
  <si>
    <t>84263000</t>
  </si>
  <si>
    <t>Portal or pedestal jib cranes</t>
  </si>
  <si>
    <t>90314970</t>
  </si>
  <si>
    <t>Optical instrument &amp; appliance: to inspect masks (not photomask) used to mfg semiconductor devices; to measure contamination on such devices</t>
  </si>
  <si>
    <t>76169100</t>
  </si>
  <si>
    <t>Aluminum, wire cloth, grill, netting and fencing</t>
  </si>
  <si>
    <t>72089000</t>
  </si>
  <si>
    <t>Iron/nonalloy steel, width 600mm+, hot-rolled flat-rolled products, nesoi, not clad/plated/coated</t>
  </si>
  <si>
    <t>55101100</t>
  </si>
  <si>
    <t>Yarn (other than sewing thread) containing 85% or more by weight of artificial staple fibers, singles, not put up for retail sale</t>
  </si>
  <si>
    <t>99999500</t>
  </si>
  <si>
    <t>Estimated imports of low valued transactions</t>
  </si>
  <si>
    <t>20021000</t>
  </si>
  <si>
    <t>Tomatoes, whole or in pieces, prepared or preserved otherwise than by vinegar or acetic acid</t>
  </si>
  <si>
    <t>85291091</t>
  </si>
  <si>
    <t>Other antennas and antenna reflectors of all kinds and parts, for use</t>
  </si>
  <si>
    <t>84283900</t>
  </si>
  <si>
    <t>Continuous-action elevators and conveyors, for goods or materials, nesoi</t>
  </si>
  <si>
    <t>64041179</t>
  </si>
  <si>
    <t>Sports ftwear w/outer soles rubber/plastic &amp; uppers textile, val. &gt;$3 but &lt;$6.50/pr, subj note 5 ch 64</t>
  </si>
  <si>
    <t>22089075</t>
  </si>
  <si>
    <t>Spirits nesoi, fit for use as beverages or for beverage purposes</t>
  </si>
  <si>
    <t>82084060</t>
  </si>
  <si>
    <t>Knives and cutting blades (o/than lawnmower blades) for agricultural, horticultural or forestry machines, and base metal parts thereof</t>
  </si>
  <si>
    <t>68051000</t>
  </si>
  <si>
    <t>Natural or artificial abrasive powder or grain on a base of woven textile fabric only</t>
  </si>
  <si>
    <t>84099910</t>
  </si>
  <si>
    <t>Cast iron parts not advanced beyond cleaning &amp; machined only for removal of fins, gates, etc. or to permit location in machinery</t>
  </si>
  <si>
    <t>98170048</t>
  </si>
  <si>
    <t>Various specific articles and kits used generally as aids to learning or instruction, if defined as visual or auditory materials</t>
  </si>
  <si>
    <t>85444210</t>
  </si>
  <si>
    <t>Insulated electric conductors nesoi, for a voltage not exceeding 1,000 V, fitted with modular telephone connectors</t>
  </si>
  <si>
    <t>48025431</t>
  </si>
  <si>
    <t>Carbonizing base paper weighing n/ov 15 g/m2, in strip/roll over 15 cm wide or rectangular sheets w/side ov 36 cm and other ov 15 cm unfold</t>
  </si>
  <si>
    <t>32041310</t>
  </si>
  <si>
    <t>Basic black 7 and other specified basic dyes and preparations based thereon</t>
  </si>
  <si>
    <t>84099192</t>
  </si>
  <si>
    <t>Parts nesoi, used solely or principally with spark-ignition internal-combustion piston engines for marine propulsion</t>
  </si>
  <si>
    <t>39039050</t>
  </si>
  <si>
    <t>Polymers of styrene, nesoi, in primary forms</t>
  </si>
  <si>
    <t>81093100</t>
  </si>
  <si>
    <t>Zirconium waste and scrap, containing less than 1 part hafnium to 500 parts zirconium by weight</t>
  </si>
  <si>
    <t>03069901</t>
  </si>
  <si>
    <t>Parts of crustaceans, nesoi, cooked in shell or uncooked, etc.,. Nesoi</t>
  </si>
  <si>
    <t>22011000</t>
  </si>
  <si>
    <t>Mineral waters and aerated waters, not containing added sugar or other sweetening matter nor flavored</t>
  </si>
  <si>
    <t>90063000</t>
  </si>
  <si>
    <t>Photographic cameras for underwater, aerial, medical, surgical, forensic or criminological purposes, not cinematographic</t>
  </si>
  <si>
    <t>83071060</t>
  </si>
  <si>
    <t>Iron or steel flexible tubing, without fittings</t>
  </si>
  <si>
    <t>85446040</t>
  </si>
  <si>
    <t>Insulated electric conductors nesoi, of copper, for a voltage exceeding 1,000 V, not fitted with connectors</t>
  </si>
  <si>
    <t>04064070</t>
  </si>
  <si>
    <t>Blue-veined cheese, nesoi, not subject to gen. note 15 of the HTS or to add. US note 17 to Ch. 4</t>
  </si>
  <si>
    <t>30059010</t>
  </si>
  <si>
    <t>Wadding, gauze, bandages, &amp; similar articles, not having an adhesive layer, coated, impregnated with pharmaceutical substances, for retail</t>
  </si>
  <si>
    <t>88079090</t>
  </si>
  <si>
    <t>Parts of aircraft of headings 8801, 8802, 8806, not for airplanes, helicopters, unmanned aircraft, nesoi</t>
  </si>
  <si>
    <t>84244110</t>
  </si>
  <si>
    <t>Portable sprayers excl self-contained sprayers having a capacity &gt;=20 liters)</t>
  </si>
  <si>
    <t>64031230</t>
  </si>
  <si>
    <t>Ski-boots,cross-country ski footwear and snowboard boots, w/outer soles of rubber/plastics/leather/comp. leather &amp; uppers of leather, welt</t>
  </si>
  <si>
    <t>85013261</t>
  </si>
  <si>
    <t>DC generators, other than photovoltaic generators, of an output exceeding 750 W but not exceeding 75 kW</t>
  </si>
  <si>
    <t>48119010</t>
  </si>
  <si>
    <t>Handmade paper of cellulose fibers, in strip or roll ov 15 cm wide or rectangular sheets w/1 side ov 36 cm and other ov 15 cm in unfolded</t>
  </si>
  <si>
    <t>81029400</t>
  </si>
  <si>
    <t>Molybdenum, unwrought (including bars and rods obtained simply by sintering)</t>
  </si>
  <si>
    <t>03024550</t>
  </si>
  <si>
    <t>Jack &amp; horse mackerel excl. fillets, livers &amp; roes, fresh or chilled, not scaled, or scaled in immediate containers &gt; 6.8 kg</t>
  </si>
  <si>
    <t>10064000</t>
  </si>
  <si>
    <t>Broken rice</t>
  </si>
  <si>
    <t>12060000</t>
  </si>
  <si>
    <t>Sunflower seeds, whether or not broken</t>
  </si>
  <si>
    <t>84779065</t>
  </si>
  <si>
    <t>Hydraulic assemblies of machinery for working rubber or plastics or for the manufacture of products from these materials, nesoi</t>
  </si>
  <si>
    <t>48232010</t>
  </si>
  <si>
    <t>Paint filters and strainers of paper or paperboard</t>
  </si>
  <si>
    <t>84714900</t>
  </si>
  <si>
    <t>ADP machines, nesoi, entered as a system (consisting of a central processing unit, an input unit, and an output unit)</t>
  </si>
  <si>
    <t>16022040</t>
  </si>
  <si>
    <t>Prepared or preserved liver of any animal other than of goose</t>
  </si>
  <si>
    <t>38021000</t>
  </si>
  <si>
    <t>Activated carbon</t>
  </si>
  <si>
    <t>94042910</t>
  </si>
  <si>
    <t>Mattresses, of cotton</t>
  </si>
  <si>
    <t>16041320</t>
  </si>
  <si>
    <t>Sardines, not smoked, sardinella, brisling or sprats, neither skinned nor boned, in oil, in airtight containers</t>
  </si>
  <si>
    <t>85299055</t>
  </si>
  <si>
    <t>Flat panel screen assemblies for TV reception apparatus, color video monitors and video projectors</t>
  </si>
  <si>
    <t>56089030</t>
  </si>
  <si>
    <t>Knotted netting of twine, cordage or rope or other made-up nets (not fish netting and nets) of textile materials (not cotton/manmade mat.)</t>
  </si>
  <si>
    <t>22089001</t>
  </si>
  <si>
    <t>Aquavit</t>
  </si>
  <si>
    <t>84099199</t>
  </si>
  <si>
    <t>Parts nesoi, used solely or principally with spark-ignition internal-combustion piston engines of heading 8407, nesoi</t>
  </si>
  <si>
    <t>84659902</t>
  </si>
  <si>
    <t>Machine tools for working wood, cork, bone, hard rubber, hard plastics and similar hard materials, nesoi</t>
  </si>
  <si>
    <t>44092210</t>
  </si>
  <si>
    <t>Nonconiferous tropical wood siding, whether or not continuously shaped along its edges or faces but not its ends</t>
  </si>
  <si>
    <t>40081940</t>
  </si>
  <si>
    <t>Vulcanized natural cellular rubber, other than hard rubber, other than rods and profile shapes, nesoi</t>
  </si>
  <si>
    <t>84669353</t>
  </si>
  <si>
    <t>Certain specified parts and accessories for machines of heading 8456 to 8461, nesoi</t>
  </si>
  <si>
    <t>76161090</t>
  </si>
  <si>
    <t>Aluminum, screws, bolts, nuts, screw hooks, washers and similar articles w/shanks, threads or holes 6 mm  or less in diameter</t>
  </si>
  <si>
    <t>55081000</t>
  </si>
  <si>
    <t>Sewing thread of synthetic staple fibers, whether or not put up for retail sale</t>
  </si>
  <si>
    <t>72253030</t>
  </si>
  <si>
    <t>Alloy (o/th stainless, silicon elect., hi-speed, or tool) steel, width 600mm+, hot-rolled flat-rolled products, in coils, w/thick 4.75mm+</t>
  </si>
  <si>
    <t>49090020</t>
  </si>
  <si>
    <t>Postcards, printed or illustrated</t>
  </si>
  <si>
    <t>84199020</t>
  </si>
  <si>
    <t>Parts of machinery and plant, for making paper pulp, paper or paperboard</t>
  </si>
  <si>
    <t>56049090</t>
  </si>
  <si>
    <t>Textile yarn and strip and the like of heading 5404 or 5405, impregnated, coated, covered or sheathed with rubber or plastics, nesoi</t>
  </si>
  <si>
    <t>94019120</t>
  </si>
  <si>
    <t>Parts of seats, of wood, nesoi, for bent-wood seats</t>
  </si>
  <si>
    <t>84672200</t>
  </si>
  <si>
    <t>Electromechanical saws for working in the hand, with self-contained electric motor</t>
  </si>
  <si>
    <t>28112930</t>
  </si>
  <si>
    <t>Sulfur dioxide</t>
  </si>
  <si>
    <t>90071000</t>
  </si>
  <si>
    <t>Cinematographic cameras</t>
  </si>
  <si>
    <t>39093900</t>
  </si>
  <si>
    <t>Amino-resins, nesoi</t>
  </si>
  <si>
    <t>73053910</t>
  </si>
  <si>
    <t>Iron or nonalloy steel, weld. o/than long. weld., w/circ. x-sect. &amp; ext. diam. o/406.4mm, tubes and pipes, o/th used in oil/gas drill.etc</t>
  </si>
  <si>
    <t>39241020</t>
  </si>
  <si>
    <t>Plates, cups, saucers, soup bowls, cereal bowls, sugar bowls, creamers, gravy boats, serving dishes and platters, of plastics</t>
  </si>
  <si>
    <t>29051990</t>
  </si>
  <si>
    <t>Saturated monohydric alcohols, nesoi</t>
  </si>
  <si>
    <t>82071930</t>
  </si>
  <si>
    <t>Interchangeable tools for rock drilling or earth boring tools, w/cutting part o/0.2% Cr, Mo or W, or o/0.1% V by wt., &amp; base metal parts</t>
  </si>
  <si>
    <t>72107060</t>
  </si>
  <si>
    <t>Iron/nonalloy steel, width 600mm+, flat-rolled products, painted/varnished or coated w/plastic, nesoi</t>
  </si>
  <si>
    <t>87120050</t>
  </si>
  <si>
    <t>Cycles (o/than bicycles) (including delivery tricycles), not motorized</t>
  </si>
  <si>
    <t>11082000</t>
  </si>
  <si>
    <t>Inulin</t>
  </si>
  <si>
    <t>48026930</t>
  </si>
  <si>
    <t>Paper and paperboard for graphic purposes nesoi, ov 10% by wt total fiber obtained by mechanical/chemi- process, in sheets nesoi</t>
  </si>
  <si>
    <t>71131150</t>
  </si>
  <si>
    <t>Silver articles of jewelry and parts thereof, nesoi, valued over $18 per dozen pieces or parts</t>
  </si>
  <si>
    <t>21069097</t>
  </si>
  <si>
    <t>Food preps, nesoi, n/o 10% milk solids, o/10% sugar, descr. in add US note 3 to Ch.17, not subject to add US note 8 to Ch. 17, not GN15</t>
  </si>
  <si>
    <t>21069099</t>
  </si>
  <si>
    <t>Other food preps nesoi, incl preps for the manufacture of beverages, non-dairy coffee whiteners, herbal teas and flavored honey</t>
  </si>
  <si>
    <t>81129920</t>
  </si>
  <si>
    <t>Vanadium, nesoi, and articles thereof</t>
  </si>
  <si>
    <t>84306901</t>
  </si>
  <si>
    <t>Machinery for working earth, minerals or ores, not self-propelled, nesoi</t>
  </si>
  <si>
    <t>69051000</t>
  </si>
  <si>
    <t>Ceramic roofing tiles</t>
  </si>
  <si>
    <t>28181020</t>
  </si>
  <si>
    <t>Artificial corundum, in grains, or ground, pulverized or refined</t>
  </si>
  <si>
    <t>29035110</t>
  </si>
  <si>
    <t>2,3,3,3-Tetrafluoropropene (HFO-1234yf), 1,3,3,3-tetrafluoropropene (HFO-1234ze) and (Z)-1,1,1,4,4,4-hexafluoro-2-butene (HFO-1336mzz)</t>
  </si>
  <si>
    <t>60063100</t>
  </si>
  <si>
    <t>Unbleached or bleached knitted or crocheted fabrics of synthetic fibers, nesoi</t>
  </si>
  <si>
    <t>39234000</t>
  </si>
  <si>
    <t>Spools, cops, bobbins and similar supports, of plastics</t>
  </si>
  <si>
    <t>03075100</t>
  </si>
  <si>
    <t>Octopus, live, fresh or chilled</t>
  </si>
  <si>
    <t>84749000</t>
  </si>
  <si>
    <t>Parts for the machinery of heading 8474</t>
  </si>
  <si>
    <t>27101924</t>
  </si>
  <si>
    <t>Kerosene motor fuel (not jet) from petro oils and bitumin minerals (o/than crude) or preps. 70%+ by wt. from petroleum oils</t>
  </si>
  <si>
    <t>44111430</t>
  </si>
  <si>
    <t>Fiberboard of a thickness exceeding 9 mm , tongued, grooved or rabbetted continuously, for construction uses, nesoi</t>
  </si>
  <si>
    <t>95043000</t>
  </si>
  <si>
    <t>Coin- or token-operated games for arcade, table or parlor (o/than bowling alley equipment) nesoi and parts and accessories thereof</t>
  </si>
  <si>
    <t>70196415</t>
  </si>
  <si>
    <t>Closed woven glass yarn fabric, coated/laminated, n/o 30 cm wide other than fiberclass tire cord fabric</t>
  </si>
  <si>
    <t>54075220</t>
  </si>
  <si>
    <t>Woven fabrics, over 85 percent textured polyester filaments, dyed, nesoi</t>
  </si>
  <si>
    <t>11042300</t>
  </si>
  <si>
    <t>Grains of corn (maize), hulled, pearled, clipped, sliced, kibbled or otherwise worked, but not rolled or flaked</t>
  </si>
  <si>
    <t>39207100</t>
  </si>
  <si>
    <t>Nonadhesive plates, sheets, film, foil and strip, noncellular, not combined with other materials, of regenerated cellulose</t>
  </si>
  <si>
    <t>84282000</t>
  </si>
  <si>
    <t>Pneumatic elevators and conveyors</t>
  </si>
  <si>
    <t>69022050</t>
  </si>
  <si>
    <t>Refractory blocks, tiles &amp; similar goods (o/than bricks), cont. by wt. o/50% alumina (Al2O2) or silica (SiO2) or mixtures thereof</t>
  </si>
  <si>
    <t>34012000</t>
  </si>
  <si>
    <t>Soap, not in the form of bars, cakes, molded pieces or shapes</t>
  </si>
  <si>
    <t>90181995</t>
  </si>
  <si>
    <t>Electro-diagnostic apparatus nesoi, and parts and accessories thereof nesoi</t>
  </si>
  <si>
    <t>87087015</t>
  </si>
  <si>
    <t>Pts. &amp; access. of tractors suitable for agricultural use, pts. &amp; access. for road wheels</t>
  </si>
  <si>
    <t>64035111</t>
  </si>
  <si>
    <t>Footwear w/outer soles of leather &amp; uppers of leather, covering ankle, made on a base or platform of wood, w/o insole or metal toe-cap</t>
  </si>
  <si>
    <t>52103940</t>
  </si>
  <si>
    <t>Dyed woven fabrics of cotton, nesoi, &lt; 85% cotton by weight, mixed mainly/solely w/man-made fibers, not over 200 g/m2, of number 42 or lower</t>
  </si>
  <si>
    <t>39204350</t>
  </si>
  <si>
    <t>Nonadhesive plate/sheet/film/foil/strip, noncellular, not comb w/other materials, of vinyl chloride polymers, not less 6% plasticizer, nesoi</t>
  </si>
  <si>
    <t>12059000</t>
  </si>
  <si>
    <t>Rape or colza seeds (other than of low erucic acid), whether or not broken</t>
  </si>
  <si>
    <t>65040030</t>
  </si>
  <si>
    <t>Hats and headgear, plaited or assembled from strips of veg. fibers or unspun fibrous veg. materials and/or paper yarn, sewed</t>
  </si>
  <si>
    <t>34049051</t>
  </si>
  <si>
    <t>Artificial waxes and prepared waxes</t>
  </si>
  <si>
    <t>51012970</t>
  </si>
  <si>
    <t>Wool, finer than 46s, not carded or combed, not carbonized, not shorn, degreased and processed to remove grease</t>
  </si>
  <si>
    <t>56049020</t>
  </si>
  <si>
    <t>High tenacity yarn of polyesters, of nylon or other polyamides or of viscose rayon, impregnated or coated</t>
  </si>
  <si>
    <t>61081100</t>
  </si>
  <si>
    <t>Women's or girls' slips and petticoats, knitted or crocheted, of man-made fibers</t>
  </si>
  <si>
    <t>73045980</t>
  </si>
  <si>
    <t>Alloy steel (o/than heat-resist or stainless), seamless, n/cold-drawn/cold-rolled, tubes, pipes and hollow prof., w/circ. cross sect., nesoi</t>
  </si>
  <si>
    <t>76121000</t>
  </si>
  <si>
    <t>Aluminum, collapsible tubular containers, w/capacity of 300 l or less</t>
  </si>
  <si>
    <t>84626180</t>
  </si>
  <si>
    <t>Other hydraulic cold metal working presses, other than numerically controlled</t>
  </si>
  <si>
    <t>04029930</t>
  </si>
  <si>
    <t>Condensed milk, sweetened, not in airtight containers, subject to add. US note 11 to Ch. 4</t>
  </si>
  <si>
    <t>30051010</t>
  </si>
  <si>
    <t>Adhesive dressings and other articles having an adhesive layer, coated or impregnated with pharmaceutical substances, packed for retail</t>
  </si>
  <si>
    <t>64061065</t>
  </si>
  <si>
    <t>Uppers &amp; pts. thereof for footwear, nesoi, of leather</t>
  </si>
  <si>
    <t>54078100</t>
  </si>
  <si>
    <t>Woven fabrics, containing less than 85% by weight of synthetic filaments, mixed mainly or solely with cotton, unbleached or bleached</t>
  </si>
  <si>
    <t>95069950</t>
  </si>
  <si>
    <t>Snowshoes and parts &amp; accessories thereof</t>
  </si>
  <si>
    <t>39069050</t>
  </si>
  <si>
    <t>Acrylic polymers (except plastics or elastomers), in primary forms, nesoi</t>
  </si>
  <si>
    <t>39029000</t>
  </si>
  <si>
    <t>Polymers of propylene or of other olefins, nesoi, in primary forms</t>
  </si>
  <si>
    <t>87149370</t>
  </si>
  <si>
    <t>Pts. &amp; access. for bicycles &amp; o/cycles, free-wheel sprocket-wheels</t>
  </si>
  <si>
    <t>39269055</t>
  </si>
  <si>
    <t>V-belts of plastics, containing textile fibers</t>
  </si>
  <si>
    <t>69022010</t>
  </si>
  <si>
    <t>Refractory bricks containing by weight o/50% alumina (Al2O2) or silica (SiO2) or mixtures or compounds thereof</t>
  </si>
  <si>
    <t>85439065</t>
  </si>
  <si>
    <t>Printed circuit assemblies of flat panel displays other than for reception apparatus for television of heading 8528</t>
  </si>
  <si>
    <t>87032401</t>
  </si>
  <si>
    <t>Motor vehicles to transport persons, w/spark-ign. IC recip. piston engine, w/cyl capacity &gt;3, 000cc</t>
  </si>
  <si>
    <t>62113930</t>
  </si>
  <si>
    <t>Men's or boys' track suits or other garments nesoi, not knitted or crocheted, of wool or fine animal hair, o/than rec perf outwear</t>
  </si>
  <si>
    <t>62033910</t>
  </si>
  <si>
    <t>Men's or boys' suit-type jackets and blazers, of artificial fibers, containing 36% or more by weight of wool or fine animal hair, not k/c</t>
  </si>
  <si>
    <t>02013080</t>
  </si>
  <si>
    <t>Bovine meat cuts, boneless, fresh or chld., not descr in gen. note 15 or add. US note 3 to Ch. 2</t>
  </si>
  <si>
    <t>20093140</t>
  </si>
  <si>
    <t>Citrus juice of any single citrus fruit (other than orange, grapefruit or lime), Brix value not exceeding 20, not concentrated, unfermented</t>
  </si>
  <si>
    <t>29182320</t>
  </si>
  <si>
    <t>Odoriferous or flavoring compounds of other esters of salicyclic acid and their salts, nesoi</t>
  </si>
  <si>
    <t>21012058</t>
  </si>
  <si>
    <t>Preparation ov 10% sugar (Ch17 add US note 3) w/basis of extract/essence/concentrate or w/basis of tea or mate, ov Ch17 add US note 8 quota</t>
  </si>
  <si>
    <t>07142010</t>
  </si>
  <si>
    <t>Sweet potatoes, frozen, whether or not sliced or in the form of pellets</t>
  </si>
  <si>
    <t>08042060</t>
  </si>
  <si>
    <t>Figs, fresh or dried, whole, in immediate containers weighing with their contents 0.5 kg or less</t>
  </si>
  <si>
    <t>71132029</t>
  </si>
  <si>
    <t>Base metal clad w/gold necklaces and neck chains, nesoi</t>
  </si>
  <si>
    <t>85176100</t>
  </si>
  <si>
    <t>Base stations</t>
  </si>
  <si>
    <t>05079000</t>
  </si>
  <si>
    <t>Tortoise shell, whalebone and whalebone hair, horns, antlers, hooves, nails, claws and beaks, unworked or simply prepared; waste and powder</t>
  </si>
  <si>
    <t>84663060</t>
  </si>
  <si>
    <t>Special attachments (which are machines) use solely or principally for machines of heading 8456 to 8465, excluding dividing heads, nesoi</t>
  </si>
  <si>
    <t>71161025</t>
  </si>
  <si>
    <t>Cultured pearl articles</t>
  </si>
  <si>
    <t>84769000</t>
  </si>
  <si>
    <t>Parts for automatic goods-vending and money-changing machines</t>
  </si>
  <si>
    <t>84813020</t>
  </si>
  <si>
    <t>Check valves of iron or steel for pipes, boiler shells, tanks, vats or the like</t>
  </si>
  <si>
    <t>98010025</t>
  </si>
  <si>
    <t>Articles reimported without having advanced in value or improved in condition while abroad, or do not conform to specifications</t>
  </si>
  <si>
    <t>48239050</t>
  </si>
  <si>
    <t>Hand fans of paper or paperboard</t>
  </si>
  <si>
    <t>85322500</t>
  </si>
  <si>
    <t>Dielectric fixed capacitors of paper or plastics</t>
  </si>
  <si>
    <t>90200060</t>
  </si>
  <si>
    <t>Breathing appliances, nesoi, &amp; gas masks, excl. protective masks having neither mechanical parts/replaceable filters, parts, accessories of</t>
  </si>
  <si>
    <t>84833080</t>
  </si>
  <si>
    <t>Bearing housings nesoi; plain shaft bearings</t>
  </si>
  <si>
    <t>38069000</t>
  </si>
  <si>
    <t>Resin acids, derivatives of resin acids and rosin, rosin spirit and rosin oils, run gums, nesoi</t>
  </si>
  <si>
    <t>39269085</t>
  </si>
  <si>
    <t>Fasteners, in clips suitable for use in a mechanical attaching device, of plastics</t>
  </si>
  <si>
    <t>48119090</t>
  </si>
  <si>
    <t>Paper, paperboard, cellulose wadding and webs of cellulose fibers, nesoi, in rolls n/o 15 cm wide or rectangular sheets nesoi</t>
  </si>
  <si>
    <t>84272080</t>
  </si>
  <si>
    <t>Self-propelled works trucks not powered by an electric motor, fitted with lifting and handling equipment, nesoi</t>
  </si>
  <si>
    <t>91149030</t>
  </si>
  <si>
    <t>Assemblies and subassemblies for clock movements consisting of 2 or more pieces or parts fastened or joined inseparably together</t>
  </si>
  <si>
    <t>93063080</t>
  </si>
  <si>
    <t>Parts of cartridges nesoi</t>
  </si>
  <si>
    <t>38249941</t>
  </si>
  <si>
    <t>Mixtures of fatty substances of animal or vegetable origin and mixtures thereof</t>
  </si>
  <si>
    <t>74072115</t>
  </si>
  <si>
    <t>Copper-zinc base alloys (brass), hollow profiles</t>
  </si>
  <si>
    <t>73209050</t>
  </si>
  <si>
    <t>Iron or steel, springs (o/than leaf springs, helical springs or hairsprings)</t>
  </si>
  <si>
    <t>72171020</t>
  </si>
  <si>
    <t>Iron/nonalloy steel, flat wire, &lt;0.25% carbon, not plated or coated, w/thick o/0.25mm but n/o 1.25 mm</t>
  </si>
  <si>
    <t>84678950</t>
  </si>
  <si>
    <t>Other tools for working in the hand, hydraulic or with self-contained nonelectric motor, other than suitable for metal working, nesoi</t>
  </si>
  <si>
    <t>20086000</t>
  </si>
  <si>
    <t>Cherries, otherwise prepared or preserved, nesoi</t>
  </si>
  <si>
    <t>44152040</t>
  </si>
  <si>
    <t>Wooden pallets, box-pallets and other load boards designed for use in the harvesting of fruits and vegetables</t>
  </si>
  <si>
    <t>96081000</t>
  </si>
  <si>
    <t>Pens, w/ball point</t>
  </si>
  <si>
    <t>54026100</t>
  </si>
  <si>
    <t>Nylon or other polyamide yarn, multiple (folded) or cabled, (except sewing thread), not put up for retail sale</t>
  </si>
  <si>
    <t>84819090</t>
  </si>
  <si>
    <t>Parts of taps, cocks, valves and similar appliances for pipes, boiler shells, tanks, vats or the like, nesoi</t>
  </si>
  <si>
    <t>73012010</t>
  </si>
  <si>
    <t>Iron or nonalloy steel, angles, shapes and sections, welded</t>
  </si>
  <si>
    <t>85235200</t>
  </si>
  <si>
    <t>Semiconductor media, smart cards</t>
  </si>
  <si>
    <t>71061000</t>
  </si>
  <si>
    <t>Silver powder</t>
  </si>
  <si>
    <t>44170080</t>
  </si>
  <si>
    <t>Wooden tools, tool bodies, tool handles, broom or brush bodies and handles nesoi; wooden boot or shoe lasts and trees</t>
  </si>
  <si>
    <t>83089060</t>
  </si>
  <si>
    <t>Base metal buckles and buckle clasps, and base metal parts thereof</t>
  </si>
  <si>
    <t>84139190</t>
  </si>
  <si>
    <t>Parts of pumps, nesoi</t>
  </si>
  <si>
    <t>10063010</t>
  </si>
  <si>
    <t>Rice semi-milled or wholly milled, whether or not polished or glazed, parboiled</t>
  </si>
  <si>
    <t>71131925</t>
  </si>
  <si>
    <t>Gold mixed link necklaces and neck chains</t>
  </si>
  <si>
    <t>37061030</t>
  </si>
  <si>
    <t>Sound recordings on motion-picture film of a width of 35 mm or more, suitable for use with motion-picture exhibits</t>
  </si>
  <si>
    <t>28499020</t>
  </si>
  <si>
    <t>Chromium carbide</t>
  </si>
  <si>
    <t>90183200</t>
  </si>
  <si>
    <t>Tubular metal needles and needles for sutures, used in medical, surgical, dental or veterinary sciences, and parts and accessories thereof</t>
  </si>
  <si>
    <t>76081000</t>
  </si>
  <si>
    <t>Aluminum (o/than alloy), tubes and pipes</t>
  </si>
  <si>
    <t>83030000</t>
  </si>
  <si>
    <t>Base metal armored or reinforced safes/strong-boxes &amp; doors &amp; safe deposit lockers for strong rooms/cash &amp; deed boxes etc., &amp; base metal pts</t>
  </si>
  <si>
    <t>73062140</t>
  </si>
  <si>
    <t>Welded stainless steel,  w/ext. diam 406.4mm or less or o/than circ. x-sect, n/threaded/coupled, casing of kind used in drilling for oil/gas</t>
  </si>
  <si>
    <t>06021000</t>
  </si>
  <si>
    <t>Unrooted cuttings and slips of live plants</t>
  </si>
  <si>
    <t>94059200</t>
  </si>
  <si>
    <t>Parts of lamps, lighting fixtures, illuminated signs &amp; the like, of plastics</t>
  </si>
  <si>
    <t>85439068</t>
  </si>
  <si>
    <t>Printed circuit assemblies of electrical machines and apparatus, having individual functions, nesoi</t>
  </si>
  <si>
    <t>84669465</t>
  </si>
  <si>
    <t>Other specified parts and accessories for machines of heading 8462 or 8463, nesoi</t>
  </si>
  <si>
    <t>12129300</t>
  </si>
  <si>
    <t>Sugar cane, fresh, chilled, frozen or dried, whether or not ground</t>
  </si>
  <si>
    <t>84384000</t>
  </si>
  <si>
    <t>Brewery machinery, nesoi</t>
  </si>
  <si>
    <t>84118280</t>
  </si>
  <si>
    <t>Gas turbines, other than turbojets or turbopropellers of a power exceeding 5,000 kW, other than aircraft</t>
  </si>
  <si>
    <t>29182110</t>
  </si>
  <si>
    <t>Salicylic acid and its salts, suitable for medicinal use</t>
  </si>
  <si>
    <t>54082290</t>
  </si>
  <si>
    <t>Woven fabric, 85%+ artificial filament or strip or the like, dyed, not of cuprammonium rayon, nesoi</t>
  </si>
  <si>
    <t>98100040</t>
  </si>
  <si>
    <t>Sculptures and statuary for use of any public or nonprofit institutions for educational, scientific, philosophical or fine arts purposes</t>
  </si>
  <si>
    <t>81099900</t>
  </si>
  <si>
    <t>Zirconium, articles, nesoi, not containing less than 1 part hafnium to 500 parts zirconium by weight</t>
  </si>
  <si>
    <t>40112010</t>
  </si>
  <si>
    <t>New pneumatic radial tires, of rubber, of a kind used on buses or trucks</t>
  </si>
  <si>
    <t>84029000</t>
  </si>
  <si>
    <t>Parts of steam- or other vapor-generating boilers</t>
  </si>
  <si>
    <t>85016401</t>
  </si>
  <si>
    <t>AC generators (alternators), other than photovoltaic generators, of an output exceeding 750 kVA</t>
  </si>
  <si>
    <t>44219998</t>
  </si>
  <si>
    <t>Other articles, nesoi, of wood not bamboo, incl pencil slats, gates for confining children or pets</t>
  </si>
  <si>
    <t>87142000</t>
  </si>
  <si>
    <t>Pts. &amp; access. for invalid carriages</t>
  </si>
  <si>
    <t>26080000</t>
  </si>
  <si>
    <t>Zinc ores and concentrates</t>
  </si>
  <si>
    <t>32064960</t>
  </si>
  <si>
    <t>Coloring matter and preparations, nesoi, as specified in note 3 to this chapter 32</t>
  </si>
  <si>
    <t>84119190</t>
  </si>
  <si>
    <t>Parts of turbojets or turbopropellers other than those of subheading 8411.91.10</t>
  </si>
  <si>
    <t>84519090</t>
  </si>
  <si>
    <t>Parts of machines for the handling of textile yarns, fabrics or made up textile articles, nesoi</t>
  </si>
  <si>
    <t>85299016</t>
  </si>
  <si>
    <t>Printed circuit assemblies which are subassemblies of radar, radio nav. aid or remote control apparatus, of 2 or more parts joined together</t>
  </si>
  <si>
    <t>84243090</t>
  </si>
  <si>
    <t>Steam blasting machines and similar jet projecting machines, other than sand blasting machines; nesoi</t>
  </si>
  <si>
    <t>85189081</t>
  </si>
  <si>
    <t>Other parts of microphones &amp; stands, loudspeakers, headphones &amp; earphones nesoi, electric amplifiers, &amp; electric sound amplifier sets, nesoi</t>
  </si>
  <si>
    <t>84795000</t>
  </si>
  <si>
    <t>Industrial robots, not elsewhere specified or included</t>
  </si>
  <si>
    <t>68029125</t>
  </si>
  <si>
    <t>Monumental or building stone &amp; arts. thereof, of travertine, further worked than dressed or polished, nesoi</t>
  </si>
  <si>
    <t>84161000</t>
  </si>
  <si>
    <t>Furnace burners for liquid fuel</t>
  </si>
  <si>
    <t>81109000</t>
  </si>
  <si>
    <t>Articles of antimony, nesoi</t>
  </si>
  <si>
    <t>62024010</t>
  </si>
  <si>
    <t>Women's or girls' overcoats, carcoats, etc, not knitted or crocheted, of man-made fibers, containing 15% or more by weight of down, etc</t>
  </si>
  <si>
    <t>73066170</t>
  </si>
  <si>
    <t>Alloy steel, welded, w/square or rectangular x-sect, tubes, pipes and hollow profiles, w/wall thickness less than 4 mm</t>
  </si>
  <si>
    <t>39169010</t>
  </si>
  <si>
    <t>Monofilament with cross-section dimension over 1 mm, rods, sticks, profile shapes, at most surface-worked, of acrylic polymers</t>
  </si>
  <si>
    <t>52041900</t>
  </si>
  <si>
    <t>Cotton sewing thread, containing less than 85 percent by weight of cotton, not put up for retail sale</t>
  </si>
  <si>
    <t>85016101</t>
  </si>
  <si>
    <t>AC generators (alternators), other than photovoltaic generators, of an output not exceeding 75 kVA</t>
  </si>
  <si>
    <t>72071200</t>
  </si>
  <si>
    <t>Iron or nonalloy steel semifinished products, w/less than 0.25% carbon, w/rect. cross sect. (exclud. sq.), nesoi</t>
  </si>
  <si>
    <t>60039090</t>
  </si>
  <si>
    <t>Knitted or crocheted fabrics nesoi, width not exceeding 30 cm, other than those of heading 6001 or 6002</t>
  </si>
  <si>
    <t>34011110</t>
  </si>
  <si>
    <t>Castile soap in the form of bars, cakes or molded pieces or shapes</t>
  </si>
  <si>
    <t>38249911</t>
  </si>
  <si>
    <t>Cultured crystals, weighing not less than 2.5g each, in the form of ingots</t>
  </si>
  <si>
    <t>72172075</t>
  </si>
  <si>
    <t>Iron/nonalloy steel, wire (other than flat or round), w/0.25% or more of carbon, plated or coated with zinc</t>
  </si>
  <si>
    <t>76129050</t>
  </si>
  <si>
    <t>Aluminum, casks, drums &amp; like containers, for any material (o/thna compressed or liq. gas), w/cap. o/20 but n/o 300 l, n/fitted w/mech</t>
  </si>
  <si>
    <t>76072010</t>
  </si>
  <si>
    <t>Aluminum, foil, w/thickness n/o 0.2 mm, backed, covered or decorated with a character, design, fancy effect or pattern</t>
  </si>
  <si>
    <t>19019061</t>
  </si>
  <si>
    <t>Malted milk described in additional US note 10 to chapter 4: provisional</t>
  </si>
  <si>
    <t>87034000</t>
  </si>
  <si>
    <t>Motor vehicles to transport persons, w/spark-ign. IC recip. piston engine &amp; elec motor incapable of charge by plug to external source</t>
  </si>
  <si>
    <t>20089935</t>
  </si>
  <si>
    <t>Lychees and longans, otherwise prepared or preserved, nesoi</t>
  </si>
  <si>
    <t>84388000</t>
  </si>
  <si>
    <t>Machinery for the industrial preparation or manufacture of food or drink, nesoi</t>
  </si>
  <si>
    <t>15162091</t>
  </si>
  <si>
    <t>Vegetable fats and oils nesoi, partly or wholly hydrogenated, interesterified, reesterified or elaidinized, not further prepared</t>
  </si>
  <si>
    <t>68029120</t>
  </si>
  <si>
    <t>Monumental or building stone &amp; arts. thereof, of travertine, dressed or polished but not further worked, nesoi</t>
  </si>
  <si>
    <t>88051000</t>
  </si>
  <si>
    <t>Aircraft launching gear and parts thereof; deck-arrestors or similar gear and parts thereof</t>
  </si>
  <si>
    <t>93069000</t>
  </si>
  <si>
    <t>Bombs, grenades, torpedoes, mines, missiles and similar munitions of war and pts thereof; other ammunition projectiles &amp; pts. thereof</t>
  </si>
  <si>
    <t>85285960</t>
  </si>
  <si>
    <t>Black and white or other monochrome video monitors, other</t>
  </si>
  <si>
    <t>72124010</t>
  </si>
  <si>
    <t>Iron/nonalloy steel, width less th/300mm, flat-rolled products, painted, varnished or coated w/plastic</t>
  </si>
  <si>
    <t>20039010</t>
  </si>
  <si>
    <t>Truffles</t>
  </si>
  <si>
    <t>29039120</t>
  </si>
  <si>
    <t>o-Dichlorobenzene</t>
  </si>
  <si>
    <t>87085031</t>
  </si>
  <si>
    <t>Pts. &amp; access. of tractors, other than road tractors or for agricultural use, drive axles w/differential (whether or not w/other transm. com</t>
  </si>
  <si>
    <t>85437095</t>
  </si>
  <si>
    <t>03035900</t>
  </si>
  <si>
    <t>Other fish, frozen, excluding fillets, livers, roes and herrings</t>
  </si>
  <si>
    <t>87085011</t>
  </si>
  <si>
    <t>Pts. &amp; access. of tractors suitable for agricultural use, drive axles w/differential (whether or not w/other transm. components)</t>
  </si>
  <si>
    <t>85021100</t>
  </si>
  <si>
    <t>Electric generating sets with compression-ignition internal-combustion piston engines, of an output not exceeding 75 kVA</t>
  </si>
  <si>
    <t>28321000</t>
  </si>
  <si>
    <t>Sodium sulfites</t>
  </si>
  <si>
    <t>28049000</t>
  </si>
  <si>
    <t>Selenium</t>
  </si>
  <si>
    <t>89039921</t>
  </si>
  <si>
    <t>Outboard motorboats, length over 7.5m</t>
  </si>
  <si>
    <t>82052030</t>
  </si>
  <si>
    <t>Hammers and sledge hammers, with heads not over 1.5 kg each, and base metal parts thereof</t>
  </si>
  <si>
    <t>85013340</t>
  </si>
  <si>
    <t>DC motors nesoi, of an output exceeding 150 kW but not exceeding 375 kW</t>
  </si>
  <si>
    <t>20089940</t>
  </si>
  <si>
    <t>Mangoes, otherwise prepared or preserved, nesoi</t>
  </si>
  <si>
    <t>28151200</t>
  </si>
  <si>
    <t>Sodium hydroxide (Caustic soda), in aqueous solution (Soda lye or liquid soda)</t>
  </si>
  <si>
    <t>84311000</t>
  </si>
  <si>
    <t>Parts suitable for use solely or principally with the machinery of heading 8425</t>
  </si>
  <si>
    <t>04029170</t>
  </si>
  <si>
    <t>Milk &amp; cream, concen in non-solid forms, not sweetened, in airtight containers, not subject to gen. note 15 or add. US note 11 to Ch.4</t>
  </si>
  <si>
    <t>94039940</t>
  </si>
  <si>
    <t>Parts of furniture (o/than seats or o/than of 9402), of rubber or plastics (o/than reinforced or laminated plastics)</t>
  </si>
  <si>
    <t>44091040</t>
  </si>
  <si>
    <t>Standard wood moldings of pine (Pinus spp.) continuously shaped along any of its edges or faces but not on its ends</t>
  </si>
  <si>
    <t>85030020</t>
  </si>
  <si>
    <t>Commutators suitable for use solely or principally with the machines of heading 8501 or 8502</t>
  </si>
  <si>
    <t>07101000</t>
  </si>
  <si>
    <t>Potatoes, uncooked or cooked by steaming or boiling in water, frozen</t>
  </si>
  <si>
    <t>84669485</t>
  </si>
  <si>
    <t>Other parts and accessories for machines of heading 8462 or 8463, nesoi</t>
  </si>
  <si>
    <t>84839020</t>
  </si>
  <si>
    <t>Parts of flange, take-up, cartridge and hanger units</t>
  </si>
  <si>
    <t>48054000</t>
  </si>
  <si>
    <t>Uncoated filter paper and paperboard in rolls or sheets</t>
  </si>
  <si>
    <t>94032000</t>
  </si>
  <si>
    <t>Furniture (o/than seats) of metal nesoi, o/than of a kind used in offices</t>
  </si>
  <si>
    <t>84238100</t>
  </si>
  <si>
    <t>Weighing machinery having a maximum weighing capacity not exceeding 30 kg</t>
  </si>
  <si>
    <t>85258910</t>
  </si>
  <si>
    <t>Other television cameras, gyrostabilized, other than high-speed, radiation-hardened or radiation-tolerant or night vision</t>
  </si>
  <si>
    <t>84119910</t>
  </si>
  <si>
    <t>Cast-iron parts of gas turbines nesoi, not advanced beyond cleaning, and machined for removal of fins, gates, sprues and risers</t>
  </si>
  <si>
    <t>04032050</t>
  </si>
  <si>
    <t>Yogurt, in dry form, whether or not flavored or containing add sugar, fruit or cocoa, not subject to gen nte 15 or add. US nte 10 to Ch.4</t>
  </si>
  <si>
    <t>57049001</t>
  </si>
  <si>
    <t>Carpets and other textile floor coverings of felt, not tufted or flocked, whether or not made up, other surface area</t>
  </si>
  <si>
    <t>84799095</t>
  </si>
  <si>
    <t>Parts of machines and mechanical appliances having individual functions, not specified or included elsewhere in chapter 84, nesoi</t>
  </si>
  <si>
    <t>72286080</t>
  </si>
  <si>
    <t>Alloy steel (o/than tool), bars and rods, cold-formed</t>
  </si>
  <si>
    <t>74130050</t>
  </si>
  <si>
    <t>Copper, cables, plaited bands and the like, not fitted with fittings and not made up into articles</t>
  </si>
  <si>
    <t>84502000</t>
  </si>
  <si>
    <t>Household- or laundry-type washing machines, each of a dry linen capacity exceeding 10 kg</t>
  </si>
  <si>
    <t>60069090</t>
  </si>
  <si>
    <t>Other knitted or crocheted fabrics nesoi, other than of wool, cotton or manmade fibers &amp; containing &lt; 85% by wt of silk/silk waste</t>
  </si>
  <si>
    <t>35019020</t>
  </si>
  <si>
    <t>Casein glues</t>
  </si>
  <si>
    <t>22029935</t>
  </si>
  <si>
    <t>Orange juice fortified with vitamins or minerals, nesoi</t>
  </si>
  <si>
    <t>90309046</t>
  </si>
  <si>
    <t>Parts and accessories for instruments and apparatus for measuring or detecting ionizing radiation, nesoi</t>
  </si>
  <si>
    <t>62034245</t>
  </si>
  <si>
    <t>Men's/boys' trousers &amp;shorts, not bibs, not knit/crochet, cotton, not containing 15% or more by weight of down, etc, o/than rec perf outwear</t>
  </si>
  <si>
    <t>84709001</t>
  </si>
  <si>
    <t>Postage-franking, ticket-issuing and similar machines nesoi, incorporating a calculating device; accounting machines</t>
  </si>
  <si>
    <t>01061991</t>
  </si>
  <si>
    <t>Live mammals, not elsewhere specified or included</t>
  </si>
  <si>
    <t>94014100</t>
  </si>
  <si>
    <t>Seats nesoi, convertible into beds (o/than garden seats or camping equip.), of wood</t>
  </si>
  <si>
    <t>85169080</t>
  </si>
  <si>
    <t>Parts of domestic electrothermic cooking stoves, ranges and ovens of subheading 8516.60.40, other nesoi</t>
  </si>
  <si>
    <t>39123100</t>
  </si>
  <si>
    <t>Carboxymethylcellulose and its salts</t>
  </si>
  <si>
    <t>56079090</t>
  </si>
  <si>
    <t>Twine, cordage, rope and cables, of materials nesoi</t>
  </si>
  <si>
    <t>84705000</t>
  </si>
  <si>
    <t>Cash registers</t>
  </si>
  <si>
    <t>84716010</t>
  </si>
  <si>
    <t>Combined input/output units for automatic data processing machines not entered with the rest of a system</t>
  </si>
  <si>
    <t>03031400</t>
  </si>
  <si>
    <t>Trout, frozen, excluding fillets, other meat portions, livers and roes</t>
  </si>
  <si>
    <t>84399910</t>
  </si>
  <si>
    <t>Parts of machinery for making paper or paperboard</t>
  </si>
  <si>
    <t>12099920</t>
  </si>
  <si>
    <t>Tree and shrub seeds of a kind used for sowing</t>
  </si>
  <si>
    <t>42050010</t>
  </si>
  <si>
    <t>Articles of leather or composition leather used in machinery or mechanical appliances or for other technical uses, except belting leathers</t>
  </si>
  <si>
    <t>52062200</t>
  </si>
  <si>
    <t>Single cotton yarn, less than 85 percent cotton by weight, of combed fibers, over 14 but n/o 43 nm, not put up for retail sale</t>
  </si>
  <si>
    <t>96031005</t>
  </si>
  <si>
    <t>Whiskbrooms, wholly or pt. of broom corn, n/o $0.96 each, first 61,655 doz in calendar year classif. In 9603.10.05-9603.10.35</t>
  </si>
  <si>
    <t>84821050</t>
  </si>
  <si>
    <t>Ball bearings other than ball bearings with integral shafts</t>
  </si>
  <si>
    <t>85299004</t>
  </si>
  <si>
    <t>Tuners (printed circuit assemblies)</t>
  </si>
  <si>
    <t>84794000</t>
  </si>
  <si>
    <t>Rope- or cable-making machines nesoi</t>
  </si>
  <si>
    <t>84714101</t>
  </si>
  <si>
    <t>ADP machines, nonportable or over 10 kg, comprise in the same housing least central processing unit and input &amp; output unit</t>
  </si>
  <si>
    <t>70196490</t>
  </si>
  <si>
    <t>Closed woven glass yarn fabric, coated/laminated, o/30 cm in width, colored, other than fiberglass tire cord fabric</t>
  </si>
  <si>
    <t>20011000</t>
  </si>
  <si>
    <t>Cucumbers including gherkins, prepared or preserved by vinegar or acetic acid</t>
  </si>
  <si>
    <t>85068000</t>
  </si>
  <si>
    <t>Primary cells and primary batteries, nesoi</t>
  </si>
  <si>
    <t>94056160</t>
  </si>
  <si>
    <t>Illuminated signs, illuminated name plates and the like, not of base metal, designed for use solely with LED sources</t>
  </si>
  <si>
    <t>70049040</t>
  </si>
  <si>
    <t>Drawn or blown glass, nesoi, in rectangular sheets, w/thick. over 3.5 mm &amp; over 0.65 m2 in area, not further wkd.</t>
  </si>
  <si>
    <t>73042961</t>
  </si>
  <si>
    <t>Alloy (other than stainless) steel, seamless tubing, of a kind used in drilling for oil or gas</t>
  </si>
  <si>
    <t>49019900</t>
  </si>
  <si>
    <t>Printed books, brochures, leaflets and similar printed matter, other than in single sheets</t>
  </si>
  <si>
    <t>33012500</t>
  </si>
  <si>
    <t>Essential oils of mints, other than peppermint</t>
  </si>
  <si>
    <t>62041910</t>
  </si>
  <si>
    <t>Women's or girls' suits, not knitted or crocheted, of artificial fibers, containing 36 percent or more of wool or fine animal hair</t>
  </si>
  <si>
    <t>20091225</t>
  </si>
  <si>
    <t>Orange juice, not frozen, Brix value not exceed 20, not concentrate &amp; not made from juice degree concentration of 1.5 or &gt;, unfermented</t>
  </si>
  <si>
    <t>34024110</t>
  </si>
  <si>
    <t xml:space="preserve">Cationic organic surface-active agents, aromatic or modified aromatic </t>
  </si>
  <si>
    <t>32064940</t>
  </si>
  <si>
    <t>Coloring preparations based on carbon black, as specified in note 3 to this chapter 32</t>
  </si>
  <si>
    <t>56081910</t>
  </si>
  <si>
    <t>Fish netting (other than made-up fishing nets) of man-made textile materials</t>
  </si>
  <si>
    <t>85256010</t>
  </si>
  <si>
    <t>Transceivers</t>
  </si>
  <si>
    <t>92079000</t>
  </si>
  <si>
    <t>Musical instruments (o/than keyboard except accordions) nesoi, the sound of which is produced, or must be amplified, electrically</t>
  </si>
  <si>
    <t>62033950</t>
  </si>
  <si>
    <t>Men's or boys' suit-type jackets and blazers, of textile materials(except wool, cotton or mmf), cont 70%  or more by weight of silk, not k/c</t>
  </si>
  <si>
    <t>84821010</t>
  </si>
  <si>
    <t>Ball bearings with integral shafts</t>
  </si>
  <si>
    <t>63061200</t>
  </si>
  <si>
    <t>Tarpaulins, awnings and sunblinds, of synthetic fibers</t>
  </si>
  <si>
    <t>84723000</t>
  </si>
  <si>
    <t>Machines for sorting, folding, opening, closing or sealing mail, and postage stamp affixing or canceling machines</t>
  </si>
  <si>
    <t>40061000</t>
  </si>
  <si>
    <t>Camel-back strips of unvulcanized rubber, for retreading rubber tires</t>
  </si>
  <si>
    <t>36020000</t>
  </si>
  <si>
    <t>Prepared explosives, other than propellant powders</t>
  </si>
  <si>
    <t>71081355</t>
  </si>
  <si>
    <t>Gold (incl. gold plated w platinum),not money,semimanufacture,rectangle/near rectangular shape,99.5% or &gt; pure,marked only by wgt/identity</t>
  </si>
  <si>
    <t>94054160</t>
  </si>
  <si>
    <t>Electric lamps and lighting fixtures nesoi, of base metal (o/than brass), photovoltaic, designed for use solely with LED sources</t>
  </si>
  <si>
    <t>28421000</t>
  </si>
  <si>
    <t>Double or complex silicates</t>
  </si>
  <si>
    <t>70196440</t>
  </si>
  <si>
    <t>Closed woven glass yarn fabric, coated/laminated, o/30 cm in width, not colored, other than fiberglass tire cord fabric</t>
  </si>
  <si>
    <t>27109921</t>
  </si>
  <si>
    <t>Waste kerosene or naphthas from petro oils and bitumin minerals (o/than crude) or preps. 70%+ by wt. From petro oils/bitumin minerals</t>
  </si>
  <si>
    <t>25084001</t>
  </si>
  <si>
    <t>Clays, (not including expanded clays of heading 6806), nesoi, whether or not calcined</t>
  </si>
  <si>
    <t>27122000</t>
  </si>
  <si>
    <t>Paraffin wax (whether or not colored), obtained by synthesis or other process and less than 0.75% oil by wt.</t>
  </si>
  <si>
    <t>84729060</t>
  </si>
  <si>
    <t>Numbering, dating and check-writing machines</t>
  </si>
  <si>
    <t>84839050</t>
  </si>
  <si>
    <t>Parts of gearing, gear boxes and other speed changers</t>
  </si>
  <si>
    <t>48103965</t>
  </si>
  <si>
    <t>Nongraphic nonbleached uniformly kraft paper or paperboard nesoi, coated with kaolin or other inorganic substances, in rolls or sheets nesoi</t>
  </si>
  <si>
    <t>63079072</t>
  </si>
  <si>
    <t>Surgical drapes, nesoi, not spunlaced or bonded fiber fabric</t>
  </si>
  <si>
    <t>48236900</t>
  </si>
  <si>
    <t>Trays, dishes, plates, cups and the like, of paper or paperboard</t>
  </si>
  <si>
    <t>90279054</t>
  </si>
  <si>
    <t>Parts and accessories of electrophoresis instruments not incorporating an optical or other measuring device</t>
  </si>
  <si>
    <t>98100067</t>
  </si>
  <si>
    <t>Tools specially designed for maintenance, etc. of instruments and apparatus of subheading 9810.00.60</t>
  </si>
  <si>
    <t>84229004</t>
  </si>
  <si>
    <t>Door assemblies for the dishwashing machines of subheading 8422.11</t>
  </si>
  <si>
    <t>70119000</t>
  </si>
  <si>
    <t>Glass envelopes (open &amp; w/o fittings) &amp; glass parts thereof (o/than for electric lighting or cathode-ray tubes</t>
  </si>
  <si>
    <t>98170050</t>
  </si>
  <si>
    <t>Machinery, equipment and implements to be used for agricultural or horticultural purposes</t>
  </si>
  <si>
    <t>03063500</t>
  </si>
  <si>
    <t>Cold water shrimps and prawns, shell-on or peeled, live, frozen, or chilled</t>
  </si>
  <si>
    <t>84132000</t>
  </si>
  <si>
    <t>Hand pumps other than those of subheading 8413.11 or 8413.19, not fitted with a measuring device</t>
  </si>
  <si>
    <t>65069930</t>
  </si>
  <si>
    <t>Headgear, nesoi, of furskin, whether or not lined or trimmed</t>
  </si>
  <si>
    <t>33041000</t>
  </si>
  <si>
    <t>Lip make-up preparations</t>
  </si>
  <si>
    <t>08043060</t>
  </si>
  <si>
    <t>Pineapples, fresh or dried, reduced in size</t>
  </si>
  <si>
    <t>87168050</t>
  </si>
  <si>
    <t>Vehicles, not mechanically propelled, nesoi</t>
  </si>
  <si>
    <t>73182900</t>
  </si>
  <si>
    <t>Iron or steel, nonthreaded articles similar to rivets, cotters, cotter pins, washers and spring washers</t>
  </si>
  <si>
    <t>48234000</t>
  </si>
  <si>
    <t>Rolls, sheets and dials of paper or paperboard printed for self-recording apparatus</t>
  </si>
  <si>
    <t>08140080</t>
  </si>
  <si>
    <t>Peel of citrus fruit, excl. orange or citron and peel, nesoi, of melon, fresh, frozen, dried or provisionally preserved</t>
  </si>
  <si>
    <t>44091090</t>
  </si>
  <si>
    <t>Coniferous wood, other than siding, flooring, moldings or dowel rod, continuously shaped along any of its edges or faces but not on its ends</t>
  </si>
  <si>
    <t>62033920</t>
  </si>
  <si>
    <t>Men's or boys' suit-type jackets and blazers, not knitted or crocheted, of artificial fibers, under 36% by weight of wool</t>
  </si>
  <si>
    <t>42021289</t>
  </si>
  <si>
    <t>Trunks, suitcases, vanity &amp; attache cases, occupational luggage and similar containers, with outer surface of textile materials nesoi</t>
  </si>
  <si>
    <t>62113350</t>
  </si>
  <si>
    <t>Rec perf outwear, men's or boys' track suits or other garments nesoi, not knitted or crocheted, of man-made fibers</t>
  </si>
  <si>
    <t>79070060</t>
  </si>
  <si>
    <t>Zinc, articles (o/than for household, table or kitchen use), nesoi</t>
  </si>
  <si>
    <t>72163300</t>
  </si>
  <si>
    <t>Iron/nonalloy steel, H-sections, not further worked than hot-rolled, hot-drawn or extruded, w/height 80 mm or more</t>
  </si>
  <si>
    <t>44124200</t>
  </si>
  <si>
    <t>Laminated veneered lumber with at least one outer ply of nonconiferous wood</t>
  </si>
  <si>
    <t>64059020</t>
  </si>
  <si>
    <t>Disposable footwear, nesoi, designed for one-time use</t>
  </si>
  <si>
    <t>29145050</t>
  </si>
  <si>
    <t>Nonaromatic ketone-phenols and ketones with other oxygen function</t>
  </si>
  <si>
    <t>09011200</t>
  </si>
  <si>
    <t>Coffee, not roasted, decaffeinated</t>
  </si>
  <si>
    <t>72131000</t>
  </si>
  <si>
    <t>Iron/nonalloy, concrete reinforcing bars and rods in irregularly wound coils, hot-rolled</t>
  </si>
  <si>
    <t>85152100</t>
  </si>
  <si>
    <t>Electric machines and apparatus for resistance welding of metal, fully or partly automatic</t>
  </si>
  <si>
    <t>85014050</t>
  </si>
  <si>
    <t>AC motors, nesoi, single-phase, exceeding 735 W but under 746 W</t>
  </si>
  <si>
    <t>58063220</t>
  </si>
  <si>
    <t>Narrow woven fabrics (other than ribbons), not pile, of man-made fibers, not cont by wt 5% or more of elastomeric yarn or rubber</t>
  </si>
  <si>
    <t>84238910</t>
  </si>
  <si>
    <t>Weighing machinery with maximum capacity exceeding 5,000 kg, using electronic means for gauging</t>
  </si>
  <si>
    <t>21069009</t>
  </si>
  <si>
    <t>Food preps, nesoi, n/o 5.5% b'fat, mixed w/other ingredi., if o/16% milk solids by wt, capable of being further proc, bulk, nesoi, not GN15</t>
  </si>
  <si>
    <t>80070032</t>
  </si>
  <si>
    <t>Tin, powders and flakes</t>
  </si>
  <si>
    <t>84224091</t>
  </si>
  <si>
    <t>Packing or wrapping machinery, nesoi</t>
  </si>
  <si>
    <t>52081160</t>
  </si>
  <si>
    <t>Woven cotton fabric, 85% or more cotton by weight, plain weave, wt n/o 100 g/m2, unbleached, of number 69 or over, for typewriter ribbon</t>
  </si>
  <si>
    <t>38123990</t>
  </si>
  <si>
    <t>Antioxiding prep &amp; oth compound stabilizers for rubber or plastics, nesoi</t>
  </si>
  <si>
    <t>39269030</t>
  </si>
  <si>
    <t>Parts for yachts or pleasure boats of heading 8903 and watercraft not used with motors or sails, of plastics</t>
  </si>
  <si>
    <t>42050060</t>
  </si>
  <si>
    <t>Articles of reptile leather, nesoi</t>
  </si>
  <si>
    <t>90151040</t>
  </si>
  <si>
    <t>Electrical rangefinders</t>
  </si>
  <si>
    <t>60033060</t>
  </si>
  <si>
    <t>Knitted or crocheted fabrics of synthetic fibers nesoi, width not over 30 cm, other than those of heading 6001 or 6002</t>
  </si>
  <si>
    <t>87023061</t>
  </si>
  <si>
    <t>Motor vehicles w/spark-ign. IC recip. piston engine &amp; electric motor, to transport 10 to 15 persons, incl driver</t>
  </si>
  <si>
    <t>84669311</t>
  </si>
  <si>
    <t>Certain parts for water-jet cutting machines</t>
  </si>
  <si>
    <t>16055260</t>
  </si>
  <si>
    <t>Scallops, including queen scallops, prepared or preserved</t>
  </si>
  <si>
    <t>42029204</t>
  </si>
  <si>
    <t>Insulated beverage bag w/outer surface textiles, interior only flexible plastic container storing/dispensing beverage thru flexible tubing</t>
  </si>
  <si>
    <t>73041910</t>
  </si>
  <si>
    <t>Iron (o/than cast) or nonalloy steel, seamless line pipe used for oil and gas pipelines</t>
  </si>
  <si>
    <t>54077310</t>
  </si>
  <si>
    <t>Woven fabrics, cont. 85% or more syn. filaments by weight, thread count &gt;69-142/cm warp and &gt;31-71/cm filling, of different colored yarns</t>
  </si>
  <si>
    <t>39269035</t>
  </si>
  <si>
    <t>Beads, bugles and spangles, not strung or set; articles thereof, nesoi, of plastics</t>
  </si>
  <si>
    <t>84198995</t>
  </si>
  <si>
    <t>Industrial machinery, plant or equipment for the treatment of materials, by process involving a change in temperature, nesoi</t>
  </si>
  <si>
    <t>85229058</t>
  </si>
  <si>
    <t>Other parts of telephone answering machines, other than printed circuit assemblies</t>
  </si>
  <si>
    <t>30051050</t>
  </si>
  <si>
    <t>Adhesive dressings and other articles having an adhesive layer, packed for retail for medical, surgical, dental, veterinary purposes</t>
  </si>
  <si>
    <t>89032100</t>
  </si>
  <si>
    <t>Sailboats, o/t inflatable, length not over 7.5m</t>
  </si>
  <si>
    <t>41142030</t>
  </si>
  <si>
    <t>Patent leather</t>
  </si>
  <si>
    <t>84151090</t>
  </si>
  <si>
    <t>Window or wall type air conditioning machines, split-system, nesoi</t>
  </si>
  <si>
    <t>46012960</t>
  </si>
  <si>
    <t>Woven or partly assembled vegetable materials other than bamboo, rattan or willow, for mats, matting and screens</t>
  </si>
  <si>
    <t>40021900</t>
  </si>
  <si>
    <t>Styrene-butadiene rubber (SBR), carboxylated styrene-butadiene rubber (XSBR), except latex, in primary forms or in plates, sheets or strip</t>
  </si>
  <si>
    <t>84341000</t>
  </si>
  <si>
    <t>Milking machines</t>
  </si>
  <si>
    <t>62034345</t>
  </si>
  <si>
    <t>Men's /boys' trousers, bib &amp; brace overalls, breeches &amp; shorts, not knit/crochet, syn. fibers, cont. 15% or more down, etc, o/than rec perf outwear</t>
  </si>
  <si>
    <t>29153945</t>
  </si>
  <si>
    <t>Odoriferous or flavoring compounds of nonaromatic esters of acetic acid, nesoi</t>
  </si>
  <si>
    <t>32041220</t>
  </si>
  <si>
    <t>Acid black 61 and other specified acid and mordant dyes and preparations based thereon</t>
  </si>
  <si>
    <t>95063100</t>
  </si>
  <si>
    <t>Golf clubs, complete</t>
  </si>
  <si>
    <t>85444910</t>
  </si>
  <si>
    <t>Insulated electric conductors of a kind used for telecommunications, for a voltage not exceeding 80 V, not fitted with connectors</t>
  </si>
  <si>
    <t>61169288</t>
  </si>
  <si>
    <t>Gloves, mittens &amp; mitts, (excl. ski or snowmobile), k/c, of cotton, not made from a pre-existing machine knit fabric, w/o fourchettes</t>
  </si>
  <si>
    <t>85471080</t>
  </si>
  <si>
    <t>Insulating fittings for electrical machines, appliances or equipment, of ceramics nesoi</t>
  </si>
  <si>
    <t>22042280</t>
  </si>
  <si>
    <t>Wine of fresh grapes, other than sparkling wine, of an alcoholic strength by volume &gt;14% in containerss holding over 4 liters but not over 10 liters</t>
  </si>
  <si>
    <t>42029297</t>
  </si>
  <si>
    <t>Bags, cases &amp; similar containers with outer surface of sheeting of plastic materials,not containers for CDs or cassettes, or CD or cassette players</t>
  </si>
  <si>
    <t>90072040</t>
  </si>
  <si>
    <t>Cinematographic projectors for film of less than 16 mm, nesoi</t>
  </si>
  <si>
    <t>84148016</t>
  </si>
  <si>
    <t>Air compressors, nesoi</t>
  </si>
  <si>
    <t>44219988</t>
  </si>
  <si>
    <t>Canoe paddles of wood other than of bamboo</t>
  </si>
  <si>
    <t>08112040</t>
  </si>
  <si>
    <t>Blackberries, mulberries and white or red currants, frozen, in water or containing added sweetening</t>
  </si>
  <si>
    <t>90154080</t>
  </si>
  <si>
    <t>Photogrammetrical surveying instruments and appliances, other than electrical</t>
  </si>
  <si>
    <t>29171450</t>
  </si>
  <si>
    <t>Maleic anhydride, except derived in whole or in part from benzene or other aromatic hydrocarbons</t>
  </si>
  <si>
    <t>85437060</t>
  </si>
  <si>
    <t>Electrical machines and apparatus nesoi, designed for connection to telegraphic or telephonic apparatus, instruments or networks</t>
  </si>
  <si>
    <t>92099480</t>
  </si>
  <si>
    <t>Parts &amp; access. nesoi, for the musical instruments w/elect. sound or ampl. of heading 9207 nesoi</t>
  </si>
  <si>
    <t>56072900</t>
  </si>
  <si>
    <t>Twine (except binder or baler twine), cordage, rope and cables of sisal or other textile fibers of genus Agave</t>
  </si>
  <si>
    <t>73170010</t>
  </si>
  <si>
    <t>Iron or steel, thumb tacks</t>
  </si>
  <si>
    <t>73269025</t>
  </si>
  <si>
    <t>Iron or steel, cable or inner wire for caliper and cantilever brakes and casing therefore, whether or not cut to length</t>
  </si>
  <si>
    <t>73049070</t>
  </si>
  <si>
    <t>Alloy steel (o/than stainless), seamless, tubes, pipes and hollow profiles, o/than circ. cross sect., w/wall thickness less than 4 mm</t>
  </si>
  <si>
    <t>08041040</t>
  </si>
  <si>
    <t>Dates, fresh or dried, whole, with pits, packed in units weighing over 4.6 kg</t>
  </si>
  <si>
    <t>39209950</t>
  </si>
  <si>
    <t>Nonadhesive plates, sheets, film, foil and strip, noncellular, not combined with other materials, of plastics, nesoi</t>
  </si>
  <si>
    <t>87169030</t>
  </si>
  <si>
    <t>Parts of vehicles, not mechanically propelled, castors (o/than castors of heading 8302)</t>
  </si>
  <si>
    <t>20079925</t>
  </si>
  <si>
    <t>Cherry jam</t>
  </si>
  <si>
    <t>42029910</t>
  </si>
  <si>
    <t>Cases, bags and sim. containers, nesoi, of mat. (o/t leather, shtng. of plas., tex. mat., vul. fib., or paperbd.), pap. cov., of plastic</t>
  </si>
  <si>
    <t>85287130</t>
  </si>
  <si>
    <t>TV reception printed circuit assemblies incorporating a tuner, of a kind used with ADP machines of heading 8471, nesoi</t>
  </si>
  <si>
    <t>49119115</t>
  </si>
  <si>
    <t>Pictures, designs and photographs printed not over 20 years at time of importation, used in production of articles of heading 4901</t>
  </si>
  <si>
    <t>72201250</t>
  </si>
  <si>
    <t>Stainless steel, width less th/300mm, hot-rolled flat-rolled products, w/thickness of less than 4.75 mm</t>
  </si>
  <si>
    <t>84179000</t>
  </si>
  <si>
    <t>Parts for industrial or laboratory furnaces and ovens, including incinerators, nonelectric</t>
  </si>
  <si>
    <t>70139950</t>
  </si>
  <si>
    <t>Glassware for toilet/office/indoor decor. or similar purposes, nesoi, valued over $0.30 but n/over $3 each</t>
  </si>
  <si>
    <t>39172200</t>
  </si>
  <si>
    <t>Tubes, pipes and hoses, rigid, of polymers of propylene</t>
  </si>
  <si>
    <t>73121090</t>
  </si>
  <si>
    <t>Iron/steel (o/stainless), ropes, cables &amp; cordage, o/th of brass plate wire (o/than stranded wire), n/elect. insul., w/o fittings etc.</t>
  </si>
  <si>
    <t>65050030</t>
  </si>
  <si>
    <t>Hats and headgear, of wool, knitted or crocheted or made up from knitted or crocheted fabric</t>
  </si>
  <si>
    <t>87060015</t>
  </si>
  <si>
    <t>Chassis fitted w/engines, for mtr. vehicles for transport of persons of 8703</t>
  </si>
  <si>
    <t>11029030</t>
  </si>
  <si>
    <t>Cereal flours nesoi, mixed together</t>
  </si>
  <si>
    <t>84425090</t>
  </si>
  <si>
    <t>Printing type, blocks, cylinders and other printing components; blocks, cylinders and lithographic stones, prepared for printing purposes</t>
  </si>
  <si>
    <t>70133710</t>
  </si>
  <si>
    <t>Drinking glasses, nesoi, o/than of pressed and toughened glass, o/than lead crystal, valued n/over $0.30 each</t>
  </si>
  <si>
    <t>08054060</t>
  </si>
  <si>
    <t>Grapefruit and pomelos, fresh or dried, if entered during the month of October</t>
  </si>
  <si>
    <t>28043000</t>
  </si>
  <si>
    <t>Nitrogen</t>
  </si>
  <si>
    <t>84831050</t>
  </si>
  <si>
    <t>Transmission shafts and cranks other than camshafts and crankshafts</t>
  </si>
  <si>
    <t>41015020</t>
  </si>
  <si>
    <t>Whole raw bovine hides and skins upper/lining, of a weight over 16 kg, unit surface area n/o 2.6 m2, pretanned but not further prepared</t>
  </si>
  <si>
    <t>72123010</t>
  </si>
  <si>
    <t>Iron/nonalloy steel, width less th/300mm, flat-rolled products, plated/coated with zinc (other than electrolytically), w/thick o/0.25mm</t>
  </si>
  <si>
    <t>07032000</t>
  </si>
  <si>
    <t>Garlic, fresh or chilled</t>
  </si>
  <si>
    <t>57042000</t>
  </si>
  <si>
    <t>Carpet tiles of felt, not tufted or flocked, whether or not made up, having a maximum surface area exceeding 0.3m2 but not exceeding 1m2</t>
  </si>
  <si>
    <t>48101419</t>
  </si>
  <si>
    <t>Paper and paperboard for graphic use nesoi, coated w/inorganic, n/o 150g/m2, n/o 10% fiber by mechanical/chemi- process, certain size sheets</t>
  </si>
  <si>
    <t>87169010</t>
  </si>
  <si>
    <t>Parts of farm wagons and carts</t>
  </si>
  <si>
    <t>70052914</t>
  </si>
  <si>
    <t>Float glass &amp; surface ground or polished glass, in sheets, less than 10 mm thick, w/area o/0.65 M2 &amp; for liquid crystal displays</t>
  </si>
  <si>
    <t>63053200</t>
  </si>
  <si>
    <t>Flexible intermed. bulk containers of a kind used for packing goods, of man-made textile materials</t>
  </si>
  <si>
    <t>62012035</t>
  </si>
  <si>
    <t>Men's or boys' padded, sleeveless jackets, not knitted or crocheted, of wool or fine animal hair, o/than rec. perf outwear</t>
  </si>
  <si>
    <t>48084000</t>
  </si>
  <si>
    <t>Kraft paper, creped or crinkled, whether or not embossed or perforated</t>
  </si>
  <si>
    <t>39232900</t>
  </si>
  <si>
    <t>Sacks and bags (including cones) for the conveyance or packing of goods, of plastics other than polymers of ethylene</t>
  </si>
  <si>
    <t>94049020</t>
  </si>
  <si>
    <t>Pillows, cushions and similar furnishings, other than of cotton</t>
  </si>
  <si>
    <t>03019200</t>
  </si>
  <si>
    <t>Live eels</t>
  </si>
  <si>
    <t>34031950</t>
  </si>
  <si>
    <t>Lubricating preparations containing less than 50% by weight of petroleum oils or of oils from bituminous minerals</t>
  </si>
  <si>
    <t>55141100</t>
  </si>
  <si>
    <t>Plain weave fabrics of poly staple fiber,&lt; 85% wt polyester staple fibers, mixed mainly/solely w/cotton, wt ov 170 g/m2, unbleached/bleached</t>
  </si>
  <si>
    <t>73071100</t>
  </si>
  <si>
    <t>Cast nonmalleable iron, fittings for tubes or pipes</t>
  </si>
  <si>
    <t>73249000</t>
  </si>
  <si>
    <t>Iron or steel, sanitary ware (o/than baths or stainless steel sinks and wash basins) and parts thereof</t>
  </si>
  <si>
    <t>39249056</t>
  </si>
  <si>
    <t>Household articles and toilet articles, nesoi, of plastics</t>
  </si>
  <si>
    <t>84799085</t>
  </si>
  <si>
    <t>Parts of trash compactors, nesoi</t>
  </si>
  <si>
    <t>29093040</t>
  </si>
  <si>
    <t>Aromatic ethers and their halogenated, sulfonated, nitrated or nitrosated derivatives, nesoi, described in add. U.S. note 3 to section VI</t>
  </si>
  <si>
    <t>84229002</t>
  </si>
  <si>
    <t>Water containment chambers for the household dishwashing machines and other parts of the same incorporating water containment chambers</t>
  </si>
  <si>
    <t>90303334</t>
  </si>
  <si>
    <t>Resistance measuring instruments</t>
  </si>
  <si>
    <t>84369100</t>
  </si>
  <si>
    <t>Parts of poultry-keeping machinery or poultry incubators and brooders</t>
  </si>
  <si>
    <t>85118060</t>
  </si>
  <si>
    <t>Electrical ignition or starting equipment of a kind used for spark-ignition internal-combustion or compression-ignition engines, nesoi</t>
  </si>
  <si>
    <t>09042280</t>
  </si>
  <si>
    <t>Fruits of the genus Pimenta (including allspice), crushed or ground</t>
  </si>
  <si>
    <t>62022035</t>
  </si>
  <si>
    <t>Women's or girls' padded, sleeveless jackets, not knitted or crocheted, of wool or fine animal hair, o/than rec perf outwear</t>
  </si>
  <si>
    <t>70052904</t>
  </si>
  <si>
    <t>Float glass &amp; surface ground or polished glass, in sheets, less than 10 mm thick, w/area n/o 0.65 M2 &amp; for liquid crystal displays</t>
  </si>
  <si>
    <t>04079000</t>
  </si>
  <si>
    <t>Birds' eggs, in shell, fresh, preserved or cooked</t>
  </si>
  <si>
    <t>55131100</t>
  </si>
  <si>
    <t>Woven fabric of poly staple fiber,&lt; 85% wt poly staple fibers,mixed mainly/solely w/cotton,wt n/o 170 g/m2,plain weave,unbleached/bleached</t>
  </si>
  <si>
    <t>84079090</t>
  </si>
  <si>
    <t>Spark-ignition rotary or reciprocating internal-combustion piston engines, for machinery or equipment nesoi</t>
  </si>
  <si>
    <t>84149041</t>
  </si>
  <si>
    <t>Parts of air or gas compressors, nesoi</t>
  </si>
  <si>
    <t>31053000</t>
  </si>
  <si>
    <t>Diammonium hydrogenorthophosphate (Diammonium phosphate)</t>
  </si>
  <si>
    <t>68041000</t>
  </si>
  <si>
    <t>Millstones and grindstones for milling, grinding or pulping</t>
  </si>
  <si>
    <t>94049096</t>
  </si>
  <si>
    <t>Arts. of bedding &amp; similar furnishings stuffed or internally fitted w/any material nesoi</t>
  </si>
  <si>
    <t>96062200</t>
  </si>
  <si>
    <t>Buttons, of base metal, not covered with textile material</t>
  </si>
  <si>
    <t>71031040</t>
  </si>
  <si>
    <t>Precious stones (o/than diamonds) &amp; semiprecious stones, simply sawn or roughly shaped</t>
  </si>
  <si>
    <t>82022000</t>
  </si>
  <si>
    <t>Band saw blades</t>
  </si>
  <si>
    <t>70133730</t>
  </si>
  <si>
    <t>Drinking glasses, nesoi, o/than of pressed and toughened glass, o/than lead crystal, cut or engraved, valued o/$3 but n/over $5 each</t>
  </si>
  <si>
    <t>68151900</t>
  </si>
  <si>
    <t>Other articles of graphite or other carbon for non-electrical uses, other than of carbon fibers, nesoi</t>
  </si>
  <si>
    <t>84804100</t>
  </si>
  <si>
    <t>Molds for metal or metal carbides, injection or compression types</t>
  </si>
  <si>
    <t>59070015</t>
  </si>
  <si>
    <t>Laminated fabrics spec in note 9 to sect XI of HTS, of m-m fiber, other than theatrical, ballet, &amp; operatic scenery &amp; properties, incl sets</t>
  </si>
  <si>
    <t>15149990</t>
  </si>
  <si>
    <t>Rapeseed/colza (not low erucic) or mustard oil, other than crude, &amp; their fractions, whether or not refined, not chemically modified, nesoi</t>
  </si>
  <si>
    <t>87089955</t>
  </si>
  <si>
    <t>Pts. &amp; access. of motor vehicles of 8701, nesoi, and 8702-8705, vibration control goods containing rubber</t>
  </si>
  <si>
    <t>63090000</t>
  </si>
  <si>
    <t>Worn clothing and other worn articles</t>
  </si>
  <si>
    <t>09019020</t>
  </si>
  <si>
    <t>Coffee substitutes containing coffee</t>
  </si>
  <si>
    <t>52081120</t>
  </si>
  <si>
    <t>Woven cotton fabric, 85% or more cotton by weight, plain weave, weight not over 100 g/m2, unbleached, of number 42 or lower</t>
  </si>
  <si>
    <t>45039060</t>
  </si>
  <si>
    <t>Articles of natural cork, other than corks and stoppers</t>
  </si>
  <si>
    <t>72255080</t>
  </si>
  <si>
    <t>Alloy steel (o/th heat-resisting), width 600mm+, cold-rolled flat-rolled products, w/thickness less than 4.75 mm</t>
  </si>
  <si>
    <t>38130010</t>
  </si>
  <si>
    <t>Preparations and charges for fire extinguishers; charged fire-extinguishing grenades; consisting wholly of inorganic substances</t>
  </si>
  <si>
    <t>40121280</t>
  </si>
  <si>
    <t>Retreaded pnuematic tires (nonradials), of rubber, of a kind used on buses or trucks</t>
  </si>
  <si>
    <t>84679101</t>
  </si>
  <si>
    <t>Parts of chain saws</t>
  </si>
  <si>
    <t>84209120</t>
  </si>
  <si>
    <t>Cylinders for paper pulp, paper or paperboard calendering or rolling machines</t>
  </si>
  <si>
    <t>70169010</t>
  </si>
  <si>
    <t>Paving blocks, slabs, bricks, squares, tiles &amp; other arts. of pressed or molded glass, for building or construction purposes</t>
  </si>
  <si>
    <t>84118180</t>
  </si>
  <si>
    <t>Gas turbines other than turbojets or turbopropellers, of a power not exceeding 5,000 kW, other than aircraft</t>
  </si>
  <si>
    <t>90112040</t>
  </si>
  <si>
    <t>Microscopes for microphotography, microcinematography or microprojection, provided with a means for photographing the image</t>
  </si>
  <si>
    <t>44123940</t>
  </si>
  <si>
    <t>Plywood of wood sheets, n/o 6 mm thick each, with outer plies of coniferous wood, with face ply nesoi, not or clear surface covered</t>
  </si>
  <si>
    <t>48196000</t>
  </si>
  <si>
    <t>Box files, letter trays, storage &amp; like articles, used in offices &amp; shops, of paper,paperboard,cellulose wadding/webs of cellulose fibers</t>
  </si>
  <si>
    <t>90271060</t>
  </si>
  <si>
    <t>Nonelectrical gas or smoke analysis apparatus, other than optical instruments and apparatus</t>
  </si>
  <si>
    <t>70172000</t>
  </si>
  <si>
    <t>Laboratory, hygienic or pharmaceutical glassware, whether or not calibrated or graduated, of glass w/low coefficient of heat expansion</t>
  </si>
  <si>
    <t>85149080</t>
  </si>
  <si>
    <t>Parts of industrial or laboratory electric furnaces and ovens and other industrial or laboratory induction or dielectric heating equipment</t>
  </si>
  <si>
    <t>84198910</t>
  </si>
  <si>
    <t>Machinery and equipment for the treatment of materials (by a process which changes temperatures), for making paper pulp, paper or paperboard</t>
  </si>
  <si>
    <t>84835040</t>
  </si>
  <si>
    <t>Gray-iron awning or tackle pulleys, not over 6.4 cm in wheel diameter</t>
  </si>
  <si>
    <t>84626240</t>
  </si>
  <si>
    <t>Numerically controlled mechanical cold metal working presses</t>
  </si>
  <si>
    <t>39206100</t>
  </si>
  <si>
    <t>Nonadhesive plates, sheets, film, foil and strip, noncellular, not combined with other materials, of polycarbonates</t>
  </si>
  <si>
    <t>20083035</t>
  </si>
  <si>
    <t>Orange pulp, otherwise prepared or preserved, nesoi</t>
  </si>
  <si>
    <t>85232930</t>
  </si>
  <si>
    <t>Pre-recorded magnetic tapes, of a width not exceeding 4 mm, of news sound recording relating to current events</t>
  </si>
  <si>
    <t>84239090</t>
  </si>
  <si>
    <t>Other parts of weighing machinery, including weights</t>
  </si>
  <si>
    <t>81033000</t>
  </si>
  <si>
    <t>Tantalum waste and scrap</t>
  </si>
  <si>
    <t>97040000</t>
  </si>
  <si>
    <t>Postage or revenue stamps, stamp-postmarks, first-day covers, postal stationery, and the like, used or unused, other than heading 4907</t>
  </si>
  <si>
    <t>94019190</t>
  </si>
  <si>
    <t>Parts of seats, of wood, nesoi, other than bend-wood seats or used for motor vehicles</t>
  </si>
  <si>
    <t>84659200</t>
  </si>
  <si>
    <t>Planing, milling or molding (by cutting) machines for working wood, cork, bone, hard rubber, hard plastics or similar hard materials</t>
  </si>
  <si>
    <t>84741000</t>
  </si>
  <si>
    <t>Sorting, screening, separating or washing machines for earth, stones, ores or other mineral substances in solid form</t>
  </si>
  <si>
    <t>70051080</t>
  </si>
  <si>
    <t>Float glass &amp; surface ground or polished glass, nonwired, in sheets, w/absorb. or reflect. layer, nesoi, not worked</t>
  </si>
  <si>
    <t>84198150</t>
  </si>
  <si>
    <t>Cooking stoves, ranges &amp; ovens, other than microwave, for making hot drinks or for cooking or heating food, not used for domestic purposes</t>
  </si>
  <si>
    <t>33011200</t>
  </si>
  <si>
    <t>Essential oils of orange</t>
  </si>
  <si>
    <t>40028000</t>
  </si>
  <si>
    <t>Mixtures of natural rubber gums with synthetic rubber, in primary forms or in plates, sheets or strip</t>
  </si>
  <si>
    <t>29335970</t>
  </si>
  <si>
    <t>Aromatic heterocyclic compounds nesoi, with nitrogen hetero-atom(s) only, cont. pyrimidine or piperazine ring, in add. U.S. note 3, sec. VI</t>
  </si>
  <si>
    <t>82057000</t>
  </si>
  <si>
    <t>Vises, clamps and the like, and base metal parts thereof</t>
  </si>
  <si>
    <t>15012000</t>
  </si>
  <si>
    <t>Other pig fat other than heading 0209 or 1503</t>
  </si>
  <si>
    <t>82073060</t>
  </si>
  <si>
    <t>Interchangeable tools for pressing, stamping or punching, not suitable for cutting metal, and base metal parts thereof</t>
  </si>
  <si>
    <t>44123930</t>
  </si>
  <si>
    <t>Plywood of wood sheets, n/o 6 mm thick each, with outer plies of coniferous wood, European red pine face ply, not or clear surface covered</t>
  </si>
  <si>
    <t>72107030</t>
  </si>
  <si>
    <t>Iron/nonalloy steel, width 600mm+, flat-rolled products, painted/varnished or coated w/plastic but not plated/coated or clad w/metal</t>
  </si>
  <si>
    <t>40122060</t>
  </si>
  <si>
    <t>Used pneumatic tires, of rubber, for vehicles for on-highway transport of passengers or goods nesoi, or vehicles of heading 8705</t>
  </si>
  <si>
    <t>76161010</t>
  </si>
  <si>
    <t>Aluminum, nails, tacks and staples</t>
  </si>
  <si>
    <t>73043900</t>
  </si>
  <si>
    <t>Iron (o/than cast) or nonalloy steel, seamless, not cold-drawn or cold-rolled, tubes, pipes and hollow prof., w/circular cross sect., nesoi</t>
  </si>
  <si>
    <t>49059060</t>
  </si>
  <si>
    <t>Other printed maps and hydrographic or similar charts, not globes and not in book form, nesoi</t>
  </si>
  <si>
    <t>84068210</t>
  </si>
  <si>
    <t>Steam turbines other than for marine propulsion, of an output not exceeding 40 MW</t>
  </si>
  <si>
    <t>85176200</t>
  </si>
  <si>
    <t>Machines for the reception, conversion and transmission or regeneration of voice, images or other data, including switching and routing appa</t>
  </si>
  <si>
    <t>42029250</t>
  </si>
  <si>
    <t>Musical instrument cases, with outer surface of plastic sheeting or of textile materials</t>
  </si>
  <si>
    <t>84371000</t>
  </si>
  <si>
    <t>Machines for cleaning, sorting or grading seed, grain or dried leguminous vegetables</t>
  </si>
  <si>
    <t>96035000</t>
  </si>
  <si>
    <t>Brushes, constituting parts of machines, appliances or vehicles, nesoi</t>
  </si>
  <si>
    <t>63079098</t>
  </si>
  <si>
    <t>National flags and other made-up articles of textile materials, nesoi</t>
  </si>
  <si>
    <t>44111330</t>
  </si>
  <si>
    <t>MDF , &gt;5mm but &lt;= 9 mm thick, for construction,  not laminated, nesoi</t>
  </si>
  <si>
    <t>29122960</t>
  </si>
  <si>
    <t>Other cyclic aldehydes without other oxygen function</t>
  </si>
  <si>
    <t>74181000</t>
  </si>
  <si>
    <t>Copper &amp; copper alloy table, kitchen, household articles &amp; parts; pot scourers, scouring &amp; polishing pads, gloves, etc</t>
  </si>
  <si>
    <t>40121240</t>
  </si>
  <si>
    <t>Retreaded pnuematic radial tires, of rubber, of a kind used on buses or trucks</t>
  </si>
  <si>
    <t>69120050</t>
  </si>
  <si>
    <t>Ceramic (o/than porcelain or china) household articles and toilet articles (o/than table and kitchenware), nesoi</t>
  </si>
  <si>
    <t>64061090</t>
  </si>
  <si>
    <t>Uppers &amp; pts. thereof for footwear, nesoi</t>
  </si>
  <si>
    <t>90309068</t>
  </si>
  <si>
    <t>Printed circuit assemblies, NESOI</t>
  </si>
  <si>
    <t>43021945</t>
  </si>
  <si>
    <t>Tanned or dressed whole furskins of beaver, chinchilla, ermine, lynx, raccoon, sable, wolf, other specified animals, dyed, not assembled</t>
  </si>
  <si>
    <t>85433090</t>
  </si>
  <si>
    <t>Other electrical machines and apparatus for electroplating, electrolysis, or electrophoresis</t>
  </si>
  <si>
    <t>48102270</t>
  </si>
  <si>
    <t>Light-wt coated paper &amp; paperboard used for graphic purposes, &gt; 10% fiber obtained by a mechanical/chemi- process, roll/sheet nesoi</t>
  </si>
  <si>
    <t>90049000</t>
  </si>
  <si>
    <t>Spectacles, goggles and the like, corrective, protective or other, other than sunglasses</t>
  </si>
  <si>
    <t>84182920</t>
  </si>
  <si>
    <t>Refrigerators, household type, electric or other, other than those of subheading 8418.10, nesoi</t>
  </si>
  <si>
    <t>90141070</t>
  </si>
  <si>
    <t>Electrical direction finding compasses</t>
  </si>
  <si>
    <t>72091825</t>
  </si>
  <si>
    <t>Nonalloy steel(blackplate), width 600mm+, cold-rolled flat-rolled products, in coils, w/thick less than 0.361mm, not clad/plated/coated</t>
  </si>
  <si>
    <t>48101420</t>
  </si>
  <si>
    <t>Paper and paperboard for graphic use, coated w/inorganic, ov 150g/m2, n/o 10% fiber obtained mechanical/chemi- process, certain size sheets</t>
  </si>
  <si>
    <t>32041245</t>
  </si>
  <si>
    <t>Acid dyes, whether or not premetallized, and preparations based thereon, described in add'l U.S. note 3 to section VI</t>
  </si>
  <si>
    <t>62105055</t>
  </si>
  <si>
    <t>Women's or girls' garm, nesoi, of fab of 5903/5906/5907, n k/c, of mmf, other than w/outer sur. impreg/etc. w/rub/plast, o/than rec perf outwear</t>
  </si>
  <si>
    <t>84111180</t>
  </si>
  <si>
    <t>Turbojets of a thrust not exceeding 25 kN, other than aircraft</t>
  </si>
  <si>
    <t>48172020</t>
  </si>
  <si>
    <t>Sheets of writing paper with border gummed or perforated, prepared for use as combination sheets and envelopes</t>
  </si>
  <si>
    <t>08021200</t>
  </si>
  <si>
    <t>Almonds, fresh or dried, shelled</t>
  </si>
  <si>
    <t>03054940</t>
  </si>
  <si>
    <t>Smoked fish, including fillets, NESOI</t>
  </si>
  <si>
    <t>38249100</t>
  </si>
  <si>
    <t>Mixtures consisting mainly of methylphosphonate etc.</t>
  </si>
  <si>
    <t>41071260</t>
  </si>
  <si>
    <t>Grain split whole upper &amp; sole leather of bovines (not buffalo) nesoi or equines, w/o hair on, prepared after tanning or crusting, not 4114</t>
  </si>
  <si>
    <t>34024910</t>
  </si>
  <si>
    <t>Other organic surface-active agents, aromatic or modified aromatic, other than anionic, cationic or non-ionic</t>
  </si>
  <si>
    <t>26020000</t>
  </si>
  <si>
    <t>Manganese ores and concentrates including ferruginous manganese ores &amp; concentrates with manganese content over 20% calculated on dry weight</t>
  </si>
  <si>
    <t>84734086</t>
  </si>
  <si>
    <t>Other parts and accessories of machines of heading 8472, nesoi</t>
  </si>
  <si>
    <t>69074090</t>
  </si>
  <si>
    <t>Glazed finishing ceramics nesoi</t>
  </si>
  <si>
    <t>84775901</t>
  </si>
  <si>
    <t>Machinery for molding or otherwise forming rubber or plastics other than for molding or retreading pneumatic tires, nesoi</t>
  </si>
  <si>
    <t>12099160</t>
  </si>
  <si>
    <t>Pepper seeds of a kind used for sowing</t>
  </si>
  <si>
    <t>72045000</t>
  </si>
  <si>
    <t>Iron or steel remelting scrap ingots</t>
  </si>
  <si>
    <t>27101930</t>
  </si>
  <si>
    <t>Lubricating oils, w/or w/o additives, fr. petro oils and bitumin minerals (o/than crude) or preps. 70%+ by wt. fr. petro oils</t>
  </si>
  <si>
    <t>59069910</t>
  </si>
  <si>
    <t>Rubberized textile fabrics not knitted or crocheted, of cotton, other than fabrics of heading 5902</t>
  </si>
  <si>
    <t>51052100</t>
  </si>
  <si>
    <t>Combed wool in fragments</t>
  </si>
  <si>
    <t>32149010</t>
  </si>
  <si>
    <t>Nonrefractory surfacing preparations for facades, indoor walls, floors, ceilings or the like, based on rubber</t>
  </si>
  <si>
    <t>38170015</t>
  </si>
  <si>
    <t>Mixed alkylbenzenes, other than linear or those of heading 2707 or 2902</t>
  </si>
  <si>
    <t>68109900</t>
  </si>
  <si>
    <t>Articles of cement (other than tiles, flagstones, bricks and similar arts.), of concrete or artificial stone, nesoi</t>
  </si>
  <si>
    <t>34039150</t>
  </si>
  <si>
    <t>Preparations nesoi, for the treatment of leather, furskins or other materials nesoi</t>
  </si>
  <si>
    <t>20079190</t>
  </si>
  <si>
    <t>Citrus jams, fruit jellies, and marmalades (other than orange)</t>
  </si>
  <si>
    <t>94016120</t>
  </si>
  <si>
    <t>Chairs nesoi, w/teak frames, upholstered</t>
  </si>
  <si>
    <t>33029010</t>
  </si>
  <si>
    <t>Mixtures of or with a basis of odoriferous substances, used in other than the food or drink industries, zero to 10% alcohol by weight</t>
  </si>
  <si>
    <t>34049010</t>
  </si>
  <si>
    <t>Artificial waxes and prepared waxes containing bleached beeswax</t>
  </si>
  <si>
    <t>90221400</t>
  </si>
  <si>
    <t>Apparatus based on the use of X-rays for medical, surgical or veterinary uses (other than computed tomography apparatus)</t>
  </si>
  <si>
    <t>65069960</t>
  </si>
  <si>
    <t>Headgear (other than safety headgear), nesoi, of materials other than rubber, plastics, or furskins, whether or not lined or trimmed</t>
  </si>
  <si>
    <t>25131000</t>
  </si>
  <si>
    <t>Pumice</t>
  </si>
  <si>
    <t>44092991</t>
  </si>
  <si>
    <t>Other nonconiferous wood, whether or not continuously shaped along its edges or faces but not its ends</t>
  </si>
  <si>
    <t>84639000</t>
  </si>
  <si>
    <t>Machine tools for working metal or cermets, without removing material, nesoi</t>
  </si>
  <si>
    <t>94016140</t>
  </si>
  <si>
    <t>Chairs nesoi, w/wooden frames (o/than teak), upholstered</t>
  </si>
  <si>
    <t>86079950</t>
  </si>
  <si>
    <t>Parts, nesoi, of railway or tramway rolling stock, nesoi</t>
  </si>
  <si>
    <t>07102940</t>
  </si>
  <si>
    <t>Leguminous vegetables nesoi, uncooked or cooked by steaming or boiling in water, frozen</t>
  </si>
  <si>
    <t>94037040</t>
  </si>
  <si>
    <t>Furniture (o/than seats &amp; o/than of 9402) of reinforced or laminated plastics nesoi</t>
  </si>
  <si>
    <t>87089270</t>
  </si>
  <si>
    <t>Pts. &amp; access. of motor vehicles of 8701, nesoi, and 8702-8705, parts of mufflers, of cast iron nesoi</t>
  </si>
  <si>
    <t>73209010</t>
  </si>
  <si>
    <t>Iron or steel, hairsprings</t>
  </si>
  <si>
    <t>29152950</t>
  </si>
  <si>
    <t>Other salts of acetic acid</t>
  </si>
  <si>
    <t>68022110</t>
  </si>
  <si>
    <t>Monumental or building stone &amp; arts. thereof, of travertine, simply cut/sawn, w/flat or even surface</t>
  </si>
  <si>
    <t>84622900</t>
  </si>
  <si>
    <t>Other bending folding straightening or flattening machines (other than numerically controlled or profile forming machines), nesoi</t>
  </si>
  <si>
    <t>82119450</t>
  </si>
  <si>
    <t>Base metal blades for knives having other than fixed blades</t>
  </si>
  <si>
    <t>30069310</t>
  </si>
  <si>
    <t>Placebos and blinded clinical trial kits, put up in measured doses, packaged with medicinal preparations</t>
  </si>
  <si>
    <t>87089923</t>
  </si>
  <si>
    <t>Pts. &amp; access., nesoi, of tractors suitable for agricultural use</t>
  </si>
  <si>
    <t>85044095</t>
  </si>
  <si>
    <t>Static converters (for example, rectifiers), nesoi</t>
  </si>
  <si>
    <t>85472000</t>
  </si>
  <si>
    <t>Insulating fittings for electrical machines, appliances or equipment, of plastics</t>
  </si>
  <si>
    <t>90089080</t>
  </si>
  <si>
    <t>Parts and accessories of photographic (other than cinematographic) enlargers and reducers</t>
  </si>
  <si>
    <t>64069090</t>
  </si>
  <si>
    <t>Parts of footwear, nesoi; removable insoles, heel cushions, etc; gaiters, leggings, etc, &amp; pts thereof; all the foregoing of materials nesoi</t>
  </si>
  <si>
    <t>38229000</t>
  </si>
  <si>
    <t>Certified reference materials relating to diagnostic or laboratory reagents</t>
  </si>
  <si>
    <t>28431000</t>
  </si>
  <si>
    <t>Colloidal precious metals</t>
  </si>
  <si>
    <t>25223000</t>
  </si>
  <si>
    <t>Hydraulic lime (other than calcium oxide and hydroxide of heading 2825)</t>
  </si>
  <si>
    <t>84293000</t>
  </si>
  <si>
    <t>Self-propelled scrapers</t>
  </si>
  <si>
    <t>84734041</t>
  </si>
  <si>
    <t>Other parts and accessories of the machines of 8472.90.50</t>
  </si>
  <si>
    <t>20079948</t>
  </si>
  <si>
    <t>Apple, quince and pear pastes and purees, being cooked preparations</t>
  </si>
  <si>
    <t>03075901</t>
  </si>
  <si>
    <t>Octopus, dried, salted or in brine</t>
  </si>
  <si>
    <t>70197390</t>
  </si>
  <si>
    <t>Chemically bonded open fabric, other than fiberglass tire cord</t>
  </si>
  <si>
    <t>90303901</t>
  </si>
  <si>
    <t>Instruments and apparatus, nesoi, for measuring or checking electrical voltage, current, resistance or power, with a recording device</t>
  </si>
  <si>
    <t>90192000</t>
  </si>
  <si>
    <t>Ozone, oxygen and aerosol therapy, artificial respiration or other therapeutic respiration apparatus, and parts and accessories thereof</t>
  </si>
  <si>
    <t>49100060</t>
  </si>
  <si>
    <t>Printed calendars, including calendar blocks, printed on paper or paperboard by other than a lithographic process</t>
  </si>
  <si>
    <t>20059997</t>
  </si>
  <si>
    <t>Vegetables nesoi,&amp; mixtures of vegetables,prepared or preserved otherwise than by vinegar or acetic acid, not frozen, not preserved by sugar</t>
  </si>
  <si>
    <t>95062180</t>
  </si>
  <si>
    <t>Parts and accessories for sailboards</t>
  </si>
  <si>
    <t>40025900</t>
  </si>
  <si>
    <t>Acrylonitrile-butadiene rubber (NBR), other than latex, in primary forms or in plates, sheets or strip</t>
  </si>
  <si>
    <t>57025059</t>
  </si>
  <si>
    <t>Carpets &amp; other textile floor coverings, not of pile construction, woven, not made up, of other textile materials nesoi</t>
  </si>
  <si>
    <t>98010080</t>
  </si>
  <si>
    <t>Previously exported articles except aircraft, dutiable upon return</t>
  </si>
  <si>
    <t>84149091</t>
  </si>
  <si>
    <t>Parts of air or vacuum pumps, ventilating or recycling hoods, gas-tight biological safety cabinets</t>
  </si>
  <si>
    <t>04061095</t>
  </si>
  <si>
    <t>Fresh cheese, and substitutes for cheese, not cont. cows milk, neosi, o/0.5% by wt. of butterfat</t>
  </si>
  <si>
    <t>62023012</t>
  </si>
  <si>
    <t>Women's or girls' overcoats, carcoats, etc, not knitted or crocheted, of cotton, containing 15% or more by weight of down, etc</t>
  </si>
  <si>
    <t>62031910</t>
  </si>
  <si>
    <t>Men's or boys' suits, not knitted or crocheted, of cotton</t>
  </si>
  <si>
    <t>38159010</t>
  </si>
  <si>
    <t>Reaction initiators, reaction accelerators and catalytic preparations, nesoi, consisting wholly of bismuth, of tungsten or of vanadium</t>
  </si>
  <si>
    <t>90229060</t>
  </si>
  <si>
    <t>Parts and accessories of apparatus based on the use of X-rays</t>
  </si>
  <si>
    <t>96091000</t>
  </si>
  <si>
    <t>Pencils &amp; crayons, with leads encased in a rigid sheath</t>
  </si>
  <si>
    <t>85183010</t>
  </si>
  <si>
    <t>Line telephone handsets</t>
  </si>
  <si>
    <t>85321000</t>
  </si>
  <si>
    <t>Fixed electrical capacitors designed for use in 50/60 Hz circuits and having a reactive power handling capacity of not less than 0.5 kvar</t>
  </si>
  <si>
    <t>74182050</t>
  </si>
  <si>
    <t>Copper (o/than brass), sanitary ware and parts thereof</t>
  </si>
  <si>
    <t>15149110</t>
  </si>
  <si>
    <t>Rapeseed/colza (not low erucic) or mustard oil, for use in manufacture of rubber substitutes or lubricating oil, crude, not chem modified</t>
  </si>
  <si>
    <t>74112950</t>
  </si>
  <si>
    <t>Copper alloys (o/than brass/cupro-nickel/nickel-silver), pipes and tubes, other than seamless</t>
  </si>
  <si>
    <t>85439012</t>
  </si>
  <si>
    <t>Parts of physical vapor deposition apparatus of subheading 8543.70</t>
  </si>
  <si>
    <t>70161000</t>
  </si>
  <si>
    <t>Glass cubes and other glass smallwares, whether or not on a backing, for mosaics or similar decorative purposes</t>
  </si>
  <si>
    <t>69091200</t>
  </si>
  <si>
    <t>Ceramic wares (o/than of porcelain or china) for laboratory, chemical or technical uses, w/hardness equivalent to 9 or more on Mohs scale</t>
  </si>
  <si>
    <t>85299097</t>
  </si>
  <si>
    <t>Parts suitable for use solely or principally in radar, radio navigational aid or radio remote control apparatus, nesoi</t>
  </si>
  <si>
    <t>52054200</t>
  </si>
  <si>
    <t>Multiple or cabled cotton yarn, 85% or more cotton by weight, of combed fibers, yarn over 14 but n/o 43 nm, not put up for retail sale</t>
  </si>
  <si>
    <t>28363000</t>
  </si>
  <si>
    <t>Sodium hydrogencarbonate (Sodium bicarbonate)</t>
  </si>
  <si>
    <t>74031100</t>
  </si>
  <si>
    <t>Refined copper cathodes and sections of cathodes</t>
  </si>
  <si>
    <t>16041140</t>
  </si>
  <si>
    <t>Prepared or preserved salmon, whole or in pieces, but not minced, other than in oil and in airtight containers</t>
  </si>
  <si>
    <t>84014000</t>
  </si>
  <si>
    <t>Parts of nuclear reactors</t>
  </si>
  <si>
    <t>03048950</t>
  </si>
  <si>
    <t>Other frozen fish fillets, other than above</t>
  </si>
  <si>
    <t>70139920</t>
  </si>
  <si>
    <t>Glassware for toilet/office/indoor decor. &amp; similar purposes, of pressed and toughened (specially tempered) glass</t>
  </si>
  <si>
    <t>94039930</t>
  </si>
  <si>
    <t>Parts of furniture (o/than seats or o/than of 9402), of reinforced or laminated plastics</t>
  </si>
  <si>
    <t>83079030</t>
  </si>
  <si>
    <t>Base metal (o/than iron or steel) flexible tubing, with fittings</t>
  </si>
  <si>
    <t>38062000</t>
  </si>
  <si>
    <t>Salts of rosin or of resin acids</t>
  </si>
  <si>
    <t>21050020</t>
  </si>
  <si>
    <t>Ice cream, whether or not containing cocoa, not subject to gen note 15 or add. US note 5 to Ch.21</t>
  </si>
  <si>
    <t>85211090</t>
  </si>
  <si>
    <t>Magnetic tape-type video recording or reproducing apparatus, other than color, cartridge or cassette type</t>
  </si>
  <si>
    <t>84248910</t>
  </si>
  <si>
    <t>Mechanical appliances for projecting, dispersing or spraying liquids or powders, used for making printed circuits or printed circuit assemblies</t>
  </si>
  <si>
    <t>76161070</t>
  </si>
  <si>
    <t>Aluminum, screws, bolts, nuts, screw hooks, washers and similar articles w/shanks, threads, or holes o/6 mm in diameter</t>
  </si>
  <si>
    <t>82019060</t>
  </si>
  <si>
    <t>Base metal hand tools of a kind used in agriculture, horticulture or forestry nesoi, and base metal parts thereof</t>
  </si>
  <si>
    <t>85177100</t>
  </si>
  <si>
    <t>Aerials and aerial reflectors of all kinds; parts suitable for use therewith</t>
  </si>
  <si>
    <t>63025300</t>
  </si>
  <si>
    <t>Table linen of man-made fibers, not knitted or crocheted</t>
  </si>
  <si>
    <t>56031300</t>
  </si>
  <si>
    <t>Nonwovens, of man-made filaments, weighing &gt;70 but not &gt;150 g/square m, whether or not impregnated, coated, covered or laminated</t>
  </si>
  <si>
    <t>85299087</t>
  </si>
  <si>
    <t>Parts suitable for use solely or principally with the apparatus of 8524 and 8527 (except television apparatus or cellular phones), nesoi</t>
  </si>
  <si>
    <t>84314910</t>
  </si>
  <si>
    <t>Parts suitable for use solely or principally with the machinery of heading 8426, nesoi</t>
  </si>
  <si>
    <t>85189060</t>
  </si>
  <si>
    <t>Printed circuit assemblies of the microphones of subheading 8518.10.40 or the loudspeakers of subheading 8518.29.40</t>
  </si>
  <si>
    <t>85286945</t>
  </si>
  <si>
    <t>Color video projectors w/flat panel screen, video display diagonal not over 34.29 cm, not incorporating VCR or player</t>
  </si>
  <si>
    <t>76141050</t>
  </si>
  <si>
    <t>Aluminum, stranded wire, cables &amp; the like w/steel core, not electrically insulated, fitted with fittings or made up into articles</t>
  </si>
  <si>
    <t>20058000</t>
  </si>
  <si>
    <t>Sweet corn, prepared or preserved otherwise than by vinegar, acetic acid or sugar, not frozen</t>
  </si>
  <si>
    <t>84254100</t>
  </si>
  <si>
    <t>Built-in jacking systems of a type used in garages</t>
  </si>
  <si>
    <t>26030000</t>
  </si>
  <si>
    <t>Copper ores and concentrates</t>
  </si>
  <si>
    <t>03047210</t>
  </si>
  <si>
    <t>Frozen haddock fillets, skinned, in blocks weighing over 4.5 kg, to be minced, ground or cut into pieces of uniform weight and dimension</t>
  </si>
  <si>
    <t>84624900</t>
  </si>
  <si>
    <t>Other punching, notching or nibbling machines (excluding presses) for flat products, other than numerically controlled</t>
  </si>
  <si>
    <t>84389090</t>
  </si>
  <si>
    <t>Parts of machinery for the industrial preparation or manufacture of food or drink, other than sugar manufacturing, nesoi</t>
  </si>
  <si>
    <t>81129230</t>
  </si>
  <si>
    <t>Indium, unwrought; indium powders</t>
  </si>
  <si>
    <t>85359040</t>
  </si>
  <si>
    <t>Electrical motor starters and electrical motor overload protector, for a voltage exceeding 1,000 V</t>
  </si>
  <si>
    <t>85014020</t>
  </si>
  <si>
    <t>AC motors nesoi, single-phase, exceeding 37.5 W but not exceeding 74.6 W</t>
  </si>
  <si>
    <t>61033910</t>
  </si>
  <si>
    <t>Men's or boys' suit-type jackets and blazers, knitted or crocheted, of artificial fibers</t>
  </si>
  <si>
    <t>08025200</t>
  </si>
  <si>
    <t>Pistachios, fresh or dried, shelled</t>
  </si>
  <si>
    <t>61179010</t>
  </si>
  <si>
    <t>Parts of garments or of clothing accessories, containing 70% or more by weight of silk or silk waste, knitted or crocheted</t>
  </si>
  <si>
    <t>84122980</t>
  </si>
  <si>
    <t>Hydraulic power engines and motors, nesoi</t>
  </si>
  <si>
    <t>85111000</t>
  </si>
  <si>
    <t>Spark plugs</t>
  </si>
  <si>
    <t>82079030</t>
  </si>
  <si>
    <t>Interchangeable cutting tools, nesoi, w/cutting part ov 0.2% by wt of Cr, Mo or W, or ov 0.1% by wt of V, and base metal parts thereof</t>
  </si>
  <si>
    <t>84813010</t>
  </si>
  <si>
    <t>Check valves of copper for pipes, boiler shells, tanks, vats or the like</t>
  </si>
  <si>
    <t>84141000</t>
  </si>
  <si>
    <t>Vacuum pumps</t>
  </si>
  <si>
    <t>85171800</t>
  </si>
  <si>
    <t>Telephone sets, nesoi</t>
  </si>
  <si>
    <t>95069905</t>
  </si>
  <si>
    <t>Archery articles and equipment, and parts &amp; accessories thereof</t>
  </si>
  <si>
    <t>96020050</t>
  </si>
  <si>
    <t>Vegetable, mineral or gum materials, worked and articles of these materials</t>
  </si>
  <si>
    <t>73072900</t>
  </si>
  <si>
    <t>Stainless steel, not cast, fittings for tubes/pipes, nesoi</t>
  </si>
  <si>
    <t>48053000</t>
  </si>
  <si>
    <t>Uncoated sulfite wrapping paper in rolls or sheets</t>
  </si>
  <si>
    <t>68042260</t>
  </si>
  <si>
    <t>Millstones, grindstones, grinding wheels and the like, nesoi, of agglomerated abrasives nesoi, or ceramics, not bonded w/synthetic resins</t>
  </si>
  <si>
    <t>85043120</t>
  </si>
  <si>
    <t>Unrated electrical transformers other than liquid dielectric, having a power handling capacity not exceeding 1 kVA</t>
  </si>
  <si>
    <t>07129070</t>
  </si>
  <si>
    <t>Dried fennel, marjoram, savory and tarragon nesoi, whole, cut, sliced, broken or in powder, but not further prepared</t>
  </si>
  <si>
    <t>83024980</t>
  </si>
  <si>
    <t>Base metal (o/than iron/steel/aluminum/zinc) mountings, fittings &amp; similar articles nesoi, and base metal parts thereof</t>
  </si>
  <si>
    <t>22043000</t>
  </si>
  <si>
    <t>Grape must, nesoi, in fermentation or with fermentation arrested otherwise than by addition of alcohol</t>
  </si>
  <si>
    <t>76101000</t>
  </si>
  <si>
    <t>Aluminum, doors, windows and their frames and thresholds for doors</t>
  </si>
  <si>
    <t>84378000</t>
  </si>
  <si>
    <t>Machinery used in the milling industry or for the working of cereals or dried leguminous vegetables, other than farm type machinery</t>
  </si>
  <si>
    <t>84186101</t>
  </si>
  <si>
    <t>Heat pumps, other than the air-conditioning machines of heading 8415</t>
  </si>
  <si>
    <t>73079390</t>
  </si>
  <si>
    <t>Iron or alloy steel (o/than stainless), not cast, butt welding fittings for tubes/pipes, w/inside diam. 360mm or more</t>
  </si>
  <si>
    <t>84733051</t>
  </si>
  <si>
    <t>Parts and accessories of the ADP machines of heading 8471, not incorporating a CRT, nesoi</t>
  </si>
  <si>
    <t>83011060</t>
  </si>
  <si>
    <t>Padlocks, base metal, of cylinder or pin tumbler construction, not ov 3.8cm wide</t>
  </si>
  <si>
    <t>83025000</t>
  </si>
  <si>
    <t>Base metal hat-racks, hat pegs, brackets and similar fixtures, and base metal parts thereof</t>
  </si>
  <si>
    <t>84413000</t>
  </si>
  <si>
    <t>Machines for making cartons, boxes, cases, tubes, drums or similar containers, other than by molding, of paper pulp, paper or paperboard</t>
  </si>
  <si>
    <t>40082100</t>
  </si>
  <si>
    <t>Plates, sheets and strip of vulcanized, noncellular rubber, other than hard rubber</t>
  </si>
  <si>
    <t>40082920</t>
  </si>
  <si>
    <t>Rods and profile shapes of vulcanized, noncellular rubber, other than hard rubber</t>
  </si>
  <si>
    <t>91061000</t>
  </si>
  <si>
    <t>Time registers; time recorders</t>
  </si>
  <si>
    <t>84229006</t>
  </si>
  <si>
    <t>Parts of dishwashing machines, nesoi</t>
  </si>
  <si>
    <t>70196315</t>
  </si>
  <si>
    <t>Closed woven glass yarn fabric, not coated/laminated, n/o 30 cm in width, other than fiberglass tire cord fabric</t>
  </si>
  <si>
    <t>40121180</t>
  </si>
  <si>
    <t>Retreaded pnuematic tires (nonradials), of rubber, of a kind used on motor cars (including station wagons and racing cars)</t>
  </si>
  <si>
    <t>32151990</t>
  </si>
  <si>
    <t>Printing ink, not black, not solid</t>
  </si>
  <si>
    <t>84652050</t>
  </si>
  <si>
    <t>Machine centers for bending or assembling</t>
  </si>
  <si>
    <t>22086010</t>
  </si>
  <si>
    <t>Vodka, in containers each holding not over 4 liters, valued not over $2.05/liter</t>
  </si>
  <si>
    <t>74094000</t>
  </si>
  <si>
    <t>Copper-nickel base alloys (cupro-nickel) or copper-nickel-zinc base alloys (nickel silver), plates, sheets and strip, w/thickness o/0.15mm</t>
  </si>
  <si>
    <t>84119110</t>
  </si>
  <si>
    <t>Cast-iron parts of turbojets or turbopropellers machined only for removal of fins, gates, etc. or to permit location in machinery</t>
  </si>
  <si>
    <t>58089000</t>
  </si>
  <si>
    <t>Ornamental trimmings in the piece, without embroidery, other than knitted or crocheted; tassels, pompons and similar articles</t>
  </si>
  <si>
    <t>51040000</t>
  </si>
  <si>
    <t>Garnetted stock of wool or of fine or coarse animal hair</t>
  </si>
  <si>
    <t>27073000</t>
  </si>
  <si>
    <t>Xylenes, from distillation of hi-temp coal tar or in which wt. of aromatic components o/wt. of nonaromatic components</t>
  </si>
  <si>
    <t>84301000</t>
  </si>
  <si>
    <t>Pile-drivers and pile-extractors</t>
  </si>
  <si>
    <t>29163150</t>
  </si>
  <si>
    <t>Benzoic acid esters, nesoi</t>
  </si>
  <si>
    <t>39269021</t>
  </si>
  <si>
    <t>Specified sanitary, invalid and nursing products, and fittings therefor, of plastics</t>
  </si>
  <si>
    <t>42029920</t>
  </si>
  <si>
    <t>Cases &amp; sim. cont., nesoi, of mat. (o/t lea., shtng. of plas., tex. mat., vul. fib. or paperbd.), pap. cov., of wood, not lined with tex.fab.</t>
  </si>
  <si>
    <t>39211900</t>
  </si>
  <si>
    <t>Nonadhesive plates, sheets, film, foil and strip, cellular, of plastics nesoi</t>
  </si>
  <si>
    <t>28112920</t>
  </si>
  <si>
    <t>Selenium dioxide</t>
  </si>
  <si>
    <t>93059110</t>
  </si>
  <si>
    <t>Parts and accessories for military rifles of heading 9301</t>
  </si>
  <si>
    <t>44219920</t>
  </si>
  <si>
    <t>Wood dowel pins of wood other than of bamboo, the foregoing sanded, grooved or otherwise advanced in condition</t>
  </si>
  <si>
    <t>18061075</t>
  </si>
  <si>
    <t>Cocoa powder, o/90% by dry wt of sugar, neosi</t>
  </si>
  <si>
    <t>26180000</t>
  </si>
  <si>
    <t>Granulated slag (slag sand) from the manufacture of iron or steel</t>
  </si>
  <si>
    <t>82055980</t>
  </si>
  <si>
    <t>Base metal, nesoi, handtools (o/than household), and base metal parts thereof</t>
  </si>
  <si>
    <t>84717050</t>
  </si>
  <si>
    <t>ADP magnetic disk drive storage units, disk dia. n/ov 21 cm, nesoi, not entered with the rest of a system</t>
  </si>
  <si>
    <t>90139070</t>
  </si>
  <si>
    <t>Parts and accessories other than for telescopic sights for fitting to arms or for periscopes</t>
  </si>
  <si>
    <t>21011254</t>
  </si>
  <si>
    <t>Preparation ov 10% sugar (Ch17 add US nte 3) w/basis of extract,essence or concentrate or w/basis of coffee,subj. quota of Ch17 add US nte 8</t>
  </si>
  <si>
    <t>90301000</t>
  </si>
  <si>
    <t>Instruments and apparatus for measuring or detecting ionizing radiations</t>
  </si>
  <si>
    <t>08119080</t>
  </si>
  <si>
    <t>Fruit, nesoi, frozen, whether or not previously steamed or boiled</t>
  </si>
  <si>
    <t>83081000</t>
  </si>
  <si>
    <t>Base metal hooks, eyes, and eyelets, of a kind used for clothing, footwear, awnings, handbags, travel goods, or other made up articles</t>
  </si>
  <si>
    <t>85012020</t>
  </si>
  <si>
    <t>Universal AC/DC motors of an output exceeding 37.5 W but not exceeding 74.6 W</t>
  </si>
  <si>
    <t>84304940</t>
  </si>
  <si>
    <t>Offshore oil and natural gas drilling and production platforms</t>
  </si>
  <si>
    <t>63053300</t>
  </si>
  <si>
    <t>Other sacks/bags for packing goods, of mm tex.mat.(not flex.intermed.bulk containers), of polyethylene or polypro. strip or the like</t>
  </si>
  <si>
    <t>61169388</t>
  </si>
  <si>
    <t>Gloves, mittens &amp; mitts (excl. those designed for sports etc.), k/c, of synthetic fibers, under 23% by wt. of wool etc., w/o fourchettes</t>
  </si>
  <si>
    <t>83024230</t>
  </si>
  <si>
    <t>Iron or steel, aluminum, or zinc mountings, fittings &amp; similar articles, suitable for furniture, and base metal parts thereof</t>
  </si>
  <si>
    <t>73071930</t>
  </si>
  <si>
    <t>Cast ductile iron or steel, fittings for tubes or pipes</t>
  </si>
  <si>
    <t>84283100</t>
  </si>
  <si>
    <t>Continuous-action elevators and conveyors, for goods or materials, specially designed for underground use</t>
  </si>
  <si>
    <t>02081000</t>
  </si>
  <si>
    <t>Meat and edible meat offal of rabbits or hares, fresh, chilled or frozen</t>
  </si>
  <si>
    <t>38070000</t>
  </si>
  <si>
    <t>Wood tar and its oils; wood creosote; wood naphtha; vegetable pitch; preparations based on rosin, resin acids or vegetable pitch</t>
  </si>
  <si>
    <t>62105075</t>
  </si>
  <si>
    <t>Wom's/girls' garm, nesoi, fab of 5903/5906/5907, n k/c, of tex mat (excl mmf), w/o sur. impreg/etc. w/rub/plast comp obscur fab, not rec perf outwear</t>
  </si>
  <si>
    <t>98080080</t>
  </si>
  <si>
    <t>Materials certified by NASA to the Comm. of Customs to be imported to be launched into space by NASA, spare parts and support equipment</t>
  </si>
  <si>
    <t>82055160</t>
  </si>
  <si>
    <t>Aluminum household handtools, and base metal parts thereof</t>
  </si>
  <si>
    <t>12119093</t>
  </si>
  <si>
    <t>Plants, parts of plants (including seeds and fruits), used in perfumery, pharmacy, insecticidal, fungicidal or similar purposes, chilled or frozen</t>
  </si>
  <si>
    <t>31056000</t>
  </si>
  <si>
    <t>Mineral or chemical fertilizers nesoi, containing the two fertilizing elements phosphorous and potassium</t>
  </si>
  <si>
    <t>94036080</t>
  </si>
  <si>
    <t>Furniture (o/than seats &amp; o/than of 9402) of wooden (o/than bentwood) nesoi</t>
  </si>
  <si>
    <t>39269096</t>
  </si>
  <si>
    <t>Casing for bicycle derailleur cable;and casing for cable or inner wire for caliper and cantilever bake,whether or not cut length; of plastic</t>
  </si>
  <si>
    <t>70060040</t>
  </si>
  <si>
    <t>Glass of heading 7003-7005, bent, edgeworked, engraved, drilled, enameled or otherwise worked, but not framed or fitted, nesoi</t>
  </si>
  <si>
    <t>62099050</t>
  </si>
  <si>
    <t>Babies' garments and clothing accessories, of text mats(except wool, cotton or mmf), cont 70% or more by wt of silk or silk waste, not k/c</t>
  </si>
  <si>
    <t>84128090</t>
  </si>
  <si>
    <t>Engines and motors, nesoi (excluding motors of heading 8501)</t>
  </si>
  <si>
    <t>96161000</t>
  </si>
  <si>
    <t>Scent sprayers and similar toilet sprayers, and mounts and heads therefor</t>
  </si>
  <si>
    <t>85113000</t>
  </si>
  <si>
    <t>Distributors and ignition coils</t>
  </si>
  <si>
    <t>48103165</t>
  </si>
  <si>
    <t>Nongraphic bleached coated kraft paper/paperboard nesoi, of &gt; 95% wood fiber by chemical process, 150 g/m2 or less, in rolls or sheets nesoi</t>
  </si>
  <si>
    <t>28241000</t>
  </si>
  <si>
    <t>Lead monoxide (Litharge, massicot)</t>
  </si>
  <si>
    <t>54074100</t>
  </si>
  <si>
    <t>Woven fabrics, containing 85 percent or more by weight of filaments of nylon or other polyamides, unbleached or bleached</t>
  </si>
  <si>
    <t>90185000</t>
  </si>
  <si>
    <t>Ophthalmic instruments and appliances nesoi, and parts and accessories thereof</t>
  </si>
  <si>
    <t>38249993</t>
  </si>
  <si>
    <t>Chemical products and preparations and residual products of the chemical or allied industries, nesoi</t>
  </si>
  <si>
    <t>84399950</t>
  </si>
  <si>
    <t>Parts of machinery for finishing paper or paperboard</t>
  </si>
  <si>
    <t>28491000</t>
  </si>
  <si>
    <t>Calcium carbide</t>
  </si>
  <si>
    <t>85287120</t>
  </si>
  <si>
    <t>TV reception set top boxes with a communication function, nesoi</t>
  </si>
  <si>
    <t>07131040</t>
  </si>
  <si>
    <t>Dried peas, nesoi, shelled</t>
  </si>
  <si>
    <t>42050080</t>
  </si>
  <si>
    <t>Articles of leather or of composition leather, nesoi, excluding reptile leather</t>
  </si>
  <si>
    <t>52111900</t>
  </si>
  <si>
    <t>Unbleached woven fabrics of cotton, nesoi, containing &lt; 85% cotton by weight, mixed mainly/solely with man-made fibers, more than 200 g/m2</t>
  </si>
  <si>
    <t>88062900</t>
  </si>
  <si>
    <t>Unmanned aircraft, not for the carriage of passengers, for remote-controlled flight only, max take-off weight more 150 kg</t>
  </si>
  <si>
    <t>84716070</t>
  </si>
  <si>
    <t>Input or output units suitable for physical incorporation into ADP machine or unit thereof,nesoi, not entered with the rest of a system</t>
  </si>
  <si>
    <t>41044120</t>
  </si>
  <si>
    <t>Crust whole bovine hide and skin leather (not upper or lining), w/o hair on, surface n/o 2.6 sq m, tanned but not further prepared</t>
  </si>
  <si>
    <t>03078300</t>
  </si>
  <si>
    <t>Abalone, including flours, meals and pellets fit for human consumption, frozen</t>
  </si>
  <si>
    <t>04021050</t>
  </si>
  <si>
    <t>Milk &amp; cream in powder granules/other solid forms fat content by weight not exceeding 1.5% whether/not sweetened, nesoi</t>
  </si>
  <si>
    <t>48026210</t>
  </si>
  <si>
    <t>Writing &amp; cover paper, over 10% by wt total fiber content consists of fiber obtained by mechanical/chemi- process, in certain size sheets</t>
  </si>
  <si>
    <t>29145030</t>
  </si>
  <si>
    <t>Aromatic ketone-phenols and ketones with other oxygen function</t>
  </si>
  <si>
    <t>28332100</t>
  </si>
  <si>
    <t>Magnesium sulfate</t>
  </si>
  <si>
    <t>18069008</t>
  </si>
  <si>
    <t>Cocoa preps, (dairy prod. descr. in add US note 1 to Ch.4), less than 21% milk solids, not in blocks, slabs or bars, not GN15</t>
  </si>
  <si>
    <t>25061000</t>
  </si>
  <si>
    <t>Quartz (other than natural sands)</t>
  </si>
  <si>
    <t>25102000</t>
  </si>
  <si>
    <t>Natural calcium phosphates, natural aluminum calcium phosphates and phosphatic chalk, ground</t>
  </si>
  <si>
    <t>85079080</t>
  </si>
  <si>
    <t>Parts of storage batteries, including separators therefor, other than parts of lead-acid storage batteries</t>
  </si>
  <si>
    <t>84439920</t>
  </si>
  <si>
    <t>Parts of printer units of subheading 8443.32.10 specified in additional U.S. note 2 to this chapter</t>
  </si>
  <si>
    <t>87088051</t>
  </si>
  <si>
    <t>Pts. &amp; access. of tractors suitable for agricultural use, pts. for suspension systems nesoi</t>
  </si>
  <si>
    <t>41071970</t>
  </si>
  <si>
    <t>Whole bovine (not buffalo) and equine leather, nesoi, without hair on, not fancy, prepared after tanning or crusting, not of heading 4114</t>
  </si>
  <si>
    <t>32041110</t>
  </si>
  <si>
    <t>Disperse blue 19 and other specified dispersed dyes and preparations based thereon</t>
  </si>
  <si>
    <t>21031000</t>
  </si>
  <si>
    <t>Soy sauce</t>
  </si>
  <si>
    <t>20091245</t>
  </si>
  <si>
    <t>Orange juice, not frozen, of a Brix value not exceeding 20, concentrated, unfermented</t>
  </si>
  <si>
    <t>72142000</t>
  </si>
  <si>
    <t>Iron/nonalloy steel, concrete reinforcing bars and rods, not further worked than hot-rolled, hot-drawn or hot-extruded, n/coils</t>
  </si>
  <si>
    <t>87089330</t>
  </si>
  <si>
    <t>Pts. &amp; access. of tractors suitable for agricultural use, pts. of clutches</t>
  </si>
  <si>
    <t>38089315</t>
  </si>
  <si>
    <t>Herbicides containing any aromatic or modified aromatic herbicide, antisprouting agent or plant-growth regulator, nesoi</t>
  </si>
  <si>
    <t>39211250</t>
  </si>
  <si>
    <t>Nonadhesive plates, sheets, film, foil and strip, cellular, of polymers of vinyl chloride, not combined with textile materials</t>
  </si>
  <si>
    <t>48044120</t>
  </si>
  <si>
    <t>Uncoated, unbleached kraft wrapping paper in rolls or sheets, weighing more than 150 but less than 225 g/m2</t>
  </si>
  <si>
    <t>90249000</t>
  </si>
  <si>
    <t>Parts and accessories of machines and appliances for testing the hardness, strength, compressibility, or other properties of materials</t>
  </si>
  <si>
    <t>62034106</t>
  </si>
  <si>
    <t>Rec perf outwear, men's/boys' trousers and breeches, other than of HTS 6203.41.01, nesoi</t>
  </si>
  <si>
    <t>94016160</t>
  </si>
  <si>
    <t>Seats (o/than chairs) nesoi, w/wooden frames, upholstered</t>
  </si>
  <si>
    <t>29242957</t>
  </si>
  <si>
    <t>Diethylaminoacetoxylidide (Lidocaine)</t>
  </si>
  <si>
    <t>72101200</t>
  </si>
  <si>
    <t>Iron/nonalloy steel, width 600mm+, flat-rolled products, plated or coated with tin, less than 0.5 mm thick</t>
  </si>
  <si>
    <t>86090000</t>
  </si>
  <si>
    <t>Containers (including containers for transport of fluids) specially designed and equipped for carriage by one or more modes of transport</t>
  </si>
  <si>
    <t>32041790</t>
  </si>
  <si>
    <t>Other pigments and preparations based thereon, nesoi</t>
  </si>
  <si>
    <t>85258100</t>
  </si>
  <si>
    <t>High-speed television cameras, digital cameras and video camera recorders</t>
  </si>
  <si>
    <t>68159920</t>
  </si>
  <si>
    <t>Talc, steatite and soapstone, cut or sawn, or in blanks, crayons, cubes, disks or other forms</t>
  </si>
  <si>
    <t>76072050</t>
  </si>
  <si>
    <t>Aluminum, foil, w/thickness n/o 0.2 mm, backed, nesoi</t>
  </si>
  <si>
    <t>34029010</t>
  </si>
  <si>
    <t>Synthetic detergents put up for retail sale</t>
  </si>
  <si>
    <t>84392000</t>
  </si>
  <si>
    <t>Machinery for making paper or paperboard</t>
  </si>
  <si>
    <t>72169900</t>
  </si>
  <si>
    <t>Iron/nonalloy steel, angles, shapes &amp; sections nesoi,further wkd. than cold-formed or cold-finished and not from flat-rolled products</t>
  </si>
  <si>
    <t>28183000</t>
  </si>
  <si>
    <t>Aluminum hydroxide</t>
  </si>
  <si>
    <t>60029080</t>
  </si>
  <si>
    <t>Knitted or crocheted fabrics nesoi, width n/o 30 cm, containing 5% or more elastomeric yarn or rubber thread nesoi, other than of cotton</t>
  </si>
  <si>
    <t>76061230</t>
  </si>
  <si>
    <t>Aluminum alloy, plates/sheets/strip, w/thick. o/0.2mm, rectangular (incl. sq), not clad</t>
  </si>
  <si>
    <t>85059030</t>
  </si>
  <si>
    <t>Electromagnetic lifting heads</t>
  </si>
  <si>
    <t>84771090</t>
  </si>
  <si>
    <t>Injection-molding machines of a type used for working or manufacturing products from rubber or plastics, nesoi</t>
  </si>
  <si>
    <t>48025510</t>
  </si>
  <si>
    <t>Writing/cover paper, wt 40 g/m2-150 g/m2, n/o 10% total fiber by mechanical/chemi- process, in rolls exceeding 15 cm in width</t>
  </si>
  <si>
    <t>04071100</t>
  </si>
  <si>
    <t>Birds' eggs, in shell, fertilized eggs for incubation, Gallus domesticus</t>
  </si>
  <si>
    <t>20019060</t>
  </si>
  <si>
    <t>Fruits, nuts, and other edible parts of plants, nesoi, prepared or preserved by vinegar or acetic acid</t>
  </si>
  <si>
    <t>35021100</t>
  </si>
  <si>
    <t>Egg albumin, dried</t>
  </si>
  <si>
    <t>85322900</t>
  </si>
  <si>
    <t>Fixed electrical capacitors, nesoi</t>
  </si>
  <si>
    <t>15094090</t>
  </si>
  <si>
    <t>Other virgin olive oil and its fractions, not chemically modified, weighing with the immediate container 18 kg or over</t>
  </si>
  <si>
    <t>03048910</t>
  </si>
  <si>
    <t>Other frozen fish fillets, skinned, in blocks weighing over 4.5 kg, to be minced, ground or cut into pieces of uniform weight and dimension</t>
  </si>
  <si>
    <t>84069045</t>
  </si>
  <si>
    <t>Parts of steam turbines, other</t>
  </si>
  <si>
    <t>61042910</t>
  </si>
  <si>
    <t>Women's or girls' ensembles, knitted or crocheted, of artificial fibers</t>
  </si>
  <si>
    <t>93052080</t>
  </si>
  <si>
    <t>Other parts and accessories of shotguns or rifles of heading 9303</t>
  </si>
  <si>
    <t>40094200</t>
  </si>
  <si>
    <t>Tubes, pipes and hoses of vulcanized rubber other than hard rubber,  reinforced or combined with other materials nesoi, with fittings</t>
  </si>
  <si>
    <t>73079950</t>
  </si>
  <si>
    <t>Iron/steel (o/than stainless), n/cast, fittings for tubes/pipes, nesoi, not forged or forged and machined, tooled &amp; processed after forging</t>
  </si>
  <si>
    <t>15211000</t>
  </si>
  <si>
    <t>Vegetable waxes (other than triglycerides), whether or not refined or colored</t>
  </si>
  <si>
    <t>83112000</t>
  </si>
  <si>
    <t>Base metal cored wire for electric arc-welding</t>
  </si>
  <si>
    <t>44129991</t>
  </si>
  <si>
    <t>Not blockboard: plywood w/ both outer plies of conif, no particle board, surface covered other than clear or transparent</t>
  </si>
  <si>
    <t>84798200</t>
  </si>
  <si>
    <t>Machines for mixing, kneading, crushing, grinding, screening, sifting, homogenizing, emulsifying or stirring, nesoi</t>
  </si>
  <si>
    <t>40082940</t>
  </si>
  <si>
    <t>Vulcanized, noncellular rubber, other than hard rubber, other than rods and profile shapes, nesoi</t>
  </si>
  <si>
    <t>73121070</t>
  </si>
  <si>
    <t>Iron/steel (o/stainless), ropes, cables &amp; cordage (o/than stranded wire), n/elect. insul., fitted with fittings or made up into articles</t>
  </si>
  <si>
    <t>44123432</t>
  </si>
  <si>
    <t>Plywood sheets n/o 6mm thick, outerply of nonconiferous wood not in 4412.33, face ply nesoi, not surface covered beyond clear/transparent</t>
  </si>
  <si>
    <t>84822000</t>
  </si>
  <si>
    <t>Tapered roller bearings, including cone and tapered roller assemblies</t>
  </si>
  <si>
    <t>52092200</t>
  </si>
  <si>
    <t>Bleached 3- or 4-thread twill fabrics of cotton, including cross twill, 85 percent or more cotton by weight, weighing more than 200 g/m2</t>
  </si>
  <si>
    <t>74062000</t>
  </si>
  <si>
    <t>Copper, powders of lamellar structure; copper flakes</t>
  </si>
  <si>
    <t>90181200</t>
  </si>
  <si>
    <t>Ultrasonic scanning electro-diagnostic apparatus used in medical, surgical, dental or veterinary sciences</t>
  </si>
  <si>
    <t>20093960</t>
  </si>
  <si>
    <t>Citrus juice of any single citrus fruit (other than orange, grapefruit or lime), of a Brix value exceeding 20, unfermented</t>
  </si>
  <si>
    <t>63039900</t>
  </si>
  <si>
    <t>Curtains (including drapes),interior blinds, valances of textile materials other than of cotton or of synthetic fibers,not knitted/crocheted</t>
  </si>
  <si>
    <t>64019930</t>
  </si>
  <si>
    <t>Waterproof protect. footwear, not mechanically asmbld., w/outer soles and uppers of rubber or plastics, not cover ankle, w/o closures</t>
  </si>
  <si>
    <t>90262080</t>
  </si>
  <si>
    <t>Instruments and apparatus, other than electrical, for measuring or checking the pressure of liquids or gases</t>
  </si>
  <si>
    <t>84059000</t>
  </si>
  <si>
    <t>Parts for gas generators of subheading 8405.10</t>
  </si>
  <si>
    <t>39119091</t>
  </si>
  <si>
    <t>Polysulfides, polysulfones &amp; other products specified in note 3 to chapter 39, nesoi</t>
  </si>
  <si>
    <t>57033100</t>
  </si>
  <si>
    <t>Turf, tufted, whether or not made up, of man-made textile materials (not nylon/other polyamides)</t>
  </si>
  <si>
    <t>81052060</t>
  </si>
  <si>
    <t>Cobalt (other than alloys), unwrought</t>
  </si>
  <si>
    <t>29333100</t>
  </si>
  <si>
    <t>Pyridine and its salts</t>
  </si>
  <si>
    <t>33042000</t>
  </si>
  <si>
    <t>Eye make-up preparations</t>
  </si>
  <si>
    <t>72193400</t>
  </si>
  <si>
    <t>Stainless steel, width 600mm+, cold-rolled flat-rolled products, w/thickness of 0.5 mm or more but n/o 1 mm</t>
  </si>
  <si>
    <t>81053000</t>
  </si>
  <si>
    <t>Cobalt waste and scrap</t>
  </si>
  <si>
    <t>81089030</t>
  </si>
  <si>
    <t>Titanium, articles nesoi</t>
  </si>
  <si>
    <t>30043200</t>
  </si>
  <si>
    <t>Medicaments, containing adrenal cortical hormones, in dosage form or packed for retail</t>
  </si>
  <si>
    <t>94042100</t>
  </si>
  <si>
    <t>Mattresses, of cellular rubber or plastics, whether or not covered</t>
  </si>
  <si>
    <t>70133705</t>
  </si>
  <si>
    <t>Drinking glasses, nesoi, of pressed and toughened (specially tempered) glass, o/than lead crystal</t>
  </si>
  <si>
    <t>43022060</t>
  </si>
  <si>
    <t>Heads, tails, paws and other pieces or cuttings of dressed or tanned furskins, nesoi, not assembled, not dyed</t>
  </si>
  <si>
    <t>62101020</t>
  </si>
  <si>
    <t>Garments, not knitted or crocheted, made up of fabrics of heading 5602 or 5603 formed on a base of paper or covered or lined with paper</t>
  </si>
  <si>
    <t>08109027</t>
  </si>
  <si>
    <t>Other berries and tamarinds, fresh</t>
  </si>
  <si>
    <t>54076129</t>
  </si>
  <si>
    <t>Woven fab,85%+ non-tex poly,yn diff colors,&lt;77cm wide,&gt;69-142 warp,&gt;31-71 filling (not 100%poly sin yarn, 75-80dtx,24 fil/yn &amp; 900+ turns/m)</t>
  </si>
  <si>
    <t>28352400</t>
  </si>
  <si>
    <t>Potassium phosphate</t>
  </si>
  <si>
    <t>84818050</t>
  </si>
  <si>
    <t>Taps, cocks, valves &amp; similar appliances for pipes, boiler shells, tanks, vats or the like, hand operated, not copper, iron or steel, nesoi</t>
  </si>
  <si>
    <t>84718040</t>
  </si>
  <si>
    <t>Unit suitable for physical incorporation into automatic data processing machine or unit thereof,not entered with the rest of a system, nesoi</t>
  </si>
  <si>
    <t>29333250</t>
  </si>
  <si>
    <t>Piperidine salts</t>
  </si>
  <si>
    <t>84594100</t>
  </si>
  <si>
    <t>Boring machines, numerically controlled, nesoi</t>
  </si>
  <si>
    <t>79070020</t>
  </si>
  <si>
    <t>Zinc, tubes or pipes and fittings for tubes or pipes</t>
  </si>
  <si>
    <t>84145130</t>
  </si>
  <si>
    <t>Ceiling fans for permanent installation, with a self-contained electric motor of an output not exceeding 125 W</t>
  </si>
  <si>
    <t>85159040</t>
  </si>
  <si>
    <t>Parts of electric soldering or brazing machines &amp; apparatus, &amp; electric apparatus for hot spraying of metals or sintered metal carbides</t>
  </si>
  <si>
    <t>44187410</t>
  </si>
  <si>
    <t>Assembled wood flooring panels, other than of bamboo, for mosaic floors, solid</t>
  </si>
  <si>
    <t>44219193</t>
  </si>
  <si>
    <t>Theatrical, ballet and operatic scenery and properties, including sets, of bamboo</t>
  </si>
  <si>
    <t>59031010</t>
  </si>
  <si>
    <t>Textile fabrics of cotton, impregnated, coated, covered or laminated with polyvinyl chloride</t>
  </si>
  <si>
    <t>55141200</t>
  </si>
  <si>
    <t>Wov 3-or 4-thread twill fabric of poly staple fib,&lt; 85% polyester staple fiber,mixed mainly/solely w/cotton,ov 170 g/m2,unbleached/bleached</t>
  </si>
  <si>
    <t>12119089</t>
  </si>
  <si>
    <t>Plants, parts of plants (including seeds and fruits), used in perfumery, pharmacy, insecticidal, fungicidal or similar purposes, fresh or dried</t>
  </si>
  <si>
    <t>56081920</t>
  </si>
  <si>
    <t>Knotted netting of twine, cordage or rope (excluding fish netting or made-up fishing nets) of man-made textile materials</t>
  </si>
  <si>
    <t>44092911</t>
  </si>
  <si>
    <t>Other nonconiferous wood siding, whether or not continuously shaped along its edges or faces but not its ends</t>
  </si>
  <si>
    <t>84717060</t>
  </si>
  <si>
    <t>ADP storage units other than magnetic disk, not in cabinets for placing on a table, etc., not entered with the rest of a system</t>
  </si>
  <si>
    <t>70111010</t>
  </si>
  <si>
    <t>Glass bulbs (w/o fittings) for electric incandescent lamps</t>
  </si>
  <si>
    <t>04063095</t>
  </si>
  <si>
    <t>Processed cheese (incl. mixtures), nesoi, w/o cows milk, not grated or powdered, not GN15</t>
  </si>
  <si>
    <t>03048800</t>
  </si>
  <si>
    <t>Dogfish, other shark, ray and skate fillets, frozen</t>
  </si>
  <si>
    <t>84799065</t>
  </si>
  <si>
    <t>Parts of trash compactors, container assemblies</t>
  </si>
  <si>
    <t>64039910</t>
  </si>
  <si>
    <t>Footwear w/outer soles of rubber, plastics  &amp; uppers of leather, not covering ankle, made on a base or platform of wood, w/o insole or metal</t>
  </si>
  <si>
    <t>85123000</t>
  </si>
  <si>
    <t>Electrical sound signaling equipment of a kind used for cycles or motor vehicles</t>
  </si>
  <si>
    <t>85015340</t>
  </si>
  <si>
    <t>AC motors nesoi, multi-phase, of an output exceeding 75 kW but under 149.2 kW</t>
  </si>
  <si>
    <t>39023000</t>
  </si>
  <si>
    <t>Propylene copolymers, in primary forms</t>
  </si>
  <si>
    <t>87099000</t>
  </si>
  <si>
    <t>Parts of self-propelled works trucks, not fitted w/lift. equip. and tractors of the type used on railway station platforms</t>
  </si>
  <si>
    <t>84051000</t>
  </si>
  <si>
    <t>Producer gas or water gas generators, acetylene gas generators and similar water process gas generators; with or without their purifiers</t>
  </si>
  <si>
    <t>42021240</t>
  </si>
  <si>
    <t>Trunks, suitcases, vanity &amp; attache cases, occupational luggage &amp; like containers, surfaces of cotton, not of pile or tufted construction</t>
  </si>
  <si>
    <t>90109085</t>
  </si>
  <si>
    <t>Parts and accessories of articles of subheading 9010.50 &amp; 9010.60</t>
  </si>
  <si>
    <t>96039080</t>
  </si>
  <si>
    <t>Brooms &amp; brushes nesoi, mops, hand-operated mechanical floor sweepers, squeegees and similar articles, nesoi</t>
  </si>
  <si>
    <t>84082010</t>
  </si>
  <si>
    <t>Compression-ignition internal-combustion piston engines to be installed in tractors suitable for agricultural use</t>
  </si>
  <si>
    <t>59070060</t>
  </si>
  <si>
    <t>Other fabric, impregnated, coated or covered, and painted canvas being theatrical scenery, back-cloths or the like, of man-made fibers</t>
  </si>
  <si>
    <t>56039100</t>
  </si>
  <si>
    <t>Nonwovens (not of man-made filaments), weighing not &gt;25 g/square m, whether or not impregnated, coated, covered or laminated</t>
  </si>
  <si>
    <t>85333900</t>
  </si>
  <si>
    <t>Electrical wirewound variable resistors, including rheostats and potentiometers, for a power handling capacity exceeding 20 W</t>
  </si>
  <si>
    <t>19021920</t>
  </si>
  <si>
    <t>Uncooked pasta, not stuffed or otherwise prepared, not containing eggs, exclusively pasta</t>
  </si>
  <si>
    <t>84381000</t>
  </si>
  <si>
    <t>Bakery machinery and machinery for the manufacture of macaroni, spaghetti or similar products, nesoi</t>
  </si>
  <si>
    <t>39072100</t>
  </si>
  <si>
    <t>Bis(polyoxyethylene) methylphosphonate</t>
  </si>
  <si>
    <t>15180040</t>
  </si>
  <si>
    <t>Animal or vegetable fats and oils, nesoi, oxidized, dehydrated or otherwise chemically modified; inedible mixtures of fats and oils nesoi</t>
  </si>
  <si>
    <t>59022000</t>
  </si>
  <si>
    <t>Tire cord fabric of high tenacity yarn of polyesters</t>
  </si>
  <si>
    <t>48041100</t>
  </si>
  <si>
    <t>Uncoated, unbleached kraftliner, in rolls or sheets</t>
  </si>
  <si>
    <t>28342951</t>
  </si>
  <si>
    <t>Nitrates, nesoi</t>
  </si>
  <si>
    <t>48114130</t>
  </si>
  <si>
    <t>Self-adhesive paper and paperboard, in rectangular sheets nesoi</t>
  </si>
  <si>
    <t>84249010</t>
  </si>
  <si>
    <t>Parts of simple piston pump sprays and powder bellows</t>
  </si>
  <si>
    <t>85119060</t>
  </si>
  <si>
    <t>Parts nesoi of electrical ignition or starting equipment or generators used for spark- or compression-ignition internal-combustion engines</t>
  </si>
  <si>
    <t>39052900</t>
  </si>
  <si>
    <t>Vinyl acetate copolymers, other than in aqueous dispersion, in primary forms</t>
  </si>
  <si>
    <t>90189010</t>
  </si>
  <si>
    <t>Mirrors and reflectors used in medical, surgical, dental or veterinary sciences, and parts and accessories thereof</t>
  </si>
  <si>
    <t>04029910</t>
  </si>
  <si>
    <t>Condensed milk, sweetened, in airtight containers, subject to add. US note 11 to Ch.4</t>
  </si>
  <si>
    <t>98010030</t>
  </si>
  <si>
    <t>Any aircraft engine or part reimported without having advanced or improved while abroad, after temporary substitution for engine overhauled</t>
  </si>
  <si>
    <t>84839080</t>
  </si>
  <si>
    <t>Parts of transmission equipment, nesoi</t>
  </si>
  <si>
    <t>52051310</t>
  </si>
  <si>
    <t>Single cotton yarn, 85% or more cotton, of uncombed fibers, over 43 but n/o 52 nm, unbleached, not mercerized, not put up for retail sale</t>
  </si>
  <si>
    <t>29309043</t>
  </si>
  <si>
    <t>Other non-aromatic organo-sulfur compounds used as pesticides</t>
  </si>
  <si>
    <t>21022020</t>
  </si>
  <si>
    <t>Inactive yeasts (except dried brewers' yeast)</t>
  </si>
  <si>
    <t>84335900</t>
  </si>
  <si>
    <t>Harvesting machinery or threshing machinery, nesoi</t>
  </si>
  <si>
    <t>85437091</t>
  </si>
  <si>
    <t>Digital signal processing apparatus capable of connecting to a wired or wireless network for sound mixing</t>
  </si>
  <si>
    <t>62013050</t>
  </si>
  <si>
    <t>Rec perf outwear, men's/boys' anoraks, windbreakers &amp; similar articles nesoi, not knit/crochet, of cotton, not cont. 15% or more by wt of down, etc</t>
  </si>
  <si>
    <t>21069038</t>
  </si>
  <si>
    <t>Butter substitutes n/o 10% by wt of milk solids, n/o 45% butterfat, neosi</t>
  </si>
  <si>
    <t>95069912</t>
  </si>
  <si>
    <t>Badminton articles and equipment (o/than rackets and cotton nets) and parts &amp; accessories thereof</t>
  </si>
  <si>
    <t>40169935</t>
  </si>
  <si>
    <t>Articles made of noncellular vulcanized natural rubber, not used as vibration control goods in vehicles of 8701 through 8705 nesoi</t>
  </si>
  <si>
    <t>93039080</t>
  </si>
  <si>
    <t>Firearms and similar devices that operate by the firing of an explosive charge, nesoi</t>
  </si>
  <si>
    <t>82055955</t>
  </si>
  <si>
    <t>Iron or steel handtools (o/ than household, o/than caulking guns) nesoi, and base metal parts thereof</t>
  </si>
  <si>
    <t>32041704</t>
  </si>
  <si>
    <t>Pigments and preparations based thereon, pigment black 1, and other specified pigments, nesoi</t>
  </si>
  <si>
    <t>84383000</t>
  </si>
  <si>
    <t>Machinery for sugar manufacture, nesoi</t>
  </si>
  <si>
    <t>48044140</t>
  </si>
  <si>
    <t>Uncoated, unbleached kraft paper and paperboard, nesoi, in rolls or sheets, weighing more than 150 but less than 225 g/m2</t>
  </si>
  <si>
    <t>29021900</t>
  </si>
  <si>
    <t>Cyclanic hydrocarbons (except cyclohexane), cyclenic hydrocarbons and cycloterpenes</t>
  </si>
  <si>
    <t>26209975</t>
  </si>
  <si>
    <t>Residues (not from mfr. of iron or steel) cont. metals/metal compounds nesoi, and n/adv. in value or cond. &amp; if &gt; 2% Cu/Pb/Zn n/for recovery</t>
  </si>
  <si>
    <t>28273200</t>
  </si>
  <si>
    <t>Aluminum chloride</t>
  </si>
  <si>
    <t>59114001</t>
  </si>
  <si>
    <t>Filtering/straining cloth of a kind used in oil presses or the like, of textile material or of human hair</t>
  </si>
  <si>
    <t>62019029</t>
  </si>
  <si>
    <t>Men's or boys' overcoats, carcoats, capes, cloaks, &amp; sim coats, of tex mats (except wool, cotton or mmf), cont under 70% by wt silk, not k/c</t>
  </si>
  <si>
    <t>87115000</t>
  </si>
  <si>
    <t>Motorcycles (incl. mopeds) and cycles, fitted w/recip. internal-combustion piston engine w/capacity o/800 cc</t>
  </si>
  <si>
    <t>23099095</t>
  </si>
  <si>
    <t>Other preps nes of a kind used in animal feeding, not cont milk or egg prods</t>
  </si>
  <si>
    <t>29214290</t>
  </si>
  <si>
    <t>Other aniline derivatives and their salts</t>
  </si>
  <si>
    <t>73141901</t>
  </si>
  <si>
    <t>Iron or steel (o/than stainless), woven cloth</t>
  </si>
  <si>
    <t>85444220</t>
  </si>
  <si>
    <t>Insulated electric conductors nesoi, used for telecommuncations, for  a voltage not exceeding 1,000 V, fitted with connectors</t>
  </si>
  <si>
    <t>31021000</t>
  </si>
  <si>
    <t>Urea, whether or not in aqueous solution</t>
  </si>
  <si>
    <t>84039000</t>
  </si>
  <si>
    <t>Parts of central heating boilers (other than those of heading 8402)</t>
  </si>
  <si>
    <t>16043240</t>
  </si>
  <si>
    <t>Caviar substitutes prepared from fish eggs, nesoi</t>
  </si>
  <si>
    <t>39072900</t>
  </si>
  <si>
    <t>Polyethers, other than polyacetals or bis(polyoxyethylene) methylphosphonate, in primary forms</t>
  </si>
  <si>
    <t>84718090</t>
  </si>
  <si>
    <t>Other units of automatic data processing machines, not entered with the rest of a system, nesoi</t>
  </si>
  <si>
    <t>38019000</t>
  </si>
  <si>
    <t>Preparations based on graphite or other carbon in the form of pastes, blocks, plates or other semimanufactures, nesoi</t>
  </si>
  <si>
    <t>96062120</t>
  </si>
  <si>
    <t>Buttons, of casein, not covered with textile material</t>
  </si>
  <si>
    <t>90319091</t>
  </si>
  <si>
    <t>Parts and accessories of measuring or checking instruments, appliances and machines, nesoi</t>
  </si>
  <si>
    <t>84651000</t>
  </si>
  <si>
    <t>Machines for working certain hard materials which can carry out different types of machining operations w/o tool change between operations</t>
  </si>
  <si>
    <t>71069210</t>
  </si>
  <si>
    <t>Silver (incl. silver plate w gold/platinum),semimanufacture,rectangular/near rectangular shape,99.5% or &gt; pure,marked only by wgt/identity</t>
  </si>
  <si>
    <t>84778001</t>
  </si>
  <si>
    <t>Machinery for working rubber or plastics or for the manufacture of products from these materials, nesoi</t>
  </si>
  <si>
    <t>73181520</t>
  </si>
  <si>
    <t>Iron or steel, bolts and bolts &amp; their nuts or washers, imported in the same shipment</t>
  </si>
  <si>
    <t>76110000</t>
  </si>
  <si>
    <t>Aluminum, reservoirs, tanks, vats &amp; like containers for any material (o/than compressed or liq. gas), w/capacity o/300 l, not fitted w/</t>
  </si>
  <si>
    <t>85371080</t>
  </si>
  <si>
    <t>94039910</t>
  </si>
  <si>
    <t>Parts of furniture (o/than seats), for furniture of a kind used for motor vehicles</t>
  </si>
  <si>
    <t>94035040</t>
  </si>
  <si>
    <t>Furniture (o/than seats) of bentwood nesoi, of a kind used in the bedroom</t>
  </si>
  <si>
    <t>21069048</t>
  </si>
  <si>
    <t>Orange juice, fortified with vitamins or minerals</t>
  </si>
  <si>
    <t>84433920</t>
  </si>
  <si>
    <t>Electrostatic photocopying apparatus, operating by reproducing the original image via an intermediate onto the copy (indirect process)</t>
  </si>
  <si>
    <t>07122040</t>
  </si>
  <si>
    <t>Dried onions whole, cut, sliced or broken, but not further prepared</t>
  </si>
  <si>
    <t>70191100</t>
  </si>
  <si>
    <t>Glass fiber chopped strands of a length of not more than 50mm</t>
  </si>
  <si>
    <t>48195040</t>
  </si>
  <si>
    <t>Packing containers, nesoi, of paper, paperboard, cellulose wadding or webs of cellulose fibers</t>
  </si>
  <si>
    <t>63069010</t>
  </si>
  <si>
    <t>Camping goods, nesoi, of cotton</t>
  </si>
  <si>
    <t>70131010</t>
  </si>
  <si>
    <t>Transparent glass-ceramic kitchenware 75% by vol. crystallilne, of lithium aluminosilicate, w/low lin. coefficient of expansion</t>
  </si>
  <si>
    <t>62024055</t>
  </si>
  <si>
    <t>Women's/girls' anoraks, windbreakers &amp; like articles, not knit/crochet, man-made fibers, cont. 15% or more by wt of down, etc, o/than rec perf outwear</t>
  </si>
  <si>
    <t>72230090</t>
  </si>
  <si>
    <t>Stainless steel, wire (other than round or flat wire)</t>
  </si>
  <si>
    <t>97052900</t>
  </si>
  <si>
    <t>Collections and collectors' pieces of zoological, botanical, mineralogical, anatomical interest, o/than human specimens or extinct/endangered species</t>
  </si>
  <si>
    <t>72023000</t>
  </si>
  <si>
    <t>Ferrosilicon manganese</t>
  </si>
  <si>
    <t>95061160</t>
  </si>
  <si>
    <t>Parts and accessories (o/than poles) for snow-skis</t>
  </si>
  <si>
    <t>84834090</t>
  </si>
  <si>
    <t>Gears and gearing, other than toothed wheels, chain sprockets and other transmission elements entered separately</t>
  </si>
  <si>
    <t>27102005</t>
  </si>
  <si>
    <t>Dist and resid fuel oil (including blends) derived from petro or oils fr bitum min, testing under 25 degrees A.P.I., contng biodiesel</t>
  </si>
  <si>
    <t>56029030</t>
  </si>
  <si>
    <t>Laminated fabrics of felt, nesoi</t>
  </si>
  <si>
    <t>38012000</t>
  </si>
  <si>
    <t>Colloidal or semi-colloidal graphite</t>
  </si>
  <si>
    <t>29329904</t>
  </si>
  <si>
    <t>2,2-Dimethyl-1,3-benzodioxol-4-yl methylcarbamate (Bendiocarb)</t>
  </si>
  <si>
    <t>41079250</t>
  </si>
  <si>
    <t>Grain splits upholstery leather of bovines (not buffalo) and equines, not whole, w/o hair on, prepared after tanning or crusting, not 4114</t>
  </si>
  <si>
    <t>03076000</t>
  </si>
  <si>
    <t>Snails, other than sea snails, whether in shell or not, live, fresh, chilled, frozen, dried, salted or in brine</t>
  </si>
  <si>
    <t>86071100</t>
  </si>
  <si>
    <t>Parts of railway/tramway locomotives/rolling stock, truck assemblies for self-propelled vehicles</t>
  </si>
  <si>
    <t>81130000</t>
  </si>
  <si>
    <t>Cermets (including waste &amp; scrap) and articles thereof</t>
  </si>
  <si>
    <t>29333400</t>
  </si>
  <si>
    <t>Other fentanyls and their derivatives, containing an unfused pyrazole ring</t>
  </si>
  <si>
    <t>83082030</t>
  </si>
  <si>
    <t>Iron or steel bifurcated rivets, not brightened, not lathed and not machined</t>
  </si>
  <si>
    <t>48189000</t>
  </si>
  <si>
    <t>Bedsheets and similar household, sanitary or hospital articles of paper, cellulose wadding or webs of cellulose fibers, nesoi</t>
  </si>
  <si>
    <t>84679901</t>
  </si>
  <si>
    <t>Parts of tools for working in the hand, hydraulic or with self-contained nonelectric or electric motor, other than chain saws</t>
  </si>
  <si>
    <t>30044200</t>
  </si>
  <si>
    <t>Medicaments containing pseudoephedrine (INN) or its salts, in dosage form and packed for retail</t>
  </si>
  <si>
    <t>84559040</t>
  </si>
  <si>
    <t>Parts for metal-rolling mills, other than rolls, in the form of castings or weldments, individually weighing less than 90 tons</t>
  </si>
  <si>
    <t>62014055</t>
  </si>
  <si>
    <t>Men's/boys' anoraks, windbreakers &amp; similar articles, not knit/crochet, man-made fibers, cont. 15% or more by wt of down, etc, o/than rec perf outwear</t>
  </si>
  <si>
    <t>62171095</t>
  </si>
  <si>
    <t>Made up clothing accessories (excl of heading 6212 or headbands, ponytail holders &amp; like), containing &lt; 70% wgt of silk, not knit/crochet</t>
  </si>
  <si>
    <t>96034020</t>
  </si>
  <si>
    <t>Paint rollers</t>
  </si>
  <si>
    <t>85312000</t>
  </si>
  <si>
    <t>Indicator panels incorporating liquid crystal devices (LCD's) or light emitting diodes (LED's)</t>
  </si>
  <si>
    <t>84831030</t>
  </si>
  <si>
    <t>Camshafts and crankshafts nesoi</t>
  </si>
  <si>
    <t>05119930</t>
  </si>
  <si>
    <t>Animal products chiefly used as food for animals or as ingredients in such food, nesoi</t>
  </si>
  <si>
    <t>85144000</t>
  </si>
  <si>
    <t>Industrial or laboratory induction or dielectric heating equipment nesoi</t>
  </si>
  <si>
    <t>83024920</t>
  </si>
  <si>
    <t>Base metal harness, saddlery or riding-bridle hardware coated or plated w/prec. metal, and base metal parts thereof</t>
  </si>
  <si>
    <t>40139050</t>
  </si>
  <si>
    <t>Inner tubes of rubber for vehicles nesoi</t>
  </si>
  <si>
    <t>74112110</t>
  </si>
  <si>
    <t>Copper-zinc base alloys (brass), tubes and pipes, seamless</t>
  </si>
  <si>
    <t>84742000</t>
  </si>
  <si>
    <t>Crushing or grinding machines for earth, stones, ores or other mineral substances</t>
  </si>
  <si>
    <t>90302005</t>
  </si>
  <si>
    <t>Oscilloscopes and oscillographs, specially designed for telecommunications</t>
  </si>
  <si>
    <t>39100000</t>
  </si>
  <si>
    <t>Silicones in primary forms</t>
  </si>
  <si>
    <t>85065000</t>
  </si>
  <si>
    <t>Lithium primary cells and primary batteries</t>
  </si>
  <si>
    <t>87019410</t>
  </si>
  <si>
    <t>Other tractors of engine power =&gt; 75kW but &lt; 130kW, for agricultural use</t>
  </si>
  <si>
    <t>84829935</t>
  </si>
  <si>
    <t>Parts of ball bearings (including parts of ball bearings with integral shafts), nesoi</t>
  </si>
  <si>
    <t>21032040</t>
  </si>
  <si>
    <t>Tomato sauces, nesoi</t>
  </si>
  <si>
    <t>56075025</t>
  </si>
  <si>
    <t>3- or 4-ply multicolor twine of synthetic fibers nesoi at least 10% cotton, having S twist, &lt; 3.5 mm diameter, not braided or plaited</t>
  </si>
  <si>
    <t>90181955</t>
  </si>
  <si>
    <t>Electro-diagnostic patient monitoring systems</t>
  </si>
  <si>
    <t>29302090</t>
  </si>
  <si>
    <t>Other non-aromatic thiocarbamates and dithiocarbamates</t>
  </si>
  <si>
    <t>82055960</t>
  </si>
  <si>
    <t>Copper handtools (o/than household) nesoi, and base metal parts thereof</t>
  </si>
  <si>
    <t>84091000</t>
  </si>
  <si>
    <t>Parts for internal combustion aircraft engines</t>
  </si>
  <si>
    <t>84779025</t>
  </si>
  <si>
    <t>Base, bed, platen and specified parts of machinery for working rubber or plastics or for manufacture of products from these material, nesoi</t>
  </si>
  <si>
    <t>08119010</t>
  </si>
  <si>
    <t>Bananas and plantains, frozen, in water or containing added sweetening</t>
  </si>
  <si>
    <t>03079201</t>
  </si>
  <si>
    <t>Other molluscs NESOI, frozen</t>
  </si>
  <si>
    <t>71179020</t>
  </si>
  <si>
    <t>Rosaries and chaplets of a purely devotional character for personal use, of a material o/than prec. or base metals, nesoi</t>
  </si>
  <si>
    <t>86071200</t>
  </si>
  <si>
    <t>Parts of railway/tramway locomotives/rolling stock, truck assemblies for other than self-propelled vehicles</t>
  </si>
  <si>
    <t>69074010</t>
  </si>
  <si>
    <t>Unglazed finishing ceramics</t>
  </si>
  <si>
    <t>21022040</t>
  </si>
  <si>
    <t>Dried brewers' yeast, crude</t>
  </si>
  <si>
    <t>38089150</t>
  </si>
  <si>
    <t>Insecticides, nesoi, for retail sale or as preparations or articles</t>
  </si>
  <si>
    <t>32041360</t>
  </si>
  <si>
    <t>Basic dyes and preparations based thereon, described in add'l U.S note 3 to section VIvi</t>
  </si>
  <si>
    <t>84211900</t>
  </si>
  <si>
    <t>Centrifuges, other than cream separators or clothes dryers</t>
  </si>
  <si>
    <t>84762100</t>
  </si>
  <si>
    <t>Automatic beverage-vending machines incorporating heating or refrigerating devices</t>
  </si>
  <si>
    <t>84659100</t>
  </si>
  <si>
    <t>Sawing machines for working wood, cork, bone, hard rubber, hard plastics or similar hard materials</t>
  </si>
  <si>
    <t>25291000</t>
  </si>
  <si>
    <t>Feldspar</t>
  </si>
  <si>
    <t>73170065</t>
  </si>
  <si>
    <t>Iron or steel, nails, tacks, corrugated nails, staples &amp; similar arts., of one piece construction, not made of round wire, nesoi</t>
  </si>
  <si>
    <t>84433100</t>
  </si>
  <si>
    <t>Multifunction units (machines which perform two or more of the functions of printing, copying or facsimile transmission, capable of connecti</t>
  </si>
  <si>
    <t>70060020</t>
  </si>
  <si>
    <t>Drawn or blown glass, not containing wire netting &amp; not surface ground or polished, but bent, edged or otherwise worked but not framed</t>
  </si>
  <si>
    <t>29162050</t>
  </si>
  <si>
    <t>Cyclanic, cyclenic or cycloterpenic monocarboxylic acids, their anhydrides, halides, peroxides, peroxyacids and their derivatives</t>
  </si>
  <si>
    <t>70191328</t>
  </si>
  <si>
    <t>Glass fiber yarns, colored, other than fiberglass rubber reinforcing yarn</t>
  </si>
  <si>
    <t>58110010</t>
  </si>
  <si>
    <t>Quilted textile products in the piece (excluding embroidery), of one or more layers assembled with padding, of wool or fine animal hair</t>
  </si>
  <si>
    <t>60062390</t>
  </si>
  <si>
    <t>Knitted or crocheted fabrics of cotton, of yarns of different colors, nesoi</t>
  </si>
  <si>
    <t>40169915</t>
  </si>
  <si>
    <t>Caps, lids, seals, stoppers and other closures, of noncellular vulcanized rubber other than hard rubber</t>
  </si>
  <si>
    <t>89031100</t>
  </si>
  <si>
    <t>Vessels, inflatable, w/ motor, unladen weight not over 100kg</t>
  </si>
  <si>
    <t>20089961</t>
  </si>
  <si>
    <t>Soybeans, otherwise prepared or preserved, nesoi</t>
  </si>
  <si>
    <t>95071000</t>
  </si>
  <si>
    <t>Fishing rods and parts &amp; accessories thereof</t>
  </si>
  <si>
    <t>39189010</t>
  </si>
  <si>
    <t>Floor coverings of plastics, other than of polymers of vinyl chloride, nesoi</t>
  </si>
  <si>
    <t>42032940</t>
  </si>
  <si>
    <t>Gloves, mittens and mitts of leather or composition leather, nesoi, not lined, for persons other than men</t>
  </si>
  <si>
    <t>94034040</t>
  </si>
  <si>
    <t>Furniture (o/than seats) of bent-wood nesoi, of a kind used in the kitchen</t>
  </si>
  <si>
    <t>82083000</t>
  </si>
  <si>
    <t>Knives and cutting blades for kitchen appliances or for machines used by the food industry, and base metal parts thereof</t>
  </si>
  <si>
    <t>92099260</t>
  </si>
  <si>
    <t>Bows, parts of bows, bow hair, chin rests and other parts and accessories for stringed musical instru. of 9202</t>
  </si>
  <si>
    <t>25132090</t>
  </si>
  <si>
    <t>Emery; natural corundum, nat. garnet and other nat. abrasives, whether or not heat-treated, all the foregoin not crude or irregular pieces</t>
  </si>
  <si>
    <t>73043160</t>
  </si>
  <si>
    <t>Iron (o/than cast) or nonalloy steel, seamless, cold-drawn or cold-rolled, tubes, pipes &amp; hollow profiles, w/circular cross section, nesoi</t>
  </si>
  <si>
    <t>29159018</t>
  </si>
  <si>
    <t>Saturated acyclic monocarboxylic acids, nesoi</t>
  </si>
  <si>
    <t>38276800</t>
  </si>
  <si>
    <t>Mixtures containing other HFCs, not containing CFCs or HCFCs, containing substances of 2903.41 to 2903.48</t>
  </si>
  <si>
    <t>26140060</t>
  </si>
  <si>
    <t>Titanium ores and concentrates, other than synthetic rutile</t>
  </si>
  <si>
    <t>82076000</t>
  </si>
  <si>
    <t>Interchangeable tools for boring or broaching, and base metal parts thereof</t>
  </si>
  <si>
    <t>73170055</t>
  </si>
  <si>
    <t>Iron or steel, nails, tacks, corrugated nails, staples &amp; similar arts., of one piece construction, made of round wire, nesoi</t>
  </si>
  <si>
    <t>44129242</t>
  </si>
  <si>
    <t>Not blockboard: plywood w/at least one outer ply of nonconiferous, surface covered other than clear or transparent</t>
  </si>
  <si>
    <t>96138020</t>
  </si>
  <si>
    <t>Cigarette lighters and similar lighters (other than pocket or table), electrical</t>
  </si>
  <si>
    <t>84716080</t>
  </si>
  <si>
    <t>Optical scanners and magnetic ink recognition devices not entered with the rest of a ADP system</t>
  </si>
  <si>
    <t>39073000</t>
  </si>
  <si>
    <t>Epoxide resins in primary forms</t>
  </si>
  <si>
    <t>28419050</t>
  </si>
  <si>
    <t>Salts of oxometallic or peroxometallic acids nesoi</t>
  </si>
  <si>
    <t>41071980</t>
  </si>
  <si>
    <t>Whole bovine (not buffalo) and equine leather, nesoi, without hair on, fancy, prepared after tanning or crusting, not of heading 4114</t>
  </si>
  <si>
    <t>84112180</t>
  </si>
  <si>
    <t>Turbopropellers of a power not exceeding 1,100 kW, other than aircraft</t>
  </si>
  <si>
    <t>44123332</t>
  </si>
  <si>
    <t>Plywood sheets n/o 6mm thick, outerply of specified nonconiferous wood excluding walnut and birch, not surface covered beyond clear/transparent</t>
  </si>
  <si>
    <t>04089100</t>
  </si>
  <si>
    <t>Birds' eggs, not in shell, dried, whether or not containing added sweeteners</t>
  </si>
  <si>
    <t>84623900</t>
  </si>
  <si>
    <t>Shearing machines (other than numerically controlled), nesoi</t>
  </si>
  <si>
    <t>30069380</t>
  </si>
  <si>
    <t>Placebos and blinded clinical trial kits, put up in measured doses, containing other chemicals other than medicaments</t>
  </si>
  <si>
    <t>18062038</t>
  </si>
  <si>
    <t>Chocolate, ov 2kg, cont. milk solids, not in blocks 4.5 kg or more, 21% or more milk solids, not GN15</t>
  </si>
  <si>
    <t>39209910</t>
  </si>
  <si>
    <t>Nonadhesive film, noncellular, not combined with other materials, of plastics nesoi, flexible, over 0.152mm thick, not in rolls</t>
  </si>
  <si>
    <t>28259010</t>
  </si>
  <si>
    <t>Beryllium oxide and hydroxide</t>
  </si>
  <si>
    <t>51121960</t>
  </si>
  <si>
    <t>Woven fabrics of combed wool/fine animal hair, over 85% wool or fine animal hair, ov 200 g/m2, avg wool fiber diameter 18.5 micron or &lt;</t>
  </si>
  <si>
    <t>48022010</t>
  </si>
  <si>
    <t>Paper &amp; paperboard use for photo-sensitive/heat-sensitive/electro-sensitive paper/paperboard, in strip/rolls ov 15 cm wide or certain sheets</t>
  </si>
  <si>
    <t>28013020</t>
  </si>
  <si>
    <t>Bromine</t>
  </si>
  <si>
    <t>98010020</t>
  </si>
  <si>
    <t>Articles reimported without having advanced in value or improved in condition while abroad, under lease to a foreign manufacturer</t>
  </si>
  <si>
    <t>84798300</t>
  </si>
  <si>
    <t>Cold isostatic presses, nesoi</t>
  </si>
  <si>
    <t>46021914</t>
  </si>
  <si>
    <t>Baskets and bags of palm leaf wickerwork</t>
  </si>
  <si>
    <t>82071960</t>
  </si>
  <si>
    <t>Interchangeable tools for rock drilling or earth boring tools, w/working part neosi, and base metal parts thereof</t>
  </si>
  <si>
    <t>84139110</t>
  </si>
  <si>
    <t>Parts of fuel-injection pumps for compression-ignition engines</t>
  </si>
  <si>
    <t>29039910</t>
  </si>
  <si>
    <t>m-Dichlorobenzene; 1,1-dichloro-2,2-bis(p-ethylphenyl)ethane; and trichlorobenzenes</t>
  </si>
  <si>
    <t>87039001</t>
  </si>
  <si>
    <t>Motor vehicles to transport persons, nesoi</t>
  </si>
  <si>
    <t>85332100</t>
  </si>
  <si>
    <t>Electrical fixed resistors, other than composition or film type carbon resistors, for a power handling capacity not exceeding 20 W</t>
  </si>
  <si>
    <t>84193510</t>
  </si>
  <si>
    <t>Other dryers for wood (other than lyophilization apparatus; freeze drying units; spray dryers)</t>
  </si>
  <si>
    <t>03036900</t>
  </si>
  <si>
    <t>Other fish in Bregmacerotidae et al,etc. frozen, excluding fillets, other meat portions, livers and roes</t>
  </si>
  <si>
    <t>84335300</t>
  </si>
  <si>
    <t>Root or tuber harvesting machines</t>
  </si>
  <si>
    <t>83082060</t>
  </si>
  <si>
    <t>Base metal tubular or bifurcated rivets (o/than of iron or steel)</t>
  </si>
  <si>
    <t>73143110</t>
  </si>
  <si>
    <t>Iron/steel, fencing, of wire, welded at the intersection, plated or coated with zinc, whether or not covered w/plastic material</t>
  </si>
  <si>
    <t>60031090</t>
  </si>
  <si>
    <t>Knitted or crocheted fabrics of wool or fine animal hair nesoi, width not exceeding 30 cm, other than those of heading 6001 or 6002</t>
  </si>
  <si>
    <t>03038900</t>
  </si>
  <si>
    <t>Smelts, cusk, pollock, shad, sturgeon, atkafish, fresh-water fish,etc. frozen, excluding fillets, other meat portions, livers and roes</t>
  </si>
  <si>
    <t>90219081</t>
  </si>
  <si>
    <t>Appliances nesoi which are worn or carried, or implanted in the body, to compensate for a defect or disability, and parts and accessories</t>
  </si>
  <si>
    <t>38248400</t>
  </si>
  <si>
    <t>Other mixtures cont aldrin, camphechlor(toxaphene), chlordane, chlordecone, DDT(clofenatone), 1,1,1-TRICHLORO-2,2-BIS(P-CHLOROPHENYL)ETHANE), ETC.</t>
  </si>
  <si>
    <t>24039120</t>
  </si>
  <si>
    <t>Homogenized or reconstituted tobacco suitable for use as wrapper tobacco</t>
  </si>
  <si>
    <t>71171915</t>
  </si>
  <si>
    <t>Rope, curb, cable, chain, etc., of base metal (whether or n/plated w/prec. metal), val. n/over 33 cents/meter for jewelry mfr.</t>
  </si>
  <si>
    <t>85139040</t>
  </si>
  <si>
    <t>Parts of portable electric lamps designed to function by their own source of energy, other than flashlights</t>
  </si>
  <si>
    <t>76151071</t>
  </si>
  <si>
    <t>Aluminum, cooking and kitchen ware (o/than cast), not enameled or glazed and not containing nonstick interior finishes</t>
  </si>
  <si>
    <t>16041340</t>
  </si>
  <si>
    <t>Sardines, sardinella, brisling, sprats in containers with their contents under 225 g each, except those in oil and in airtight containers</t>
  </si>
  <si>
    <t>40070000</t>
  </si>
  <si>
    <t>Vulcanized rubber thread and cord</t>
  </si>
  <si>
    <t>30065000</t>
  </si>
  <si>
    <t>First-aid boxes and kits</t>
  </si>
  <si>
    <t>87089410</t>
  </si>
  <si>
    <t>Pts. &amp; access. of tractors suitable for agricultural use, steering wheels, steering columns and steering boxes</t>
  </si>
  <si>
    <t>85439088</t>
  </si>
  <si>
    <t>Parts (other than printed circuit assemblies) of electrical machines and apparatus, having individual functions, nesoi</t>
  </si>
  <si>
    <t>90189064</t>
  </si>
  <si>
    <t>Defibrillators</t>
  </si>
  <si>
    <t>70133750</t>
  </si>
  <si>
    <t>Drinking glasses, nesoi, o/than of pressed and toughened glass, o/than lead crystal, not cut or engraved, valued o/$3 but n/over $5 each</t>
  </si>
  <si>
    <t>03053940</t>
  </si>
  <si>
    <t>Fillets of mackerel, dried, salted or in brine, but not smoked, in immediate containers weighing with their contents 6.8 kg or less each</t>
  </si>
  <si>
    <t>73251000</t>
  </si>
  <si>
    <t>Nonmalleable cast iron, articles, nesoi</t>
  </si>
  <si>
    <t>23011000</t>
  </si>
  <si>
    <t>Flours, meals, and pellets, of meat or meat offal unfit for human consumption; greaves (cracklings)</t>
  </si>
  <si>
    <t>08031020</t>
  </si>
  <si>
    <t>Plantains, dried</t>
  </si>
  <si>
    <t>85044070</t>
  </si>
  <si>
    <t>Power supplies for automatic data processing machines or units thereof of heading 8471, nesoi</t>
  </si>
  <si>
    <t>74050060</t>
  </si>
  <si>
    <t>Copper master alloys, not containing 5% or more but n/more than 15% by weight of phosphorus</t>
  </si>
  <si>
    <t>96089940</t>
  </si>
  <si>
    <t>Parts, of pens, mechanical pencils, etc. provided for in 9608.10, 9608.31, and 9608.39 (o/than balls for ball point pens)</t>
  </si>
  <si>
    <t>58062000</t>
  </si>
  <si>
    <t>Narrow woven fabrics (not goods of heading 5807), not pile, containing by weight 5 percent or more of elastomeric yarn or rubber thread</t>
  </si>
  <si>
    <t>48139000</t>
  </si>
  <si>
    <t>Cigarette paper, whether or not cut to size, nesoi</t>
  </si>
  <si>
    <t>38221900</t>
  </si>
  <si>
    <t>Other diagnostic or laboratory reagents, other than for malaria, Zika or blood-grouping</t>
  </si>
  <si>
    <t>27082000</t>
  </si>
  <si>
    <t>Pitch coke, obtained from coal tar or other mineral tars</t>
  </si>
  <si>
    <t>90214000</t>
  </si>
  <si>
    <t>Hearing aids, excluding parts and accessories thereof</t>
  </si>
  <si>
    <t>84089090</t>
  </si>
  <si>
    <t>Compression-ignition internal-combustion piston engines, for machinery or equipment, nesoi</t>
  </si>
  <si>
    <t>22029937</t>
  </si>
  <si>
    <t>Fruit or vegetable juices, fortified with vitamins or minerals, mixtures of juices in non-concentrated form</t>
  </si>
  <si>
    <t>83071030</t>
  </si>
  <si>
    <t>Iron or steel flexible tubing, with fittings</t>
  </si>
  <si>
    <t>62059007</t>
  </si>
  <si>
    <t>Men's or boys' shirts, not knitted or crocheted, of wool or fine animal hair, nesoi</t>
  </si>
  <si>
    <t>84596100</t>
  </si>
  <si>
    <t>Milling machines, other than knee type, numerically controlled, nesoi</t>
  </si>
  <si>
    <t>03047510</t>
  </si>
  <si>
    <t>Frozen Alaska pollack fillets, skinned, in blocks weighing over 4.5 kg, to be minced, ground or cut</t>
  </si>
  <si>
    <t>81029700</t>
  </si>
  <si>
    <t>Molybdenum waste and scrap</t>
  </si>
  <si>
    <t>71132010</t>
  </si>
  <si>
    <t>Base metal clad w/precious metal, rope, curb &amp; like articles in continuous lengths, suitable for use in jewelry manufacture</t>
  </si>
  <si>
    <t>55151200</t>
  </si>
  <si>
    <t>Woven fabrics of polyester staple fibers, mixed mainly or solely with man-made filaments, nesoi</t>
  </si>
  <si>
    <t>65050090</t>
  </si>
  <si>
    <t>Hats and headgear, of textile materials (other than of cotton, flax, wool or man-made fibers), nesoi</t>
  </si>
  <si>
    <t>85139020</t>
  </si>
  <si>
    <t>Parts of flashlights</t>
  </si>
  <si>
    <t>85414995</t>
  </si>
  <si>
    <t>Other photosensitive semiconductor devices, other than diodes or transistors, nesoi</t>
  </si>
  <si>
    <t>75071200</t>
  </si>
  <si>
    <t>Nickel alloy, tubes and pipes</t>
  </si>
  <si>
    <t>70191305</t>
  </si>
  <si>
    <t>Fiberglass rubber reinforcing yarn,not color,of electrically nonconduct. continuous filament 9 to 11 microns diam &amp; impreg for adhesion to polym.</t>
  </si>
  <si>
    <t>54075100</t>
  </si>
  <si>
    <t>Woven fabrics, containing 85 percent or more by weight of textured polyester filaments, unbleached or bleached</t>
  </si>
  <si>
    <t>01012900</t>
  </si>
  <si>
    <t>Live horses other than purebred breeding horses</t>
  </si>
  <si>
    <t>73181580</t>
  </si>
  <si>
    <t>Iron or steel, screws and bolts, nesoi, having shanks or threads 6 mm or more in diameter</t>
  </si>
  <si>
    <t>59039015</t>
  </si>
  <si>
    <t>Textile fabrics spec in note 9 to section XI, of man-made fibers, impreg, coated, covered or laminated w/plastics, nesoi, over 60% plastics</t>
  </si>
  <si>
    <t>84818030</t>
  </si>
  <si>
    <t>Taps, cocks, valves &amp; similar appliances for pipes, boiler shells, tanks, vats or the like, hand operated, of iron or steel, nesoi</t>
  </si>
  <si>
    <t>56089023</t>
  </si>
  <si>
    <t>Hammocks, of cotton</t>
  </si>
  <si>
    <t>78019930</t>
  </si>
  <si>
    <t>Lead (o/than refined lead), bullion</t>
  </si>
  <si>
    <t>85272125</t>
  </si>
  <si>
    <t>Other radio-tape player combinations</t>
  </si>
  <si>
    <t>93019030</t>
  </si>
  <si>
    <t>Rifles, military</t>
  </si>
  <si>
    <t>95067060</t>
  </si>
  <si>
    <t>Skates (o/than roller or ice) nesoi and parts &amp; access. thereof (incl. parts and accessories for ice skates w/perm. attach. footwear)</t>
  </si>
  <si>
    <t>11081300</t>
  </si>
  <si>
    <t>Potato starch</t>
  </si>
  <si>
    <t>84147000</t>
  </si>
  <si>
    <t>Gas-tight biological safety cabinets</t>
  </si>
  <si>
    <t>34024290</t>
  </si>
  <si>
    <t>Non-ionic organic surface-active agents, other than fatty substances of animal, vegetable or microbial origin, other than aromatic / modified aromatic</t>
  </si>
  <si>
    <t>71131120</t>
  </si>
  <si>
    <t>Silver articles of jewelry and parts thereof, nesoi, valued not over $18 per dozen pieces or parts</t>
  </si>
  <si>
    <t>83024190</t>
  </si>
  <si>
    <t>Base metal (o/than iron/steel/aluminum/zinc) mountings, fittings and similar arts, nesoi, suitable for buildings &amp; base metal parts thereof</t>
  </si>
  <si>
    <t>94051960</t>
  </si>
  <si>
    <t>Chandeliers and other electric ceiling or wall lighting fixtures, of base metal (o/than brass), not designed for use solely with LED sources</t>
  </si>
  <si>
    <t>60012200</t>
  </si>
  <si>
    <t>Knitted or crocheted looped pile fabrics of man-made fibers</t>
  </si>
  <si>
    <t>84424000</t>
  </si>
  <si>
    <t>Parts of the machinery, apparatus or equipment of subheadings 8442.10, 8442.20 and 8442.30</t>
  </si>
  <si>
    <t>84194000</t>
  </si>
  <si>
    <t>Distilling or rectifying plant, not used for domestic purposes</t>
  </si>
  <si>
    <t>96099080</t>
  </si>
  <si>
    <t>Pencils &amp; crayons (o/than in rigid sheath), pastels, drawing charcoals and writing or drawing chalks, nesoi</t>
  </si>
  <si>
    <t>12122100</t>
  </si>
  <si>
    <t>Seaweeds and other algae, fresh, chilled, frozen or dried, whether or not ground, fit for human consumption</t>
  </si>
  <si>
    <t>84089010</t>
  </si>
  <si>
    <t>Compression-ignition internal-combustion piston engines, to be installed in agricultural or horticultural machinery or equipment, nesoi</t>
  </si>
  <si>
    <t>62034225</t>
  </si>
  <si>
    <t>Men's/boys' bib &amp; brace overalls, not knit/crochet, cotton, not containing 10 to 15% or more by weight of down, etc, o/than rec perf outwear</t>
  </si>
  <si>
    <t>55152205</t>
  </si>
  <si>
    <t>Woven fabrics of acrylic or modacrylic staple fibers, containing 36% or more by weight of wool or fine animal hair, nesoi</t>
  </si>
  <si>
    <t>84799041</t>
  </si>
  <si>
    <t>Parts of floor polishers of subheading 8479.89.20; parts of carpet sweepers</t>
  </si>
  <si>
    <t>84191100</t>
  </si>
  <si>
    <t>Instantaneous gas water heaters, nonelectric</t>
  </si>
  <si>
    <t>96062160</t>
  </si>
  <si>
    <t>Buttons, of plastics (o/than casein, acrylic or polyester resins), not covered with textile materials</t>
  </si>
  <si>
    <t>28112950</t>
  </si>
  <si>
    <t>Other inorganic oxygen compounds of nonmetals, nesoi</t>
  </si>
  <si>
    <t>73182300</t>
  </si>
  <si>
    <t>Iron or steel, rivets</t>
  </si>
  <si>
    <t>29212900</t>
  </si>
  <si>
    <t>Acyclic polyamines, their derivatives and salts, other than ethylenediamine or hexamethylenediamine and their salts</t>
  </si>
  <si>
    <t>88062300</t>
  </si>
  <si>
    <t>Unmanned aircraft, not for the carriage of passengers, for remote-controlled flight only, max take-off weight more 7kg less than 25kg</t>
  </si>
  <si>
    <t>39269094</t>
  </si>
  <si>
    <t>Cards, not punched, suit. for jacquard cards; jacquard cards &amp; jacquard heads for power-driven weaving mach, etc;&amp; trans sheet plast 30%lead</t>
  </si>
  <si>
    <t>42023130</t>
  </si>
  <si>
    <t>Articles of a kind normally carried in the pocket or handbag, with outer surface of reptile leather</t>
  </si>
  <si>
    <t>05069000</t>
  </si>
  <si>
    <t>Bones &amp; horn-cores, unworked, defatted, simply prepared (but not cut to shape) or degelatinized; powder &amp; waste of these products</t>
  </si>
  <si>
    <t>42021221</t>
  </si>
  <si>
    <t>Trunks, suitcases, vanity and attache cases and similar containers, with outer surface of plastics</t>
  </si>
  <si>
    <t>25199010</t>
  </si>
  <si>
    <t>Fused magnesia; dead-burned (sintered) magnesia, whether or not cont. small quant. of other oxides added before sintering</t>
  </si>
  <si>
    <t>52091200</t>
  </si>
  <si>
    <t>Unbleached 3- or 4-thread twill fabrics of cotton, including cross twill, 85 percent or more cotton by weight, weighing more than 200 g/m2</t>
  </si>
  <si>
    <t>84081000</t>
  </si>
  <si>
    <t>Marine propulsion compression-ignition internal-combustion piston engines</t>
  </si>
  <si>
    <t>95082500</t>
  </si>
  <si>
    <t>Amusement park rides, water rides; parts and accessories thereof</t>
  </si>
  <si>
    <t>20059950</t>
  </si>
  <si>
    <t>Pimientos, prepared or preserved otherwise than by vinegar or acetic acid, not frozen</t>
  </si>
  <si>
    <t>96039040</t>
  </si>
  <si>
    <t>Feather dusters</t>
  </si>
  <si>
    <t>33029020</t>
  </si>
  <si>
    <t>Mixtures of or with a basis of odoriferous substances, used in other than the food or drink industries, over 10 percent alcohol by weight</t>
  </si>
  <si>
    <t>84719000</t>
  </si>
  <si>
    <t>Magnetic or optical readers, nesoi; machines for transcribing data on data media in coded form and machines for processing such data, nesoi</t>
  </si>
  <si>
    <t>76012030</t>
  </si>
  <si>
    <t>Aluminum alloys, unwrought, in coils, w/uniform x-section throughout length &amp; w/least cross-sectional dimension n/o 9.5 mm</t>
  </si>
  <si>
    <t>90248000</t>
  </si>
  <si>
    <t>Machines and appliances for testing the mechanical properties of materials other than metals</t>
  </si>
  <si>
    <t>84818010</t>
  </si>
  <si>
    <t>Taps, cocks, valves &amp; similar appliances for pipes, boiler shells, tanks, vats or the like, hand operated, of copper, nesoi</t>
  </si>
  <si>
    <t>87149150</t>
  </si>
  <si>
    <t>Pts. &amp; access. for bicycles, sets of steel tubing cut to exact length for the assembly (w/other pts) into the frame &amp; fork of one bicycle</t>
  </si>
  <si>
    <t>69111035</t>
  </si>
  <si>
    <t>Porcelain or china (o/than bone china) househld tabl. &amp; kitch.ware in sets in which aggregate val. of arts./US note 6(b) n/o $56</t>
  </si>
  <si>
    <t>32041760</t>
  </si>
  <si>
    <t>Pigments and preparations based thereon, products described in add'l U.S. note 3 to section VI, nesoi</t>
  </si>
  <si>
    <t>29061930</t>
  </si>
  <si>
    <t>Terpineols</t>
  </si>
  <si>
    <t>95069960</t>
  </si>
  <si>
    <t>Athletic and sports articles and equipment nesoi, and parts &amp; accessories thereof nesoi</t>
  </si>
  <si>
    <t>73082000</t>
  </si>
  <si>
    <t>Iron or steel, towers and lattice masts</t>
  </si>
  <si>
    <t>23012000</t>
  </si>
  <si>
    <t>Flours, meals, and pellets, of fish or of crustaceans, molluscs or other aquatic invertebrates, unfit for human consumption</t>
  </si>
  <si>
    <t>72191300</t>
  </si>
  <si>
    <t>Stainless steel, width 600mm+, hot-rolled flat-rolled products, in coils, w/thick. 3 mm or more but less than 4.75 mm</t>
  </si>
  <si>
    <t>87019550</t>
  </si>
  <si>
    <t>Other tractors of engine power &gt;130kW, not for agricultural use</t>
  </si>
  <si>
    <t>73151200</t>
  </si>
  <si>
    <t>Iron or steel, articulated link chain (other than roller chain)</t>
  </si>
  <si>
    <t>29341090</t>
  </si>
  <si>
    <t>Other compounds (excluding aromatic or modified aromatic) containing an unfused thiazole ring (whether or not hydrogenated) in the structure</t>
  </si>
  <si>
    <t>82074030</t>
  </si>
  <si>
    <t>Interchangeable tools for tapping or threading, w/cutting pts ov 0.2% by wt of Cr, Mo, W, or ov 0.1% V, &amp; base metal pts thereof</t>
  </si>
  <si>
    <t>73269060</t>
  </si>
  <si>
    <t>Iron or steel, articles nesoi, coated or plated with precious metal</t>
  </si>
  <si>
    <t>48089060</t>
  </si>
  <si>
    <t>Paper and paperboard, in rolls or sheets, nesoi</t>
  </si>
  <si>
    <t>27101916</t>
  </si>
  <si>
    <t>Kerosene-type jet fuel from petroleum oils and oils of bitumin minerals (o/than crude) or preps. 70%+ by wt. from petroleum oils</t>
  </si>
  <si>
    <t>90319059</t>
  </si>
  <si>
    <t>Parts &amp; accessories of measuring &amp; checking optical instruments &amp; appliances, other than test benches or profile projectors, nesoi</t>
  </si>
  <si>
    <t>63079040</t>
  </si>
  <si>
    <t>Cords and tassels of textile materials</t>
  </si>
  <si>
    <t>40012900</t>
  </si>
  <si>
    <t>Natural rubber in primary forms other than latex, smoked sheets or technically specified natural rubber (TSNR)</t>
  </si>
  <si>
    <t>20079940</t>
  </si>
  <si>
    <t>Pineapple jam</t>
  </si>
  <si>
    <t>26209950</t>
  </si>
  <si>
    <t>Slag (other than from the manufacture of iron or steel) contains over 40% titanium &amp; if has over 2% Cu/Pb/Zn is not for recovery thereof</t>
  </si>
  <si>
    <t>84229091</t>
  </si>
  <si>
    <t>Parts of packing or wrapping machinery, nesoi</t>
  </si>
  <si>
    <t>63049915</t>
  </si>
  <si>
    <t>Wall hangings, not knitted or crocheted, of wool or fine animal hair, nesoi</t>
  </si>
  <si>
    <t>19023000</t>
  </si>
  <si>
    <t>Pasta nesoi</t>
  </si>
  <si>
    <t>94033040</t>
  </si>
  <si>
    <t>Furniture (o/than seats) of bentwood nesoi, of a kind used in offices</t>
  </si>
  <si>
    <t>68030050</t>
  </si>
  <si>
    <t>Worked slate (other than roofing slate) and articles of slate or agglomerated slate</t>
  </si>
  <si>
    <t>17019910</t>
  </si>
  <si>
    <t>Cane/beet sugar &amp; pure sucrose, refined, solid, w/o added coloring or flavoring, subject to add. US 5 to Ch.17</t>
  </si>
  <si>
    <t>40169910</t>
  </si>
  <si>
    <t>Handles and knobs, of noncellular vulcanized rubber other than hard rubber</t>
  </si>
  <si>
    <t>28352930</t>
  </si>
  <si>
    <t>Trisodium phosphate</t>
  </si>
  <si>
    <t>95069940</t>
  </si>
  <si>
    <t>Toboggans; bobsleds and luges of a kind used in international competition</t>
  </si>
  <si>
    <t>71162035</t>
  </si>
  <si>
    <t>Semiprecious stone (except rock crystal) figurines</t>
  </si>
  <si>
    <t>40169903</t>
  </si>
  <si>
    <t>Containers of noncellular vulcanized rubber, other than hard rubber, of a kind for packing, transport or marketing of merchandise</t>
  </si>
  <si>
    <t>85258930</t>
  </si>
  <si>
    <t>Other television cameras, nesoi, o/t high speed, radiation-hardened or radiation-tolerant or night vision</t>
  </si>
  <si>
    <t>86071906</t>
  </si>
  <si>
    <t>Parts of railway/tramway locomotives/rolling stock, parts of axles</t>
  </si>
  <si>
    <t>72103000</t>
  </si>
  <si>
    <t>Iron/nonalloy steel, width 600mm+, flat-rolled products, electrolytically plated or coated with zinc</t>
  </si>
  <si>
    <t>44125110</t>
  </si>
  <si>
    <t>Blockboard etc: plywood nesoi, at least one tropical outer ply, not surface-covered beyond clear/transparent, w/face ply of birch</t>
  </si>
  <si>
    <t>44209080</t>
  </si>
  <si>
    <t>Wood marquetry and inlaid wood; wooden articles of furniture, nesoi</t>
  </si>
  <si>
    <t>61178095</t>
  </si>
  <si>
    <t>Made up clothing accessories (excl shawl, scarve, and like, tie, cravat, headband, ponytail holder and like), cont &lt; 70% wt of silk, k/c</t>
  </si>
  <si>
    <t>90268060</t>
  </si>
  <si>
    <t>Nonelectrical instruments and apparatus for measuring or checking variables of liquids or gases, nesoi</t>
  </si>
  <si>
    <t>70196640</t>
  </si>
  <si>
    <t>Open woven glass fabrics, o/30 cm wide &amp; less than 250 g/m2, other than fiberglass tire cord fabric, not colored</t>
  </si>
  <si>
    <t>63059000</t>
  </si>
  <si>
    <t>Sacks and bags of a kind used for the packing of goods, of textile materials, nesoi</t>
  </si>
  <si>
    <t>02101100</t>
  </si>
  <si>
    <t>Hams, shoulders and cuts thereof with bone in, salted, in brine, dried or smoked</t>
  </si>
  <si>
    <t>59069925</t>
  </si>
  <si>
    <t>Rubberized textile fabrics (other than of head 5902), nesoi, not knitted or crocheted, of man-made fibers, n/o 70% by wt of rubber/plastics</t>
  </si>
  <si>
    <t>20079975</t>
  </si>
  <si>
    <t>Fruit jellies, other than currant and berry</t>
  </si>
  <si>
    <t>84807140</t>
  </si>
  <si>
    <t>Injection or compression type molds for rubber or plastics for the manufacture of semiconductor devices</t>
  </si>
  <si>
    <t>34023990</t>
  </si>
  <si>
    <t>Other anionic organic surface-active agents, other than linear alkylbenzene sulfonic acids, other than aromatic or modified aromatic</t>
  </si>
  <si>
    <t>72223000</t>
  </si>
  <si>
    <t>Stainless steel, bars and rods, further worked than cold-formed or cold-finished, nesoi</t>
  </si>
  <si>
    <t>32041925</t>
  </si>
  <si>
    <t>Solvent dyes and preparations based thereon nesoi</t>
  </si>
  <si>
    <t>29400060</t>
  </si>
  <si>
    <t>Other sugars, nesoi excluding d-arabinose</t>
  </si>
  <si>
    <t>08062010</t>
  </si>
  <si>
    <t>Raisins, made from dried seedless grapes</t>
  </si>
  <si>
    <t>82055910</t>
  </si>
  <si>
    <t>Pipe tools and base metal parts thereof</t>
  </si>
  <si>
    <t>05100040</t>
  </si>
  <si>
    <t>Cantharides; bile; glands and other animal products nesoi, used in pharmaceutical products</t>
  </si>
  <si>
    <t>76069260</t>
  </si>
  <si>
    <t>Aluminum alloy, plates/sheets/strip, w/thick. o/0.2mm, o/than rectangular (incl. sq), clad</t>
  </si>
  <si>
    <t>90065910</t>
  </si>
  <si>
    <t>Fixed focus cameras nesoi, for roll film of a width less than 35 mm, not cinematographic</t>
  </si>
  <si>
    <t>44170020</t>
  </si>
  <si>
    <t>Wooden broom and mop handles, 1.9 cm or more in diameter and 97 cm or more in length</t>
  </si>
  <si>
    <t>80070040</t>
  </si>
  <si>
    <t>Tin, tubes or pipes and fittings for tubes or pipes</t>
  </si>
  <si>
    <t>29211911</t>
  </si>
  <si>
    <t>Mono- and triethylamines; mono-, di-, and tri(propyl- and butyl-) monoamines; salts of any of the foregoing</t>
  </si>
  <si>
    <t>84196050</t>
  </si>
  <si>
    <t>Machinery for liquefying air or gas, nesoi</t>
  </si>
  <si>
    <t>81083000</t>
  </si>
  <si>
    <t>Titanium waste and scrap</t>
  </si>
  <si>
    <t>74198030</t>
  </si>
  <si>
    <t>Copper, articles nesoi, coated or plated with precious metal</t>
  </si>
  <si>
    <t>48131000</t>
  </si>
  <si>
    <t>Cigarette paper in the form of booklets or tubes</t>
  </si>
  <si>
    <t>70134960</t>
  </si>
  <si>
    <t>Glassware for table or kitchen purposes (o/than drinking glasses), nesoi, n/cut or engraved, valued over $5 each</t>
  </si>
  <si>
    <t>84425010</t>
  </si>
  <si>
    <t>Printing plates</t>
  </si>
  <si>
    <t>84211200</t>
  </si>
  <si>
    <t>Centrifugal clothes dryers</t>
  </si>
  <si>
    <t>29054950</t>
  </si>
  <si>
    <t>Polyhydric alcohols, nesoi</t>
  </si>
  <si>
    <t>69111060</t>
  </si>
  <si>
    <t>Porcelain or china (o/than bone china) household serviette rings</t>
  </si>
  <si>
    <t>40103590</t>
  </si>
  <si>
    <t>Endless synchronous transmission belt of vulcanized rubber, circumference 60 to 150 cm, other than combined with textile materials</t>
  </si>
  <si>
    <t>84253101</t>
  </si>
  <si>
    <t>Winches nesoi, and capstans, powered by electric motor</t>
  </si>
  <si>
    <t>54078200</t>
  </si>
  <si>
    <t>Woven fabrics, containing less than 85 percent by weight of synthetic filaments, mixed mainly or solely with cotton, dyed</t>
  </si>
  <si>
    <t>62112068</t>
  </si>
  <si>
    <t>Women's or girls' trousers &amp; breeches imp as pts of ski-suits, of tx mats(except wool), con &lt; 15% wt of down etc, not wat resist, not k/c</t>
  </si>
  <si>
    <t>93033080</t>
  </si>
  <si>
    <t>Rifles (o/than muzzle-loading), for sport, hunting or target-shooting rifles, valued at $25 and under or o/$50 each</t>
  </si>
  <si>
    <t>54023230</t>
  </si>
  <si>
    <t>Single textured yarn, of nylon or other polyamides, measuring more than 500 decitex, not put up for retail sale</t>
  </si>
  <si>
    <t>44129997</t>
  </si>
  <si>
    <t>Not blockboard: veneered panels and similar laminated wood w/ both outer plies of conif, nesoi</t>
  </si>
  <si>
    <t>62031920</t>
  </si>
  <si>
    <t>Men's or boys' suits, of artificial fibers, not knitted or crocheted, containing 36 percent or more of wool or fine animal hair</t>
  </si>
  <si>
    <t>34052000</t>
  </si>
  <si>
    <t>Polishes, creams and similar preparations for the maintenance of wooden furniture, floors or other woodwork</t>
  </si>
  <si>
    <t>94018040</t>
  </si>
  <si>
    <t>Seats nesoi, of rubber or plastics (o/than of reinforced or laminated plastics &amp; o/than of heading 9402)</t>
  </si>
  <si>
    <t>84612080</t>
  </si>
  <si>
    <t>Shaping or slotting machines for working by removing metal or cermets, other than numerically controlled</t>
  </si>
  <si>
    <t>84073414</t>
  </si>
  <si>
    <t>Spark-ignition reciprocating piston engines for vehicles of 8701.2 or 8702-8704, cylinder cap. over 1000 cc to 2000 cc, used or rebuilt</t>
  </si>
  <si>
    <t>03044400</t>
  </si>
  <si>
    <t>Bregamacerotidae &amp; like fish, fillets, fresh or chilled</t>
  </si>
  <si>
    <t>56012200</t>
  </si>
  <si>
    <t>Wadding of man-made fibers and other articles of such wadding nesoi</t>
  </si>
  <si>
    <t>44130000</t>
  </si>
  <si>
    <t>Densified wood, in blocks, plates, strips or profile shapes</t>
  </si>
  <si>
    <t>62081950</t>
  </si>
  <si>
    <t>Women's or girls' slips and petticoats, of textile materials (except mmf or cotton), cont 70% or more by wt of silk or silk waste, not k/c</t>
  </si>
  <si>
    <t>39013020</t>
  </si>
  <si>
    <t>Ethylene copolymer: Vinyl acetate-vinyl chloride-ethylene terpoly w/ &lt; 50% deriv of vinyl acetate, exc polymer aromatic/mod arom monomers</t>
  </si>
  <si>
    <t>82081000</t>
  </si>
  <si>
    <t>Knives and cutting blades for metal working machines or mechanical appliances, and base metal parts thereof</t>
  </si>
  <si>
    <t>03075200</t>
  </si>
  <si>
    <t>Octopus, frozen</t>
  </si>
  <si>
    <t>54075310</t>
  </si>
  <si>
    <t>Woven fabrics, over 85% textured polyester filaments, of different colored yarns, thread count 69-142/cm warp and 31-71/cm filling</t>
  </si>
  <si>
    <t>73151100</t>
  </si>
  <si>
    <t>Iron or steel, roller chain</t>
  </si>
  <si>
    <t>40118010</t>
  </si>
  <si>
    <t>New pneumatic tires of a kind used on construction, mining or industrial handling vehicles and machines having a herring-bone or similar tread</t>
  </si>
  <si>
    <t>56090010</t>
  </si>
  <si>
    <t>Articles of yarn, strip, twine, cordage, rope or cables nesoi, of cotton</t>
  </si>
  <si>
    <t>91149050</t>
  </si>
  <si>
    <t>Clock parts, nesoi</t>
  </si>
  <si>
    <t>22085000</t>
  </si>
  <si>
    <t>Gin and Geneve</t>
  </si>
  <si>
    <t>61159940</t>
  </si>
  <si>
    <t>Stockings and other hosiery, including footwear without applied soles, of textile materials(except mmf), cont 70% or more by wt of silk, k/c</t>
  </si>
  <si>
    <t>73042941</t>
  </si>
  <si>
    <t>Alloy (other than stainless) steel, seamless casing pipe, not threaded or coupled, of a kind used in drilling for oil or gas</t>
  </si>
  <si>
    <t>25049000</t>
  </si>
  <si>
    <t>Natural graphite, other than in powder or in flakes</t>
  </si>
  <si>
    <t>81069000</t>
  </si>
  <si>
    <t>Bismuth (including waste and scrap) and articles thereof, containing 99.99 percent of bismuth or less, nesoi</t>
  </si>
  <si>
    <t>62033310</t>
  </si>
  <si>
    <t>Men's or boys' suit-type jackets and blazers, not knitted or crocheted, of synthetic fibers, cont. 36% or more of wool or fine animal hair</t>
  </si>
  <si>
    <t>42029990</t>
  </si>
  <si>
    <t>Cases, bags and similar containers, nesoi, with outer surface of vulcanized fiber or of paperboard</t>
  </si>
  <si>
    <t>76161030</t>
  </si>
  <si>
    <t>Aluminum, rivets</t>
  </si>
  <si>
    <t>33049100</t>
  </si>
  <si>
    <t>Beauty or make-up powders, whether or not compressed</t>
  </si>
  <si>
    <t>87019310</t>
  </si>
  <si>
    <t>Other tractors of engine power =&gt; 37kW but &lt; 75kW, for agricultural use</t>
  </si>
  <si>
    <t>44111320</t>
  </si>
  <si>
    <t>MDF, &gt;5mm but &lt;= 9 mm thick,, for construction,  laminated</t>
  </si>
  <si>
    <t>48169001</t>
  </si>
  <si>
    <t>Carbon or similar copying papers, nesoi</t>
  </si>
  <si>
    <t>03056920</t>
  </si>
  <si>
    <t>Mackerel, in brine or salted but not dried or smoked, in immediate containers weighing with their contents 6.8 kg or less each</t>
  </si>
  <si>
    <t>38119000</t>
  </si>
  <si>
    <t>Prepared additives for mineral oils (incl. gasoline) or other liquids used for the same purposes as mineral oils, nesoi</t>
  </si>
  <si>
    <t>52021000</t>
  </si>
  <si>
    <t>Cotton yarn waste (including thread waste)</t>
  </si>
  <si>
    <t>64035930</t>
  </si>
  <si>
    <t>Footwear w/outer soles and uppers of leather, not covering the ankle, welt, nesoi</t>
  </si>
  <si>
    <t>32029050</t>
  </si>
  <si>
    <t>Tanning substances, tanning preparations and enzymatic preparations for pre-tanning, nesoi</t>
  </si>
  <si>
    <t>48239020</t>
  </si>
  <si>
    <t>Articles of papier-mache, nesoi</t>
  </si>
  <si>
    <t>84621900</t>
  </si>
  <si>
    <t>Other hot forming machines for forging, die forging (including presses) and hot hammers (other than closed die forging machines), nesoi</t>
  </si>
  <si>
    <t>02071400</t>
  </si>
  <si>
    <t>Cuts and offal of chickens, frozen</t>
  </si>
  <si>
    <t>74099010</t>
  </si>
  <si>
    <t>Copper alloys (o/than brass/bronze/cupro-nickel/nickel silver), plates, sheets &amp; strip, with thickness of 5 mm or more</t>
  </si>
  <si>
    <t>85045040</t>
  </si>
  <si>
    <t>Other inductors for power supplies for ADP machines and units of heading 8471 or for telecommunication apparatus</t>
  </si>
  <si>
    <t>15042060</t>
  </si>
  <si>
    <t>Fats and oils and their fractions, of fish other than cod and herring, excluding liver oil</t>
  </si>
  <si>
    <t>70134910</t>
  </si>
  <si>
    <t>Glassware for table or kitchen purposes (o/than drinking glasses), of pressed and toughened glass, nesoi</t>
  </si>
  <si>
    <t>84798100</t>
  </si>
  <si>
    <t>Machines and mechanical appliances for treating metal, including electric wire coil-winders, nesoi</t>
  </si>
  <si>
    <t>95030000</t>
  </si>
  <si>
    <t>Toys, including riding toys o/than bicycles, puzzles, reduced scale models</t>
  </si>
  <si>
    <t>48025820</t>
  </si>
  <si>
    <t>Paper &amp; paperboard nesoi, &gt;150 g/m2, n/o 10% total fiber content by mechanical/chemi- process, in strip/roll ov 15 cm wide or certain sheets</t>
  </si>
  <si>
    <t>84828000</t>
  </si>
  <si>
    <t>Ball or roller bearings nesoi, including combined ball/roller bearings</t>
  </si>
  <si>
    <t>03023400</t>
  </si>
  <si>
    <t>Bigeye tunas (Thunnas obesus), fresh or chilled, excluding fillets, other meat portions, livers and roes</t>
  </si>
  <si>
    <t>39219021</t>
  </si>
  <si>
    <t>Nonadhesive plates, sheets, film, foil and strip, of noncellular plastics combined with cotton, over 1.492 kg/sq m</t>
  </si>
  <si>
    <t>72111930</t>
  </si>
  <si>
    <t>Iron/nonalloy steel, neosi, width less th/300mm, hot-rolled flat-rolled products, w/thick 1.25mm or less, not clad/plated/coated</t>
  </si>
  <si>
    <t>62013060</t>
  </si>
  <si>
    <t>Men's/boys' anoraks, windbreakers &amp; sim articles, not knit/crochet, of cotton, containing 15% or more by weight down, etc, o/than rec perf outwear</t>
  </si>
  <si>
    <t>29163120</t>
  </si>
  <si>
    <t>Odoriferous or flavoring compounds of benzoic acid esters</t>
  </si>
  <si>
    <t>90268040</t>
  </si>
  <si>
    <t>Nonelectrical heat meters incorporating liquid supply meters, and anemometers</t>
  </si>
  <si>
    <t>62034130</t>
  </si>
  <si>
    <t>Men's/boys' trousers and breeches, o/ than of HTS 6203.41.25, wool yarn w/ average fiber diam of 18.5 micron or less, o/than rec perf outwear</t>
  </si>
  <si>
    <t>85059070</t>
  </si>
  <si>
    <t>Electromagnets used for MRI</t>
  </si>
  <si>
    <t>73181550</t>
  </si>
  <si>
    <t>Iron or steel, threaded studs</t>
  </si>
  <si>
    <t>84849000</t>
  </si>
  <si>
    <t>Sets or assortments of gaskets and similar joints dissimilar in composition, put up in pouches, envelopes or similar packings</t>
  </si>
  <si>
    <t>30029010</t>
  </si>
  <si>
    <t>Ferments, excluding yeasts</t>
  </si>
  <si>
    <t>72122000</t>
  </si>
  <si>
    <t>Iron/nonalloy steel, width less th/600mm, flat-rolled products, electrolytically plated or coated with zinc</t>
  </si>
  <si>
    <t>84743200</t>
  </si>
  <si>
    <t>Machines for mixing mineral substances with bitumen</t>
  </si>
  <si>
    <t>94055040</t>
  </si>
  <si>
    <t>Non-electrical lamps and lighting fixtures nesoi, not of brass</t>
  </si>
  <si>
    <t>60053800</t>
  </si>
  <si>
    <t>Other wrap knit fabrics of synthetic fibers, of yarns of different colors, not specified in subheading note 1 to this chapter</t>
  </si>
  <si>
    <t>84559080</t>
  </si>
  <si>
    <t>Parts for metal-rolling mills, other than rolls, nesoi</t>
  </si>
  <si>
    <t>85285933</t>
  </si>
  <si>
    <t>Color video monitors w/flat panel screen, video display diagonal &gt; 34.29 cm, not with VCR/player, not subj US note 13</t>
  </si>
  <si>
    <t>85011020</t>
  </si>
  <si>
    <t>Electric motors of an output of under 18.65 W, synchronous, valued not over $4 each</t>
  </si>
  <si>
    <t>61099010</t>
  </si>
  <si>
    <t>T-shirts, singlets, tank tops and similar garments, knitted or crocheted, of man-made fibers</t>
  </si>
  <si>
    <t>84662080</t>
  </si>
  <si>
    <t>Work holders for machine tools other than those used in cutting gears, nesoi</t>
  </si>
  <si>
    <t>86073050</t>
  </si>
  <si>
    <t>Parts of railway/tramway locomotives/rolling stock, hooks and other coupling devices, buffers, pts thereof, for stock of 8601 to 8605</t>
  </si>
  <si>
    <t>98010026</t>
  </si>
  <si>
    <t>Articles sold for export for personal use and reimported without having advanced in value or improved in condition while abroad by exporter</t>
  </si>
  <si>
    <t>85407910</t>
  </si>
  <si>
    <t>Klystron tubes</t>
  </si>
  <si>
    <t>56090030</t>
  </si>
  <si>
    <t>Articles of yarn, strip, twine, cordage, rope or cables nesoi, of man-made fibers</t>
  </si>
  <si>
    <t>85437080</t>
  </si>
  <si>
    <t>Microwave amplifiers</t>
  </si>
  <si>
    <t>48115960</t>
  </si>
  <si>
    <t>Bleached nesoi/nonbleached paper &amp; paperboard, coated/impregnated/covered with plastics, in rolls n/o 15 cm wide or rectangular sheets nesoi</t>
  </si>
  <si>
    <t>48021000</t>
  </si>
  <si>
    <t>Handmade paper and paperboard</t>
  </si>
  <si>
    <t>11090090</t>
  </si>
  <si>
    <t>Wheat gluten, whether or not dried, to be used for other than animal feed</t>
  </si>
  <si>
    <t>85185000</t>
  </si>
  <si>
    <t>Electric sound amplifier sets</t>
  </si>
  <si>
    <t>20098980</t>
  </si>
  <si>
    <t>Juice of any single vegetable, other than tomato, concentrated or not concentrated</t>
  </si>
  <si>
    <t>29214910</t>
  </si>
  <si>
    <t>4-Amino-2-stilbenesulfonic acid and its salts, p-ethylaniline; 2,4,6-trimethylaniline (Mesidine); and specified xylidines</t>
  </si>
  <si>
    <t>73181540</t>
  </si>
  <si>
    <t>Iron or steel, machine screws (o/than cap screws), 9.5 mm or more in length and 3.2 mm in diameter</t>
  </si>
  <si>
    <t>40149010</t>
  </si>
  <si>
    <t>Nursing nipples of vulcanized rubber</t>
  </si>
  <si>
    <t>62114310</t>
  </si>
  <si>
    <t>Women's or girls' track suits or other garments nesoi, not knitted or crocheted, of man-made fibers, o/than rec perf outwear</t>
  </si>
  <si>
    <t>90019090</t>
  </si>
  <si>
    <t>Optical elements nesoi, unmounted</t>
  </si>
  <si>
    <t>09109920</t>
  </si>
  <si>
    <t>Origanum, crude or not manufactured</t>
  </si>
  <si>
    <t>48119080</t>
  </si>
  <si>
    <t>Paper, paperboard, cellulose wadding and webs of cellulose fibers, nesoi, weighing over 30 g/m2, in certain size strips, rolls or sheets</t>
  </si>
  <si>
    <t>39206900</t>
  </si>
  <si>
    <t>Nonadhesive plates, sheets, film, foil and strip, noncellular, not combined with other materials, of polyesters, nesoi</t>
  </si>
  <si>
    <t>73170030</t>
  </si>
  <si>
    <t>Iron or steel, nails, tacks, corrugated nails, staples &amp; similar arts., threaded, suitable for use in powder-actuated hand tools</t>
  </si>
  <si>
    <t>74092100</t>
  </si>
  <si>
    <t>Copper-zinc base alloys (brass), plates, sheets and strip, in coils</t>
  </si>
  <si>
    <t>84792000</t>
  </si>
  <si>
    <t>Machinery for the extraction or preparation of animal or fixed vegetable fats or oils, nesoi</t>
  </si>
  <si>
    <t>84743900</t>
  </si>
  <si>
    <t>Mixing or kneading machines for earth, stones, ores or other mineral substances, nesoi</t>
  </si>
  <si>
    <t>73182400</t>
  </si>
  <si>
    <t>Iron or steel, cotters and cotter pins</t>
  </si>
  <si>
    <t>90131045</t>
  </si>
  <si>
    <t>Telescopes as parts of machines, appliances, etc. of chapter 90 or section XVI</t>
  </si>
  <si>
    <t>38249970</t>
  </si>
  <si>
    <t>Mixtures of dibromoneopentyl gylcol;polydibromophenylene oxide;tetrabromobisphenol-A-carbonate oligomers;electroplating chemical and electroless</t>
  </si>
  <si>
    <t>08039000</t>
  </si>
  <si>
    <t>Bananas, fresh or dried</t>
  </si>
  <si>
    <t>29343043</t>
  </si>
  <si>
    <t>Products described in add. US note 3 to section VI containing a phenothiazine ring system (whether or not hydrogenated), not further fused</t>
  </si>
  <si>
    <t>73181900</t>
  </si>
  <si>
    <t>Iron or steel, threaded articles similar to screws, bolts, nuts, coach screws &amp; screw hooks, nesoi</t>
  </si>
  <si>
    <t>29331990</t>
  </si>
  <si>
    <t>Other compound (excluding aromatic, modified aromatic &amp; drugs) containing unfused pyrazole ring (whether or n/hydrogenated) in the structure</t>
  </si>
  <si>
    <t>94036040</t>
  </si>
  <si>
    <t>Furniture (o/than seats &amp; o/than of 9402) of bentwood nesoi</t>
  </si>
  <si>
    <t>16042005</t>
  </si>
  <si>
    <t>Products containing meat of crustaceans, molluscs or other aquatic invertebrates, prepared meals</t>
  </si>
  <si>
    <t>83024940</t>
  </si>
  <si>
    <t>Base metal harness, saddlery or riding-bridle hardware, not coated or plated w/prec. metal, and base metal parts thereof</t>
  </si>
  <si>
    <t>87085070</t>
  </si>
  <si>
    <t>Pts. &amp; access. of tractors suitable for agricultural use, parts of drive axles w/different. (wheth or not w/oth transm components)</t>
  </si>
  <si>
    <t>14049010</t>
  </si>
  <si>
    <t>Vegetable hair not elsewere specified or included</t>
  </si>
  <si>
    <t>84303900</t>
  </si>
  <si>
    <t>Coal or rock cutters and tunneling machinery, not self-propelled</t>
  </si>
  <si>
    <t>52029950</t>
  </si>
  <si>
    <t>Cotton waste, other than yarn waste and garnetted stock, nesoi</t>
  </si>
  <si>
    <t>32021010</t>
  </si>
  <si>
    <t>Aromatic or modified aromatic synthetic organic tanning substances</t>
  </si>
  <si>
    <t>71131950</t>
  </si>
  <si>
    <t>Precious metal (o/than silver) articles of jewelry and parts thereo, whether or not plated or clad with precious metal,nesoi</t>
  </si>
  <si>
    <t>35052000</t>
  </si>
  <si>
    <t>Glues based on starches or on dextrins or other modified starches</t>
  </si>
  <si>
    <t>25041050</t>
  </si>
  <si>
    <t>Natural graphite in powder or flakes (other than crystalline flake)</t>
  </si>
  <si>
    <t>76042950</t>
  </si>
  <si>
    <t>Aluminum alloy, bars and rods, other than with a round cross section</t>
  </si>
  <si>
    <t>64035190</t>
  </si>
  <si>
    <t>Footwear w/outer soles and uppers of leather, nesoi, covering the ankle, n/welt, for persons other than men, youths and boys</t>
  </si>
  <si>
    <t>09023000</t>
  </si>
  <si>
    <t>Black tea (fermented) and partly fermented tea, in immediate packings of a content not exceeding 3 kg</t>
  </si>
  <si>
    <t>41041920</t>
  </si>
  <si>
    <t>Whole bovine skin leather (not upper or lining), w/o hair on, surface n/o 2.6 sq m, tanned but not further prepared, in the wet state</t>
  </si>
  <si>
    <t>73141490</t>
  </si>
  <si>
    <t>Stainless steel woven cloth (other than endless band for machinery), neosi, w/meshes finer than 36 wires to the lineal cm in warp or filling</t>
  </si>
  <si>
    <t>38160010</t>
  </si>
  <si>
    <t>Dolomite ramming mix</t>
  </si>
  <si>
    <t>29124960</t>
  </si>
  <si>
    <t>Nonaromatic aldehyde-alcohols, other than hydroxycitronellal</t>
  </si>
  <si>
    <t>84804900</t>
  </si>
  <si>
    <t>Molds for metal or metal carbides other than injection or compression types</t>
  </si>
  <si>
    <t>84609040</t>
  </si>
  <si>
    <t>Other machine tools for deburring, polishing or otherwise finishing metal or cermets, nesoi, numerically controlled</t>
  </si>
  <si>
    <t>86071990</t>
  </si>
  <si>
    <t>Parts of railway/tramway locomotives/rolling stock, parts of truck assemblies for self-propelled vehicles or for non-self propelled nesoi</t>
  </si>
  <si>
    <t>73259910</t>
  </si>
  <si>
    <t>Cast iron (o/than nonmalleable cast iron), articles nesoi</t>
  </si>
  <si>
    <t>47069201</t>
  </si>
  <si>
    <t>Pulps of fibrous cellulosic material, other than cotton linters pulp, chemical</t>
  </si>
  <si>
    <t>59032030</t>
  </si>
  <si>
    <t>Textile fabrics nesoi, impregnated, coated, covered or laminated with polyurethane</t>
  </si>
  <si>
    <t>91122040</t>
  </si>
  <si>
    <t>Clock cases and cases of a similar type for other goods of chapter 91, of metal</t>
  </si>
  <si>
    <t>84791000</t>
  </si>
  <si>
    <t>Machinery for public works, building or the like, nesoi</t>
  </si>
  <si>
    <t>84138200</t>
  </si>
  <si>
    <t>Liquid elevators</t>
  </si>
  <si>
    <t>90021160</t>
  </si>
  <si>
    <t>Mounted objective lenses for use in closed circuit television cameras, seperately imported, w/ or w/o attached elec. connectors or motors</t>
  </si>
  <si>
    <t>84439120</t>
  </si>
  <si>
    <t>Parts of textile printing machinery</t>
  </si>
  <si>
    <t>73072250</t>
  </si>
  <si>
    <t>Stainless steel, not cast, threaded elbow and bends for tubes/pipes</t>
  </si>
  <si>
    <t>20089991</t>
  </si>
  <si>
    <t>Bean cake, bean stick, miso, other fruit, nuts and other edible parts of plans, prepared or preserved</t>
  </si>
  <si>
    <t>73064050</t>
  </si>
  <si>
    <t>Stainless steel, welded, w/circ. x-sect &amp; ext. diam. 406.4mm or less, tubes, pipes, hollow profiles, w/wall thick. of 1.65 mm or more</t>
  </si>
  <si>
    <t>98100030</t>
  </si>
  <si>
    <t>Drawings and plans, reproductions, engravings, globes, sound recordings and similar articles for use of public institutions</t>
  </si>
  <si>
    <t>95064000</t>
  </si>
  <si>
    <t>Articles and equipment for table-tennis and parts &amp; accessories thereof</t>
  </si>
  <si>
    <t>49060000</t>
  </si>
  <si>
    <t>Hand-drawn original plans and drawings; hand-written texts;  photo reproductions on sensitized paper and carbon copies of the foregoing</t>
  </si>
  <si>
    <t>90154040</t>
  </si>
  <si>
    <t>Electrical photogrammetrical surveying instruments and appliances</t>
  </si>
  <si>
    <t>69139050</t>
  </si>
  <si>
    <t>Ceramic (o/than porcelain, china or eartherware) ornamental articles, nesoi</t>
  </si>
  <si>
    <t>37021000</t>
  </si>
  <si>
    <t>Photographic film in rolls, sensitized, unexposed, for X-ray use; of any material other than paper, paperboard or textiles</t>
  </si>
  <si>
    <t>84834050</t>
  </si>
  <si>
    <t>Fixed, multiple and variable ratio speed changers, not imported for use with machines for making cellulosic pulp, paper or paperboard</t>
  </si>
  <si>
    <t>39022050</t>
  </si>
  <si>
    <t>Polyisobutylene, other than elastomeric, in primary forms</t>
  </si>
  <si>
    <t>41071160</t>
  </si>
  <si>
    <t>Full grain unsplit upper &amp; sole leather of bovines (not buffalo) nesoi or equine, w/o hair on, prepared after tanning or crusting, not 4114</t>
  </si>
  <si>
    <t>44123426</t>
  </si>
  <si>
    <t>Plywood sheets n/o 6mm thick, outerply of nonconiferous wood not in 4412.33, spanish cedar face ply, not surface covered beyond clear/transparent</t>
  </si>
  <si>
    <t>85059040</t>
  </si>
  <si>
    <t>Electromagnetic or permanent magnet work holders and parts thereof</t>
  </si>
  <si>
    <t>94054282</t>
  </si>
  <si>
    <t>LEDs for backlighting of LCDs, not photovoltaic</t>
  </si>
  <si>
    <t>17031050</t>
  </si>
  <si>
    <t>Cane molasses nesoi</t>
  </si>
  <si>
    <t>34039110</t>
  </si>
  <si>
    <t>Preparations for the treatment of textile materials, nesoi</t>
  </si>
  <si>
    <t>20079930</t>
  </si>
  <si>
    <t>Guava jam</t>
  </si>
  <si>
    <t>07122020</t>
  </si>
  <si>
    <t>Dried onion powder or flour</t>
  </si>
  <si>
    <t>85258200</t>
  </si>
  <si>
    <t>Other television cameras, digital cameras and video camera recorders, radiation-hardened or radiation-tolerant</t>
  </si>
  <si>
    <t>28209000</t>
  </si>
  <si>
    <t>Manganese oxides, other than manganese dioxide</t>
  </si>
  <si>
    <t>85043160</t>
  </si>
  <si>
    <t>Electrical transformers other than liquid dielectric, having a power handling capacity of l kVA</t>
  </si>
  <si>
    <t>07129065</t>
  </si>
  <si>
    <t>Dried parsley nesoi, whole, cut, sliced, broken or in powder, but not further prepared</t>
  </si>
  <si>
    <t>29156010</t>
  </si>
  <si>
    <t>Aromatic salts and esters of butyric acids and valeric acids</t>
  </si>
  <si>
    <t>29153990</t>
  </si>
  <si>
    <t>Other non-aromatic esters of acetic acid</t>
  </si>
  <si>
    <t>73181600</t>
  </si>
  <si>
    <t>Iron or steel, nuts</t>
  </si>
  <si>
    <t>84138100</t>
  </si>
  <si>
    <t>Pumps for liquids, not fitted with a measuring device, nesoi</t>
  </si>
  <si>
    <t>87089315</t>
  </si>
  <si>
    <t>Pts. &amp; access. of tractors suitable for agricultural use, clutches</t>
  </si>
  <si>
    <t>04062053</t>
  </si>
  <si>
    <t>Romano, reggiano, provolone, provoletti, sbrinz and goya, made from cow's milk, grated or powdered, not subj to Ch4 US nte 21 or GN15</t>
  </si>
  <si>
    <t>85287232</t>
  </si>
  <si>
    <t>Non-high definition color television reception apparatus, nonprojection, w/CRT, video display diag. ov 35.56 cm, not incorp. a VCR or player</t>
  </si>
  <si>
    <t>33011300</t>
  </si>
  <si>
    <t>Essential oils of lemon</t>
  </si>
  <si>
    <t>84597080</t>
  </si>
  <si>
    <t>Other threading or tapping machines nesoi</t>
  </si>
  <si>
    <t>72165000</t>
  </si>
  <si>
    <t>Iron/nonalloy steel, angles, shapes &amp; sections nesoi, not further worked than hot-rolled, hot-drawn or extruded</t>
  </si>
  <si>
    <t>73218250</t>
  </si>
  <si>
    <t>Iron or steel, nonportable non-electric domestic grates &amp; warming appliances (o/than cooking/plate warmers), for liquid fuels</t>
  </si>
  <si>
    <t>76061160</t>
  </si>
  <si>
    <t>Aluminum (o/than alloy), plates/sheets/strip, w/thick. o/0.2mm, rectangular (incl. sq), clad</t>
  </si>
  <si>
    <t>81129991</t>
  </si>
  <si>
    <t>Articles of gallium, indium, or niobium, nesoi</t>
  </si>
  <si>
    <t>75052210</t>
  </si>
  <si>
    <t>Nickel alloy, wire, cold formed</t>
  </si>
  <si>
    <t>54083110</t>
  </si>
  <si>
    <t>Woven fabrics of artificial filament yarn nesoi, mixed mainly or solely with wool or fine animal hair, unbleached or bleached, nesoi</t>
  </si>
  <si>
    <t>40081920</t>
  </si>
  <si>
    <t>Rods and profile shapes of vulcanized natural cellular rubber, other than hard rubber</t>
  </si>
  <si>
    <t>76152000</t>
  </si>
  <si>
    <t>Aluminum, sanitary ware and parts thereof</t>
  </si>
  <si>
    <t>41063200</t>
  </si>
  <si>
    <t>Hides and skins of swine, without hair on, tanned but not further prepared, in the dry state (crust)</t>
  </si>
  <si>
    <t>73062941</t>
  </si>
  <si>
    <t>Alloy steel, seamed (o/than welded stainless steel), w/ext. diam 406.4mm or less or o/than circ. x-sect, n/threaded/coupled, casing of kind</t>
  </si>
  <si>
    <t>39231020</t>
  </si>
  <si>
    <t>Boxes and similar articles for the conveyance or packing of semiconductor wafers, masks or reticules of subheadings 3923.10 or 8485.90</t>
  </si>
  <si>
    <t>41079280</t>
  </si>
  <si>
    <t>Grain splits bovine (not buffalo) and equine leather, not whole, without hair on, nesoi, fancy, prepared after tanning or crusting, not 4114</t>
  </si>
  <si>
    <t>98120020</t>
  </si>
  <si>
    <t>Articles imported by certain organizations, only for exhibition to encourage agriculture, arts, education or science</t>
  </si>
  <si>
    <t>25233000</t>
  </si>
  <si>
    <t>Aluminous cement, whether or not colored</t>
  </si>
  <si>
    <t>03072200</t>
  </si>
  <si>
    <t>Scallops, including queen scallops, of the genera Pecten, Chlamys or Placopecten, frozen</t>
  </si>
  <si>
    <t>29372350</t>
  </si>
  <si>
    <t>Other estrogens and progestins not derived from animal or vegetable materials, nesoi</t>
  </si>
  <si>
    <t>62079975</t>
  </si>
  <si>
    <t>Men's or boys' bathrobes, dressing gowns and similar articles, not knitted or crocheted, of man-made fibers</t>
  </si>
  <si>
    <t>07139061</t>
  </si>
  <si>
    <t>Dried leguminous vegetables nesoi, shelled, if entered for consumption during the period from May 1 through August 31, inclusive, in any year</t>
  </si>
  <si>
    <t>73221900</t>
  </si>
  <si>
    <t>Iron (o/than cast) or steel, non-electrically heated radiators and parts thereof, for central heating</t>
  </si>
  <si>
    <t>76069130</t>
  </si>
  <si>
    <t>Aluminum (o/than alloy), plates/sheets/strip, w/thick. o/0.2mm, o/than rectangular (incl. sq), not clad</t>
  </si>
  <si>
    <t>73051950</t>
  </si>
  <si>
    <t>Alloy steel, seamed, w/circ. cross sect. &amp; ext. diam o/406.4mm, line pipe, not long. welded, used for oil/gas pipelines</t>
  </si>
  <si>
    <t>35061050</t>
  </si>
  <si>
    <t>Products suitable for use as glues or adhesives, nesoi, not exceeding 1 kg, put up for retail sale</t>
  </si>
  <si>
    <t>41133030</t>
  </si>
  <si>
    <t>Reptile leather, not fancy, further prepared after tanning or crusting, other than leather of heading 4114</t>
  </si>
  <si>
    <t>41131030</t>
  </si>
  <si>
    <t>Goat or kidskin leather, without hair on, not fancy, further prepared after tanning or crusting, other than of heading 4114</t>
  </si>
  <si>
    <t>96011000</t>
  </si>
  <si>
    <t>Ivory, worked and articles thereof</t>
  </si>
  <si>
    <t>84182100</t>
  </si>
  <si>
    <t>Refrigerators, household compression-type, electric or other, other than those of subheading 8418.10</t>
  </si>
  <si>
    <t>20089928</t>
  </si>
  <si>
    <t>Figs, otherwise prepared or preserved, nesoi</t>
  </si>
  <si>
    <t>40103630</t>
  </si>
  <si>
    <t>Endless synchronous transmission belt of vulcan. rubber, circum. 150-198 cm, combined w/textile with vegetable fiber predom over other fiber</t>
  </si>
  <si>
    <t>35069900</t>
  </si>
  <si>
    <t>Prepared glues and other prepared adhesives, excluding adhesives based on rubber or plastics, nesoi</t>
  </si>
  <si>
    <t>62034901</t>
  </si>
  <si>
    <t>Rec perf outwear, men's/boys' bib and brace overalls, not knitted or crocheted, of artificial fibers</t>
  </si>
  <si>
    <t>84669398</t>
  </si>
  <si>
    <t>Other parts and accessories for machines of heading 8456 to 8461, nesoi</t>
  </si>
  <si>
    <t>84562050</t>
  </si>
  <si>
    <t>Machine tools operated by ultrasonic processes, other than for working metal</t>
  </si>
  <si>
    <t>72269250</t>
  </si>
  <si>
    <t>Alloy steel (o/than tool), width 300mm+ but less th/600mm, cold-rolled flat-rolled products</t>
  </si>
  <si>
    <t>72261990</t>
  </si>
  <si>
    <t>Alloy silicon electrical steel (o/than grain-oriented), width less th/300mm, flat-rolled products</t>
  </si>
  <si>
    <t>55133100</t>
  </si>
  <si>
    <t>Woven fabrics of poly staple fib,&lt; 85% polyester staple fibers,mixed mainly/solely w/cotton,n/o 170 g/m2,plain weave,of yarns of dif. colors</t>
  </si>
  <si>
    <t>90229070</t>
  </si>
  <si>
    <t>Parts and accessories of ionization type smoke detectors</t>
  </si>
  <si>
    <t>29182930</t>
  </si>
  <si>
    <t>Gallic acid</t>
  </si>
  <si>
    <t>29156050</t>
  </si>
  <si>
    <t>Butyric acids, valeric acids, their nonaromatic salts and esters</t>
  </si>
  <si>
    <t>56021010</t>
  </si>
  <si>
    <t>Laminated fabrics of needleloom felt or stitch-bonded fiber fabrics</t>
  </si>
  <si>
    <t>55159100</t>
  </si>
  <si>
    <t>Woven fabrics of synthetic staple fibers (not polyester/acrylic or modacrylic staple fiber) mixed mainly/solely w/man-made filaments, nesoi</t>
  </si>
  <si>
    <t>83089090</t>
  </si>
  <si>
    <t>Base metal clasps, frames with clasps not incorporating a lock, and like articles, and base metal parts thereof</t>
  </si>
  <si>
    <t>90279088</t>
  </si>
  <si>
    <t>Parts and accessories of nonelectrical instruments and apparatus of heading 9027, nesoi</t>
  </si>
  <si>
    <t>84626140</t>
  </si>
  <si>
    <t>Numerically controlled hydraulic cold metal working presses</t>
  </si>
  <si>
    <t>95083000</t>
  </si>
  <si>
    <t>Fairground amusements; parts and accessories thereof</t>
  </si>
  <si>
    <t>03031300</t>
  </si>
  <si>
    <t>Atlantic salmon and Danube salmon, frozen, excluding livers and roes</t>
  </si>
  <si>
    <t>65061030</t>
  </si>
  <si>
    <t>Safety headgear of reinforced or laminated plastics, whether or not lined or trimmed</t>
  </si>
  <si>
    <t>74122000</t>
  </si>
  <si>
    <t>Copper alloys, fittings for tubes and pipes</t>
  </si>
  <si>
    <t>29157001</t>
  </si>
  <si>
    <t>Palmitic acid, stearic acid, their salts and esters</t>
  </si>
  <si>
    <t>53110030</t>
  </si>
  <si>
    <t>Woven fabrics of other vegetable textile fibers, containing cotton and manmade fibers, nesoi</t>
  </si>
  <si>
    <t>32041620</t>
  </si>
  <si>
    <t>Specified reactive dye mixtures and preparations based thereon</t>
  </si>
  <si>
    <t>84625900</t>
  </si>
  <si>
    <t>Other machines for working tube, pipe, hollow section and bar (excluding presses), other than numerically controlled</t>
  </si>
  <si>
    <t>29315900</t>
  </si>
  <si>
    <t>Other halogenated organo-phosphorous derivatives</t>
  </si>
  <si>
    <t>30059050</t>
  </si>
  <si>
    <t>Wadding, gauze, bandages, and similar articles, not having an adhesive layer, packed for retail for medical, surgical, like purposes</t>
  </si>
  <si>
    <t>21069054</t>
  </si>
  <si>
    <t>Mixtures of fruit or vegetable juices, fortified with vitamins or minerals, nesoi, mixtures of juices in concentrated form</t>
  </si>
  <si>
    <t>20051000</t>
  </si>
  <si>
    <t>Homogenized vegetables, prepared or preserved otherwise than by vinegar or acetic acid, not frozen</t>
  </si>
  <si>
    <t>61021000</t>
  </si>
  <si>
    <t>Women's or girls' overcoats, carcoats, capes, windbreakers and similar articles, knitted or crocheted, of wool or fine animal hair</t>
  </si>
  <si>
    <t>41071120</t>
  </si>
  <si>
    <t>Full grain unsplit whole bovine leather (not upper/lining), w/o hair on, not fancy, n/o 2.6 m2,prepared after tanning or crust,not head 4114</t>
  </si>
  <si>
    <t>90279056</t>
  </si>
  <si>
    <t>Parts and accessories of electrical instruments and apparatus of subheading 9027.20, 9027.30, 9027.50 or 9027.80</t>
  </si>
  <si>
    <t>87087005</t>
  </si>
  <si>
    <t>Pts. &amp; access. of tractors suitable for agricultural use, road wheels</t>
  </si>
  <si>
    <t>82016000</t>
  </si>
  <si>
    <t>Hedge shears, two-handed pruning shears and similar two-handed shears, and base metal parts thereof</t>
  </si>
  <si>
    <t>84669110</t>
  </si>
  <si>
    <t>Cast iron parts not advanced beyond cleaning and specifically machined, for machines of heading 8464</t>
  </si>
  <si>
    <t>29239001</t>
  </si>
  <si>
    <t>Quaternary ammonium salts and hydroxides, whether or not chemically defined, nesoi</t>
  </si>
  <si>
    <t>84418000</t>
  </si>
  <si>
    <t>Machinery for making up paper pulp, paper or paperboard, nesoi</t>
  </si>
  <si>
    <t>94034060</t>
  </si>
  <si>
    <t>Furniture (o/than seats) of wood (o/than bentwood) nesoi, of a kind used in the kitchen &amp; design. for motor vehicle use</t>
  </si>
  <si>
    <t>56012900</t>
  </si>
  <si>
    <t>Wadding of textile materials (excluding cotton and man-made fibers) and articles thereof, nesoi</t>
  </si>
  <si>
    <t>85158000</t>
  </si>
  <si>
    <t>Electric welding apparatus nesoi,and electric machines and apparatus for hot spraying metals or sintered metal carbides</t>
  </si>
  <si>
    <t>03054920</t>
  </si>
  <si>
    <t>Smoked mackerel, including fillets</t>
  </si>
  <si>
    <t>29224980</t>
  </si>
  <si>
    <t>Non-aromatic esters of amino-acids, other than those containing more than one kind of oxygen function; salts thereof</t>
  </si>
  <si>
    <t>74153380</t>
  </si>
  <si>
    <t>Screws (other than wood screws), bolts (other than Muntz or yellow metal) and nuts, of copper, threaded, nesoi</t>
  </si>
  <si>
    <t>16055960</t>
  </si>
  <si>
    <t>Molluscs nesoi, prepared or preserved</t>
  </si>
  <si>
    <t>30069360</t>
  </si>
  <si>
    <t>Placebos and blinded clinical trial kits, put up in measured doses, in liquid form for oral intake</t>
  </si>
  <si>
    <t>43022030</t>
  </si>
  <si>
    <t>Heads, tails, paws, other pieces or cuttings of dressed or tanned furskins, of beaver, ermine, wolf, other specified animals, nt assembled</t>
  </si>
  <si>
    <t>20081915</t>
  </si>
  <si>
    <t>Coconuts, otherwise prepared or preserved, nesoi</t>
  </si>
  <si>
    <t>85249190</t>
  </si>
  <si>
    <t>Flat panel display modules of liquid crystals w/ drivers/control circuits, for articles of subheadings 8528.59, 8528.69, 8528.72 and 8528.73</t>
  </si>
  <si>
    <t>01062000</t>
  </si>
  <si>
    <t>Live reptiles (including snakes and turtles)</t>
  </si>
  <si>
    <t>36069080</t>
  </si>
  <si>
    <t>Articles of combustible materials as specified in note 2 of chap. 36, nesoi</t>
  </si>
  <si>
    <t>05080000</t>
  </si>
  <si>
    <t>Coral, shells, cuttlebone and similar materials, unworked or simply prepared, but not cut to shape; powder and waste thereof</t>
  </si>
  <si>
    <t>84391000</t>
  </si>
  <si>
    <t>Machinery for making pulp of fibrous cellulosic material</t>
  </si>
  <si>
    <t>83011090</t>
  </si>
  <si>
    <t>Padlocks, base metal, of cylinder or pin tumbler construction, ov 6.4cm wide</t>
  </si>
  <si>
    <t>29213050</t>
  </si>
  <si>
    <t>Cyclanic, cyclenic or cycloterpenic mono- or polyamines, and their derivatives and salts, from any nonaromatic compounds</t>
  </si>
  <si>
    <t>95049040</t>
  </si>
  <si>
    <t>Game machines (o/than coin- or token-operated) and parts and accessories thereof</t>
  </si>
  <si>
    <t>73144960</t>
  </si>
  <si>
    <t>Iron/steel, grill, netting and fencing, of wire, not welded at the intersection, cut to shape</t>
  </si>
  <si>
    <t>84734010</t>
  </si>
  <si>
    <t>Printed circuit assemblies for automatic teller machines of subheading 8472.90.10</t>
  </si>
  <si>
    <t>55031990</t>
  </si>
  <si>
    <t>Synthetic staple fibers, n/carded, combed or otherwise processed for spinning, of nylon or other polyamides (except aramids), nesoi</t>
  </si>
  <si>
    <t>85229045</t>
  </si>
  <si>
    <t>Other parts of telephone answering machines, printed circuit assemblies</t>
  </si>
  <si>
    <t>68029300</t>
  </si>
  <si>
    <t>Monumental or building stone &amp; arts. thereof, of granite, further worked than simply cut/sawn, nesoi</t>
  </si>
  <si>
    <t>62034390</t>
  </si>
  <si>
    <t>Men's/boys' trousers, breeches, shorts, not k/c, synth fibers, con under 15% wt down etc, cont und 36% wt wool, n/water resist, not rec perf outwear</t>
  </si>
  <si>
    <t>84679200</t>
  </si>
  <si>
    <t>Parts of pneumatic tools for working in the hand</t>
  </si>
  <si>
    <t>90149020</t>
  </si>
  <si>
    <t>Parts and accessories of nonelectrical instruments and appliances for aeronautical or space navigation of subheading 9014.20.80</t>
  </si>
  <si>
    <t>62034305</t>
  </si>
  <si>
    <t>Rec perf outwear, men's/boys' bib and brace overalls, not knitted or crocheted, of synthetic fibers, not down, not water resistant</t>
  </si>
  <si>
    <t>38249919</t>
  </si>
  <si>
    <t>Cultured crystals, weighing not less than 2.5g each except in the form of ingots</t>
  </si>
  <si>
    <t>38249929</t>
  </si>
  <si>
    <t>Mixtures containing 5% or more by weight of one or more aromatic or modified aromatic substance, nesoi</t>
  </si>
  <si>
    <t>72261190</t>
  </si>
  <si>
    <t>Alloy silicon electrical steel (grain-oriented), width less th/300mm, flat-rolled products</t>
  </si>
  <si>
    <t>30049010</t>
  </si>
  <si>
    <t>Medicaments containing antigens or hyaluronic acid or its sodium salt, nesoi, in dosage form or packed for retail</t>
  </si>
  <si>
    <t>02032100</t>
  </si>
  <si>
    <t>Carcasses and half-carcasses of swine, frozen</t>
  </si>
  <si>
    <t>28500005</t>
  </si>
  <si>
    <t>Hydride, nitride, azide, silicide and boride of calcium</t>
  </si>
  <si>
    <t>90329021</t>
  </si>
  <si>
    <t>Parts and accessories of automatic voltage and voltage-current regulators designed for use in a 6, 12, or 24 V system, nesoi</t>
  </si>
  <si>
    <t>85284915</t>
  </si>
  <si>
    <t>Non-high definition color video monitors, nonprojection type, w/CRT, video display diagonal not over 34.29 cm, incorporating VCR or player</t>
  </si>
  <si>
    <t>29214470</t>
  </si>
  <si>
    <t>Diphenylamine and its derivatives; salts thereof; excluding goods in additional U.S. note 3 to section VI</t>
  </si>
  <si>
    <t>03021100</t>
  </si>
  <si>
    <t>Trout, fresh or chilled, excluding fillets, other meat portions, livers and roes</t>
  </si>
  <si>
    <t>29159050</t>
  </si>
  <si>
    <t>Nonaromatic anhydrides, halides, peroxides and peroxyacids, of saturated acyclic monocarboxylic acids, and their derivatives, nesoi</t>
  </si>
  <si>
    <t>85299073</t>
  </si>
  <si>
    <t>Parts of printed circuit assemblies (including face plates and lock latches) for radar, radio navigational aid or radio remote control app.</t>
  </si>
  <si>
    <t>84223091</t>
  </si>
  <si>
    <t>Machinery for filling,closing,sealing, capsuling or labeling bottles,cans, boxes or other containers;machinery for aerating beverages; nesoi</t>
  </si>
  <si>
    <t>28299040</t>
  </si>
  <si>
    <t>Perchlorates, perbromates, iodates, periodates; of potassium</t>
  </si>
  <si>
    <t>16055360</t>
  </si>
  <si>
    <t>Mussels, prepared or preserved</t>
  </si>
  <si>
    <t>19012070</t>
  </si>
  <si>
    <t>Mixes for bakers wares, n/o 25% bf, not retail, descr in add US note 1 to Ch. 19: not subj. to add. US nte 3 to Ch.19, not GN15</t>
  </si>
  <si>
    <t>32030010</t>
  </si>
  <si>
    <t>Coloring matter of annato, archil, cochineal, cudbear, litmus and marigold meal</t>
  </si>
  <si>
    <t>37023901</t>
  </si>
  <si>
    <t>Film in rolls without sprocket holes, width not exceeding 105 mm, other than color photography or silver halide emulsion film</t>
  </si>
  <si>
    <t>32041920</t>
  </si>
  <si>
    <t>Solvent dyes and preparations based thereon, products described in add'l U.S. note 3 to section VI</t>
  </si>
  <si>
    <t>55095130</t>
  </si>
  <si>
    <t>Yarn (not sewing thread) of polyester staple fibers mixed mainly/solely with artificial staple fibers, single, not put up for retail sale</t>
  </si>
  <si>
    <t>58022000</t>
  </si>
  <si>
    <t>Terry toweling and similar woven terry fabrics (other than narrow fabrics of heading 5806) of textile materials other than cotton</t>
  </si>
  <si>
    <t>85012050</t>
  </si>
  <si>
    <t>Universal AC/DC motors of an output exceeding 735 W but under 746 W</t>
  </si>
  <si>
    <t>90308400</t>
  </si>
  <si>
    <t>Instruments and apparatus for measuring, checking or detecting electrical quantities or ionizing radiations, nesoi: with a recording device</t>
  </si>
  <si>
    <t>40103945</t>
  </si>
  <si>
    <t>Transmission belts or belting of vulcanized rubber, nesoi, combined w. textile materials with man-made fibers predominant, width n/o 20 cm</t>
  </si>
  <si>
    <t>08134090</t>
  </si>
  <si>
    <t>Fruit nesoi, dried, other than that of headings 0801 to 0806, and excluding mixtures</t>
  </si>
  <si>
    <t>72221100</t>
  </si>
  <si>
    <t>Stainless steel, bars and rods, hot-rolled, hot-drawn or extruded, of circular cross-section</t>
  </si>
  <si>
    <t>98100090</t>
  </si>
  <si>
    <t>Prayer shawls, bags for the keeping of prayer shawls, and headwear of a kind used for public or private religious observances</t>
  </si>
  <si>
    <t>48173000</t>
  </si>
  <si>
    <t>Boxes, pouches, wallets and writing compendiums, of paper or paperboard, containing an assortment of paper stationery</t>
  </si>
  <si>
    <t>06049010</t>
  </si>
  <si>
    <t>Mosses and lichens</t>
  </si>
  <si>
    <t>61091000</t>
  </si>
  <si>
    <t>T-shirts, singlets, tank tops and similar garments, knitted or crocheted, of cotton</t>
  </si>
  <si>
    <t>44219188</t>
  </si>
  <si>
    <t>Canoe paddles of bamboo</t>
  </si>
  <si>
    <t>09042276</t>
  </si>
  <si>
    <t>Fruits of the genus capsicum, crushed or ground, nesoi</t>
  </si>
  <si>
    <t>87149210</t>
  </si>
  <si>
    <t>Pts. &amp; access. for bicycles &amp; o/cycles, wheel rims</t>
  </si>
  <si>
    <t>73129000</t>
  </si>
  <si>
    <t>Iron/steel (o/stainless), plaited bands, slings and the like, not electrically insulated</t>
  </si>
  <si>
    <t>01063901</t>
  </si>
  <si>
    <t>Live birds, other than poultry, birds of prey or psittaciforme birds</t>
  </si>
  <si>
    <t>60053700</t>
  </si>
  <si>
    <t>Other wrap knit fabrics of synthetic fibers, dyed,  not specified in subheading note 1 to this chapter</t>
  </si>
  <si>
    <t>84362100</t>
  </si>
  <si>
    <t>Poultry incubators and brooders</t>
  </si>
  <si>
    <t>20089950</t>
  </si>
  <si>
    <t>Papayas, other than pulp, otherwise prepared or preserved, nesoi</t>
  </si>
  <si>
    <t>62129000</t>
  </si>
  <si>
    <t>Braces, suspenders, garters and similar articles and parts thereof</t>
  </si>
  <si>
    <t>29141300</t>
  </si>
  <si>
    <t>4-Methylpentan-2-one (Methyl isobutyl ketone)</t>
  </si>
  <si>
    <t>94051140</t>
  </si>
  <si>
    <t>Chandeliers and other electric ceiling or wall lighting fittings, of brass, designed for use solely with LED sources</t>
  </si>
  <si>
    <t>85229080</t>
  </si>
  <si>
    <t>Parts and accessories of apparatus of headings 8519 to 8521, nesoi, other than printed circuit assemblies</t>
  </si>
  <si>
    <t>42033000</t>
  </si>
  <si>
    <t>Belts and bandoliers with or without buckles, of leather or of composition leather</t>
  </si>
  <si>
    <t>35030055</t>
  </si>
  <si>
    <t>Gelatin sheets and derivatives, nesoi; isinglass; other glues of animal origin, nesoi</t>
  </si>
  <si>
    <t>82082000</t>
  </si>
  <si>
    <t>Knives and cutting blades for wood working machines or mechanical appliances, and base metal parts thereof</t>
  </si>
  <si>
    <t>85299089</t>
  </si>
  <si>
    <t>Subassies w/2 or more PCBs or ceramic substrates, exc. tuners or converg. ass'ies, for color TV, not w/components in add. US note 4, ch. 85</t>
  </si>
  <si>
    <t>84626340</t>
  </si>
  <si>
    <t xml:space="preserve">Numerically controlled cold metal working servo-presses </t>
  </si>
  <si>
    <t>69139020</t>
  </si>
  <si>
    <t>Ornamental articles of ceramic tile</t>
  </si>
  <si>
    <t>88071000</t>
  </si>
  <si>
    <t>Parts of aircraft of headings 8801, 8802, 8806, propellers and rotors and parts thereof</t>
  </si>
  <si>
    <t>08093020</t>
  </si>
  <si>
    <t>Peaches, including nectarines, fresh, if entered during the period from June 1 through November 30, inclusive</t>
  </si>
  <si>
    <t>30041050</t>
  </si>
  <si>
    <t>Medicaments cont. penicillins or streptomycins, nesoi, in dosage form or packed for retail</t>
  </si>
  <si>
    <t>28443020</t>
  </si>
  <si>
    <t>Compounds of uranium depleted in U235</t>
  </si>
  <si>
    <t>70131050</t>
  </si>
  <si>
    <t>Glass-ceramic ware of a kind used for household, office, indoor decoration or similar purposes, nesoi</t>
  </si>
  <si>
    <t>85334040</t>
  </si>
  <si>
    <t>Metal oxide resistors</t>
  </si>
  <si>
    <t>90221900</t>
  </si>
  <si>
    <t>Apparatus based on the use of X-rays other than for medical, surgical, dental or veterinary use</t>
  </si>
  <si>
    <t>85016201</t>
  </si>
  <si>
    <t>AC generators (alternators), other than photovoltaic generators, of an output exceeding 75 kVA but not exceeding 375 kVA</t>
  </si>
  <si>
    <t>29155020</t>
  </si>
  <si>
    <t>Aromatic salts and esters of propionic acid</t>
  </si>
  <si>
    <t>03034100</t>
  </si>
  <si>
    <t>Albacore or longfinned tunas, frozen, excluding fillets, other meat portions, livers and roes</t>
  </si>
  <si>
    <t>34024220</t>
  </si>
  <si>
    <t>Fatty substances of animal, vegetable or microbial origin; non-ionic organic surface-active agents, other than aromatic or modified aromatic</t>
  </si>
  <si>
    <t>85299036</t>
  </si>
  <si>
    <t>Subassies w/2 or more PCBs or ceramic substrates, as spec'd in add. US note 9 ch. 85, for color TV, not w/components in add. US note 4, ch. 85</t>
  </si>
  <si>
    <t>84799075</t>
  </si>
  <si>
    <t>Parts of trash compactors, cabinets or cases</t>
  </si>
  <si>
    <t>17029090</t>
  </si>
  <si>
    <t>Sugars and sugar syrups, and articles containing sugar, neosi</t>
  </si>
  <si>
    <t>90272050</t>
  </si>
  <si>
    <t>Electrical chromatographs and electrical electrophoresis instruments</t>
  </si>
  <si>
    <t>38244010</t>
  </si>
  <si>
    <t>Prepared additives for cements, mortars or concretes containing 5% or more by weight of aromatic or modified aromatic substances</t>
  </si>
  <si>
    <t>08071920</t>
  </si>
  <si>
    <t>Cantaloupes, fresh, if entered during the periods from January 1 through July 31 or September 16 to December 31, inclusive</t>
  </si>
  <si>
    <t>33030020</t>
  </si>
  <si>
    <t>Perfumes and toilet waters, other than floral or flower waters, not containing alcohol</t>
  </si>
  <si>
    <t>94059160</t>
  </si>
  <si>
    <t>Parts of lamps, lighting fixtures, illuminated signs &amp; the like, of glass nesoi</t>
  </si>
  <si>
    <t>82024060</t>
  </si>
  <si>
    <t>Chain saw blades and base metal parts thereof, nesoi</t>
  </si>
  <si>
    <t>84219160</t>
  </si>
  <si>
    <t>Parts of centrifuges, including centrifugal dryers, nesoi</t>
  </si>
  <si>
    <t>17049058</t>
  </si>
  <si>
    <t>Sugar confectionery nesoi, w/o cocoa, dairy products subject to add. US note 1 to chap. 4: not subject to add US note 10 to chapter 4</t>
  </si>
  <si>
    <t>61046315</t>
  </si>
  <si>
    <t>Women's or girls' trousers, etc., knitted or crocheted, of synthetic fibers, containing 23 percent or more of wool or fine animal hair</t>
  </si>
  <si>
    <t>62101090</t>
  </si>
  <si>
    <t>Garments, nesoi,  made up of fabrics of heading 5602 or 5603, not formed or lined w paper, not k/c</t>
  </si>
  <si>
    <t>84451300</t>
  </si>
  <si>
    <t>Drawing or roving machines for preparing textile fibers</t>
  </si>
  <si>
    <t>39219011</t>
  </si>
  <si>
    <t>Nonadhesive plates, sheets, film, foil, strip, of noncellular plastics combined with man-made fibers, n/o 1.492 kg/sq m, over 70% plastics</t>
  </si>
  <si>
    <t>38040010</t>
  </si>
  <si>
    <t>Lignin sulfonic acid and its salts</t>
  </si>
  <si>
    <t>39205980</t>
  </si>
  <si>
    <t>Plates, sheets, film, etc, noncellular, not reinforced, laminated, combined, of other acrylic polymers, nesoi</t>
  </si>
  <si>
    <t>40103530</t>
  </si>
  <si>
    <t>Endless synchronous transmission belt of vulcan. rubber, circum. 60-150 cm, combined w/textile mat. w/vegetable fiber more than other fibers</t>
  </si>
  <si>
    <t>84689050</t>
  </si>
  <si>
    <t>Parts for machinery, apparatus or appliances, not hand-directed or -controlled, used for soldering, brazing, welding or tempering</t>
  </si>
  <si>
    <t>84735060</t>
  </si>
  <si>
    <t>Part/accessory (also face plate and lock latch) of printed circuit assemblies suitable for use w/machine of two or more heading 8469 to 8472</t>
  </si>
  <si>
    <t>63021000</t>
  </si>
  <si>
    <t>Bed linen, knitted or crocheted</t>
  </si>
  <si>
    <t>57033920</t>
  </si>
  <si>
    <t>Carpets &amp; other textile floor coverings, tufted, whether or not made up, of man-made textile materials (not nylon/other polyamides), not hand-hooked</t>
  </si>
  <si>
    <t>48109965</t>
  </si>
  <si>
    <t>Paper and paperboard nesoi, coated with kaolin or other inorganic substances, in rolls n/o 15 cm wide and rectangular sheets nesoi</t>
  </si>
  <si>
    <t>61062010</t>
  </si>
  <si>
    <t>Women's or girls' blouses and shirts, knitted or crocheted, of manmade fibers, containing 23 percent or more of wool or fine animal hair</t>
  </si>
  <si>
    <t>48025570</t>
  </si>
  <si>
    <t>Other paper/paperboard for writing/printing/other graphic purpose,40g/m2-150g/m2,n/o 10% fiber mechanical/chemi- process,roll n/o 15 cm wide</t>
  </si>
  <si>
    <t>84797900</t>
  </si>
  <si>
    <t>Other passenger boarding bridges</t>
  </si>
  <si>
    <t>68010000</t>
  </si>
  <si>
    <t>Setts, curbstones and flagstones, of natural stone (except slate)</t>
  </si>
  <si>
    <t>07129085</t>
  </si>
  <si>
    <t>Dried vegetables nesoi, and mixtures of dried vegetables, whole, cut, sliced, broken or in powder, but not further prepared</t>
  </si>
  <si>
    <t>32041930</t>
  </si>
  <si>
    <t>Sulfur black, Colour Index Nos. 53185, 53190 and 53195 and preparations based thereon</t>
  </si>
  <si>
    <t>85433020</t>
  </si>
  <si>
    <t>Electrical machines and apparatus for electroplating, electrolysis, or electrophoresis for making printed circuits</t>
  </si>
  <si>
    <t>73102900</t>
  </si>
  <si>
    <t>Iron/steel, cans for any material (o/compressed/liq. gas), n/closed by soldering or crimping, w/cap. less than 50 l</t>
  </si>
  <si>
    <t>27101215</t>
  </si>
  <si>
    <t>Light oil motor fuel from petroleum oils and bituminous minerals (o/than crude) or preps. 70%+ by wt. from petroleum oils</t>
  </si>
  <si>
    <t>41071240</t>
  </si>
  <si>
    <t>Grain split whole buffalo leather, without hair on, unit surface area over 2.6 sq m, prepared after tanning or crusting, not of heading 4114</t>
  </si>
  <si>
    <t>84261200</t>
  </si>
  <si>
    <t>Mobile lifting frames on tires and straddle carriers</t>
  </si>
  <si>
    <t>21069072</t>
  </si>
  <si>
    <t>Blended syrups, neosi, o/10% milk solids, descr. in add US note 4 to Ch 17: not subject to add US note 9 to Ch. 17, not GN15</t>
  </si>
  <si>
    <t>41069200</t>
  </si>
  <si>
    <t>Hides and skins of animals nesoi, without hair on, tanned but not further prepared, in the dry state (crust)</t>
  </si>
  <si>
    <t>84819030</t>
  </si>
  <si>
    <t>Parts of hand operated and check appliances for pipes, boiler shells, tanks, vats or the like, of iron or steel</t>
  </si>
  <si>
    <t>87139000</t>
  </si>
  <si>
    <t>Invalid carriages, motorized or otherwise mechanically propelled</t>
  </si>
  <si>
    <t>58061030</t>
  </si>
  <si>
    <t>Narrow woven pile fabrics (including terry toweling/the like) &amp; chenille fabrics, except of cotton or of m-m fibers (not goods of head 5807)</t>
  </si>
  <si>
    <t>65061060</t>
  </si>
  <si>
    <t>Safety headgear, other than of reinforced or laminated plastics, whether or not lined or trimmed</t>
  </si>
  <si>
    <t>85044085</t>
  </si>
  <si>
    <t>Static converters (for example, rectifiers) for telecommunication apparatus</t>
  </si>
  <si>
    <t>61019005</t>
  </si>
  <si>
    <t>Men's or boys' overcoats, carcoats, capes, cloaks, windbreakers and similar articles, knitted or crocheted, of wool or fine animal hair</t>
  </si>
  <si>
    <t>04090000</t>
  </si>
  <si>
    <t>Natural honey</t>
  </si>
  <si>
    <t>73072300</t>
  </si>
  <si>
    <t>Stainless steel, not cast, butt welding fittings for tubes/pipes</t>
  </si>
  <si>
    <t>90011000</t>
  </si>
  <si>
    <t>Optical fibers, optical fiber bundles and cables, other than those of heading 8544</t>
  </si>
  <si>
    <t>84542000</t>
  </si>
  <si>
    <t>Ingot molds and ladles, of a kind used in metallurgy or in metal foundries</t>
  </si>
  <si>
    <t>74192000</t>
  </si>
  <si>
    <t>Copper, articles nesoi, cast, molded, stamped, or forged but not further worked</t>
  </si>
  <si>
    <t>44219950</t>
  </si>
  <si>
    <t>Toothpicks of wood other than of bamboo</t>
  </si>
  <si>
    <t>27079910</t>
  </si>
  <si>
    <t>Light oil, from dist.of hi-temp coal tar or wt. of aromatic exceeds nonaromatic</t>
  </si>
  <si>
    <t>69139030</t>
  </si>
  <si>
    <t>Earthenware ornamental articles, having a reddish-colored body and a lustrous glaze of differing colors</t>
  </si>
  <si>
    <t>62113980</t>
  </si>
  <si>
    <t>Men's/boys' garments (excl swimwr or ski-suits), nesoi, not k/c, tex mat (not wool, cotton, mmf), cont under 70% by wt of silk, not rec perf outwear</t>
  </si>
  <si>
    <t>70132850</t>
  </si>
  <si>
    <t>Stemware, o/than of pressed and toughened glass, o/than lead crystal, not cut or engraved, valued o/$3 but n/over $5 each</t>
  </si>
  <si>
    <t>84759090</t>
  </si>
  <si>
    <t>Parts of machines for manufacturing or hot working glass or glassware</t>
  </si>
  <si>
    <t>62114205</t>
  </si>
  <si>
    <t>Rec perf outwear, women's or girls' track suits or other garments nesoi, not knitted or crocheted, of cotton</t>
  </si>
  <si>
    <t>73182200</t>
  </si>
  <si>
    <t>Iron or steel, washers (o/than spring washers and other lock washers)</t>
  </si>
  <si>
    <t>85045080</t>
  </si>
  <si>
    <t>Other inductors, nesoi</t>
  </si>
  <si>
    <t>90309089</t>
  </si>
  <si>
    <t>Parts and accessories for articles of subheadings 9030.20 to 9030.40, 9030.83 and 9030.89, nesoi</t>
  </si>
  <si>
    <t>85493100</t>
  </si>
  <si>
    <t>Waste and scrap of electrical and electronic assemblies and printed circuit boars containing cadmium, mercury, lead or polychlorinated biphenyls</t>
  </si>
  <si>
    <t>20089100</t>
  </si>
  <si>
    <t>Palm hearts, otherwise prepared or preserved, nesoi</t>
  </si>
  <si>
    <t>32041740</t>
  </si>
  <si>
    <t>Pigments and preparations based thereon, isoindoline red pigment; pigment red 242, 245; pigment yellow 155, 183, nesoi</t>
  </si>
  <si>
    <t>73051210</t>
  </si>
  <si>
    <t>Iron or nonalloy steel, seamed, w/circ. cross sect. &amp; ext. diam o/406.4mm, line pipe, long. welded nesoi, used for oil/gas</t>
  </si>
  <si>
    <t>20079110</t>
  </si>
  <si>
    <t>Citrus fruit pastes and purees, being cooked preparations</t>
  </si>
  <si>
    <t>90291040</t>
  </si>
  <si>
    <t>Taximeters</t>
  </si>
  <si>
    <t>62014060</t>
  </si>
  <si>
    <t>Men's/boys' padded, sleeveless jackets, not knit/crochet, man-made fibers, not containing 15% or more by wt of down, etc, o/than rec perf outwear</t>
  </si>
  <si>
    <t>48025720</t>
  </si>
  <si>
    <t>Drawing paper, wt 40 g/m2 to 150 g/m2, cont. n/o 10% by weight total fiber content obtained by mechanical/chemi- process, in sheets nesoi</t>
  </si>
  <si>
    <t>62053020</t>
  </si>
  <si>
    <t>Men's or boys' shirts, not knitted or crocheted, of manmade fibers, nesoi</t>
  </si>
  <si>
    <t>08022100</t>
  </si>
  <si>
    <t>Hazelnuts or filberts, fresh or dried, in shell</t>
  </si>
  <si>
    <t>94059140</t>
  </si>
  <si>
    <t>Parts of lamps, lighting fittings, illuminated signs &amp; the like, chimneys, of glass</t>
  </si>
  <si>
    <t>38276500</t>
  </si>
  <si>
    <t>Mixtures containing other HFCs, not containing CFCs or HCFCs, containing 20% or more of HFC-32 and 20% or more of HFC-125</t>
  </si>
  <si>
    <t>70139960</t>
  </si>
  <si>
    <t>Glassware for toilet/office/indoor decor. or similar purposes, nesoi, cut or engraved, valued over $3 but n/over $5 each</t>
  </si>
  <si>
    <t>84835060</t>
  </si>
  <si>
    <t>Flywheels, nesoi</t>
  </si>
  <si>
    <t>87141000</t>
  </si>
  <si>
    <t>Pts. &amp; access. for motorcycles (including mopeds)</t>
  </si>
  <si>
    <t>39269065</t>
  </si>
  <si>
    <t>Clothespins, spring type, of plastics</t>
  </si>
  <si>
    <t>70182000</t>
  </si>
  <si>
    <t>Glass microspheres not exceeding 1 mm in diameter</t>
  </si>
  <si>
    <t>20089980</t>
  </si>
  <si>
    <t>Pulp of fruit nesoi, and other edible parts of plants nesoi, excluding mixtures, otherwise prepared or preserved, nesoi</t>
  </si>
  <si>
    <t>48026910</t>
  </si>
  <si>
    <t>Writing &amp; cover paper, of which over 10% by weight total fiber content consists of fiber obtained by mechanical process, sheets nesoi</t>
  </si>
  <si>
    <t>90278980</t>
  </si>
  <si>
    <t>Nonelectrical instruments and apparatus for physical or chemical analysis, measuring viscosity, checking heat, sound or light, nesoi</t>
  </si>
  <si>
    <t>29155010</t>
  </si>
  <si>
    <t>Propionic acid</t>
  </si>
  <si>
    <t>20081920</t>
  </si>
  <si>
    <t>Filberts, otherwise prepared or preserved, nesoi</t>
  </si>
  <si>
    <t>29094910</t>
  </si>
  <si>
    <t>Other aromatic ether-alcohols, their halogenated, sulfonated, nitrated or nitrosated derivatives described in add. US note 3 to section VI</t>
  </si>
  <si>
    <t>40101950</t>
  </si>
  <si>
    <t>Conveyor belts/belting of vulcanized rubber, nesoi, combined w/textile components in which man-made fibers predominate, width exceed 20 cm</t>
  </si>
  <si>
    <t>85340000</t>
  </si>
  <si>
    <t>Printed circuits, without elements (other than connecting elements) fitted thereon</t>
  </si>
  <si>
    <t>82031090</t>
  </si>
  <si>
    <t>Files, rasps and similar tools, o/17 cm in length</t>
  </si>
  <si>
    <t>54082100</t>
  </si>
  <si>
    <t>Woven fabrics, containing 85 percent or more by weight of artificial filament or strip or the like, unbleached or bleached</t>
  </si>
  <si>
    <t>84452000</t>
  </si>
  <si>
    <t>Textile spinning machines</t>
  </si>
  <si>
    <t>56039430</t>
  </si>
  <si>
    <t>Laminated nonwovens nesoi (not of man-made filaments), weighing &gt;150 g/square m</t>
  </si>
  <si>
    <t>84713001</t>
  </si>
  <si>
    <t>Portable automatic data processing machines, not over 10 kg, consisting at least a central processing unit, keyboard and display</t>
  </si>
  <si>
    <t>73079110</t>
  </si>
  <si>
    <t>Iron or nonalloy steel, flanges for tubes/pipes, forged, not machined, not tooled and not otherwise processed after forging</t>
  </si>
  <si>
    <t>20089930</t>
  </si>
  <si>
    <t>Guavas, otherwise prepared or preserved, nesoi</t>
  </si>
  <si>
    <t>84163000</t>
  </si>
  <si>
    <t>Mechanical stokers, including their mechanical grates, mechanical ash dischargers and similar appliances</t>
  </si>
  <si>
    <t>70169050</t>
  </si>
  <si>
    <t>Leaded glass windows &amp; the like; multicellular or foam glass in blocks, panels, plates, shells or similar forms</t>
  </si>
  <si>
    <t>03057200</t>
  </si>
  <si>
    <t>Fish heads, tails, and maws, whether or not salted but not smoked</t>
  </si>
  <si>
    <t>36031000</t>
  </si>
  <si>
    <t>Safety fuses</t>
  </si>
  <si>
    <t>44022000</t>
  </si>
  <si>
    <t>Wood charcoal (including shell or nut charcoal), whether or not agglomerated, of shell or nut</t>
  </si>
  <si>
    <t>84239010</t>
  </si>
  <si>
    <t>Parts of weighing machinery using electronic means for gauging, except parts for weighing motor vehicles</t>
  </si>
  <si>
    <t>85087000</t>
  </si>
  <si>
    <t>Parts of vacuum cleaners</t>
  </si>
  <si>
    <t>52053100</t>
  </si>
  <si>
    <t>Multiple or cabled cotton yarn, 85% or more cotton by weight, of uncombed fibers, n/o 14 nm per single yarn, not put up for retail sale</t>
  </si>
  <si>
    <t>48232090</t>
  </si>
  <si>
    <t>Filter paper and paperboard, nesoi</t>
  </si>
  <si>
    <t>59100090</t>
  </si>
  <si>
    <t>Transmission or conveyor belts or belting of textile materials, other than man-made fibers</t>
  </si>
  <si>
    <t>73239400</t>
  </si>
  <si>
    <t>Iron (o/than cast) or steel (o/than stainless), table, kitchen or o/household arts. and parts thereof, enameled</t>
  </si>
  <si>
    <t>72254070</t>
  </si>
  <si>
    <t>Alloy (o/th stainless, silicon elect., hi-speed, or tool) steel, width 600mm+, hot-rolled flat-rolled prod., n/coils, w/thick less 4.75mm</t>
  </si>
  <si>
    <t>29109091</t>
  </si>
  <si>
    <t>Other nonaromatic epoxides, epoxyalcohols and epoxyethers, with a three-membered ring and their halogenated, sulfonated, nitrated or nitrosated deriv</t>
  </si>
  <si>
    <t>34053000</t>
  </si>
  <si>
    <t>Polishes and similar preparations for coachwork, other than metal polishes</t>
  </si>
  <si>
    <t>62012040</t>
  </si>
  <si>
    <t>Men's or boys' anoraks, windbreakers and similar articles nesoi, not knitted or crocheted, of wool or fine animal hair, o/than rec perf outwear</t>
  </si>
  <si>
    <t>62079920</t>
  </si>
  <si>
    <t>Men's or boys' bathrobes, dressing gowns and similar articles, not knitted or crocheted, of wool or fine animal hair</t>
  </si>
  <si>
    <t>48162000</t>
  </si>
  <si>
    <t>Self-copy paper, nesoi</t>
  </si>
  <si>
    <t>84306100</t>
  </si>
  <si>
    <t>Tamping or compacting machinery, not self-propelled</t>
  </si>
  <si>
    <t>72193300</t>
  </si>
  <si>
    <t>Stainless steel, width 600mm+, cold-rolled flat-rolled products, w/thickness o/1 mm but less than 3 mm</t>
  </si>
  <si>
    <t>20029080</t>
  </si>
  <si>
    <t>Tomatoes prepared or preserved otherwise than by vinegar or acetic acid, nesoi</t>
  </si>
  <si>
    <t>94019925</t>
  </si>
  <si>
    <t>Parts of seats, other than of wood, nesoi, of cane, osier, bamboo or similar materials</t>
  </si>
  <si>
    <t>84799045</t>
  </si>
  <si>
    <t>Parts of trash compactors, frame assemblies</t>
  </si>
  <si>
    <t>49081000</t>
  </si>
  <si>
    <t>Transfers (decalcomanias), vitrifiable</t>
  </si>
  <si>
    <t>29309092</t>
  </si>
  <si>
    <t>Other non-aromatic organo-sulfur compounds</t>
  </si>
  <si>
    <t>85143990</t>
  </si>
  <si>
    <t>Other industrial or laboratory electric industrial or laboratory furnaces and ovens nesoi</t>
  </si>
  <si>
    <t>30066000</t>
  </si>
  <si>
    <t>Chemical contraceptive preparations based on hormones or spermicides</t>
  </si>
  <si>
    <t>87013050</t>
  </si>
  <si>
    <t>Track-laying tractors, not suitable for agricultural use</t>
  </si>
  <si>
    <t>94038960</t>
  </si>
  <si>
    <t>Furniture (o/than seats &amp; o/than of 9402) of materials nesoi</t>
  </si>
  <si>
    <t>49119110</t>
  </si>
  <si>
    <t>Pictures, designs and photographs, printed over 20 years at time of importation</t>
  </si>
  <si>
    <t>84082090</t>
  </si>
  <si>
    <t>Compression-ignition internal-combustion piston engines used for propulsion of vehicles of chapter 87, nesoi</t>
  </si>
  <si>
    <t>42060013</t>
  </si>
  <si>
    <t>Articles of catgut if imported for use in the manufacture of sterile surgical sutures</t>
  </si>
  <si>
    <t>85331000</t>
  </si>
  <si>
    <t>Electrical fixed carbon resistors, composition or film types</t>
  </si>
  <si>
    <t>84768100</t>
  </si>
  <si>
    <t>Automatic goods-vending machines (other than beverage-vending) incorporating heating or refrigerating devices</t>
  </si>
  <si>
    <t>90278945</t>
  </si>
  <si>
    <t>Electrical instruments and apparatus for physical or chemical analysis, measuring viscosity, checking heat, sound, light, etc., nesoi</t>
  </si>
  <si>
    <t>12092220</t>
  </si>
  <si>
    <t>White and ladino clover seeds of a kind used for sowing</t>
  </si>
  <si>
    <t>51051000</t>
  </si>
  <si>
    <t>Carded wool</t>
  </si>
  <si>
    <t>90258040</t>
  </si>
  <si>
    <t>Thermographs, barographs, hygrographs and other recording instruments, other than electrical</t>
  </si>
  <si>
    <t>85429000</t>
  </si>
  <si>
    <t>Parts of electronic integrated circuits and microassemblies</t>
  </si>
  <si>
    <t>68029115</t>
  </si>
  <si>
    <t>Monumental or building stone &amp; arts. thereof (o/than slabs), of marble, further worked than simply cut/sawn, nesoi</t>
  </si>
  <si>
    <t>64041930</t>
  </si>
  <si>
    <t>Ftwear w/outer soles rubber/plastic &amp; upp. textile, nesoi, w/open toes/heels or slip-on, &lt;10% rub/plast by wt.</t>
  </si>
  <si>
    <t>83024260</t>
  </si>
  <si>
    <t>Base metal (o/than iron/steel/aluminum/zinc) mountings, fittings &amp; similar articles, suitable for furniture, and base metal parts thereof</t>
  </si>
  <si>
    <t>41071140</t>
  </si>
  <si>
    <t>Full grain unsplit whole buffalo leather, without hair on, surface over 2.6 sq m, prepared after tanning or crusting, not heading 4114</t>
  </si>
  <si>
    <t>03063100</t>
  </si>
  <si>
    <t>Live rock lobster and other sea crawfish, frozen or chilled</t>
  </si>
  <si>
    <t>73181450</t>
  </si>
  <si>
    <t>Iron or steel, self-tapping screws, w/shanks or threads 6 mm or more in diameter</t>
  </si>
  <si>
    <t>42010060</t>
  </si>
  <si>
    <t>Saddlery and harnesses for animals nesoi, (incl. traces, leads, knee pads, muzzles, saddle cloths and bags and the like), of any material</t>
  </si>
  <si>
    <t>85299039</t>
  </si>
  <si>
    <t>Parts of television receivers specified in U.S. note 9 to chapter 85, other than printed circuit assemblies, nesoi</t>
  </si>
  <si>
    <t>83021060</t>
  </si>
  <si>
    <t>Iron or steel, aluminum, or zinc hinges and base metal parts thereof, not designed for motor vehicles</t>
  </si>
  <si>
    <t>03043300</t>
  </si>
  <si>
    <t>Nile perch, fillets, fresh or chilled</t>
  </si>
  <si>
    <t>29072905</t>
  </si>
  <si>
    <t>Phenol-alcohols</t>
  </si>
  <si>
    <t>18031000</t>
  </si>
  <si>
    <t>Cocoa paste, not defatted</t>
  </si>
  <si>
    <t>03052040</t>
  </si>
  <si>
    <t>Fish livers and roes, other than sturgeon roe, dried, smoked, salted or in brine</t>
  </si>
  <si>
    <t>52113900</t>
  </si>
  <si>
    <t>Dyed woven fabrics of cotton, nesoi, &lt; 85% cotton by weight, mixed mainly/solely with man-made fibers, weighing more than 200g/m2</t>
  </si>
  <si>
    <t>29053990</t>
  </si>
  <si>
    <t>Dihydric alcohols (diols), nesoi</t>
  </si>
  <si>
    <t>90258035</t>
  </si>
  <si>
    <t>Hygrometers and psychrometers, non-electrical, non-recording</t>
  </si>
  <si>
    <t>44121090</t>
  </si>
  <si>
    <t>Veneered panels and similar laminated wood, of bamboo, other than plywood</t>
  </si>
  <si>
    <t>03063901</t>
  </si>
  <si>
    <t>Crustaceans, nesoi, cooked in shell or uncooked, etc., live, fresh or chilled</t>
  </si>
  <si>
    <t>39139050</t>
  </si>
  <si>
    <t>Natural polymers and modified natural polymers, nesoi, in primary forms</t>
  </si>
  <si>
    <t>13021941</t>
  </si>
  <si>
    <t>Ginseng and other substances having prophylatic or therapeutic properties</t>
  </si>
  <si>
    <t>72202060</t>
  </si>
  <si>
    <t>Stainless steel, width less th/300mm, cold-rolled flat-rolled products, w/thickness o/1.25 mm</t>
  </si>
  <si>
    <t>87088060</t>
  </si>
  <si>
    <t>Parts of suspension systems of the motor vehicles of 8701-8705, of cast iron</t>
  </si>
  <si>
    <t>62019069</t>
  </si>
  <si>
    <t>Men's/boys' anoraks, wind-breakers &amp; sim articles, not k/c, of tex mats (not wool, cotton or mmf), cont under 70% by wt of silk, o/than rec perf out</t>
  </si>
  <si>
    <t>59069930</t>
  </si>
  <si>
    <t>Rubberized textile fabrics, not knitted or crocheted, other than those of heading 5902, nesoi</t>
  </si>
  <si>
    <t>40081980</t>
  </si>
  <si>
    <t>Vulcanized, synthetic cellular rubber, other than hard rubber, other than rods and profile shapes</t>
  </si>
  <si>
    <t>84669150</t>
  </si>
  <si>
    <t>Parts and accessories nesoi, for machines of heading 8464</t>
  </si>
  <si>
    <t>90181940</t>
  </si>
  <si>
    <t>Electro-diagnostic apparatus for functional exploratory examination, and parts and accessories thereof</t>
  </si>
  <si>
    <t>70196105</t>
  </si>
  <si>
    <t>Closed woven fiberglass tire cord fabric of rovings,n/o 30 cm wide,of elect. nonconductive cont. filament 9-11 micron diam &amp; impreg for adhesion</t>
  </si>
  <si>
    <t>68022150</t>
  </si>
  <si>
    <t>Monumental or building stone &amp; arts. thereof, of marble &amp; alabaster, simply cut/sawn, w/flat or even surface</t>
  </si>
  <si>
    <t>28311010</t>
  </si>
  <si>
    <t>Sodium formaldehyde sulfoxylate</t>
  </si>
  <si>
    <t>85051910</t>
  </si>
  <si>
    <t>Flexible permanent magnets, other than of metal</t>
  </si>
  <si>
    <t>38123920</t>
  </si>
  <si>
    <t>Mixtures of N,N'-diaryl-p-phenylenediamines</t>
  </si>
  <si>
    <t>40029900</t>
  </si>
  <si>
    <t>Synthetic rubber and factice derived from oils, in primary forms or in plates, sheets or strip, nesoi</t>
  </si>
  <si>
    <t>22089040</t>
  </si>
  <si>
    <t>Brandy, except grape brandy and slivovitz, in containers each holding over 4 liters, valued over $2.38/liter</t>
  </si>
  <si>
    <t>84184000</t>
  </si>
  <si>
    <t>Freezers of the upright type, not exceeding 900 liters capacity, electric or other</t>
  </si>
  <si>
    <t>85021200</t>
  </si>
  <si>
    <t>Electric generating sets with compression-ignition internal-combustion piston engines, of an output exceeding 75 kVA but not over 375 kVA</t>
  </si>
  <si>
    <t>96033060</t>
  </si>
  <si>
    <t>Artists' brushes, writing brushes and similar brushes for the application of cosmetics, valued o/10 cents each</t>
  </si>
  <si>
    <t>48239060</t>
  </si>
  <si>
    <t>Gaskets, washers and other seals of coated paper or paperboard</t>
  </si>
  <si>
    <t>74152900</t>
  </si>
  <si>
    <t>Copper, rivets, cotters, cotter pins and similar non-threaded articles (o/than washers)</t>
  </si>
  <si>
    <t>69073030</t>
  </si>
  <si>
    <t>Glazed ceramic mosaic cubes having surface area &lt;38.7cm2, surf area in sq w/ side &lt;7cm</t>
  </si>
  <si>
    <t>61044410</t>
  </si>
  <si>
    <t>Women's or girls' dresses, knitted or crocheted, of artificial fibers, containing 23 percent or more of wool or fine animal hair</t>
  </si>
  <si>
    <t>28273100</t>
  </si>
  <si>
    <t>Magnesium chloride</t>
  </si>
  <si>
    <t>06029050</t>
  </si>
  <si>
    <t>Live mushroom spawn</t>
  </si>
  <si>
    <t>27129010</t>
  </si>
  <si>
    <t>Montan wax (whether or not colored), obtained by synthesis or other process</t>
  </si>
  <si>
    <t>73181200</t>
  </si>
  <si>
    <t>Iron or steel, wood screws (o/than coach screws)</t>
  </si>
  <si>
    <t>83026090</t>
  </si>
  <si>
    <t>Base metal parts of automatic door closers</t>
  </si>
  <si>
    <t>44219194</t>
  </si>
  <si>
    <t>Edge-glued lumber of bamboo</t>
  </si>
  <si>
    <t>51121995</t>
  </si>
  <si>
    <t>Woven fabrics of combed wool/fine animal hair, over 85% wool or fine animal hair, weight over 200 g/m2, nesoi</t>
  </si>
  <si>
    <t>57032100</t>
  </si>
  <si>
    <t>Turf, tufted, whether or not made up, of nylon or other polyamides</t>
  </si>
  <si>
    <t>30061001</t>
  </si>
  <si>
    <t>Sterile surgical catgut, suture materials, tissue adhesives for wound closure, laminaria, laminaria tents, and absorbable hemostatics</t>
  </si>
  <si>
    <t>85287220</t>
  </si>
  <si>
    <t>Non-high def. color television reception app., nonprojection, w/CRT, video display diag. not ov 34.29 cm, not incorporating VCR or player</t>
  </si>
  <si>
    <t>40149050</t>
  </si>
  <si>
    <t>Hygienic or pharmaceutical articles nesoi, of vulcanized rubber other than hard rubber, with or without fittings of hard rubber</t>
  </si>
  <si>
    <t>17011350</t>
  </si>
  <si>
    <t>Cane sugar, raw, specif in subhead 2 to chapt 17,solid, w/o added flavor or color, not subject gen. note 15 of the HTS or chapter note 5</t>
  </si>
  <si>
    <t>03039900</t>
  </si>
  <si>
    <t>Other fish, frozen, nesoi</t>
  </si>
  <si>
    <t>84729010</t>
  </si>
  <si>
    <t>Automatic teller machines</t>
  </si>
  <si>
    <t>62045920</t>
  </si>
  <si>
    <t>Women's or girls' skirts &amp; divided skirts, nt knit or crocheted, of artificial fibers, cont. 36% or more of wool or fine animal hair, nesoi</t>
  </si>
  <si>
    <t>76151091</t>
  </si>
  <si>
    <t>Aluminum, table, kitchen or other household articles (o/than cooking or kitchen ware) and parts thereof</t>
  </si>
  <si>
    <t>42029291</t>
  </si>
  <si>
    <t>Bags, cases and similar containers with outer surface of textile materials, of MMF except jewelry boxes</t>
  </si>
  <si>
    <t>85030090</t>
  </si>
  <si>
    <t>Parts for electric generators suitable for use on aircraft</t>
  </si>
  <si>
    <t>02041000</t>
  </si>
  <si>
    <t>Carcasses and half-carcasses of lamb, fresh or chilled</t>
  </si>
  <si>
    <t>94017900</t>
  </si>
  <si>
    <t>Seats nesoi, w/metal frame (o/than of heading 9402), not upholstered</t>
  </si>
  <si>
    <t>82051000</t>
  </si>
  <si>
    <t>Drilling, threading or tapping tools, and base metal parts thereof</t>
  </si>
  <si>
    <t>94049010</t>
  </si>
  <si>
    <t>Pillows, cushions and similar furnishings, of cotton</t>
  </si>
  <si>
    <t>83021090</t>
  </si>
  <si>
    <t>Base metal (o/than iron/steel/aluminum/zinc) hinges and base metal parts thereof</t>
  </si>
  <si>
    <t>33019050</t>
  </si>
  <si>
    <t>Concentrates of essential oils; terpenic by-product of the deterpenation of essential oils; aqueous distillates&amp; solutions of essential oils</t>
  </si>
  <si>
    <t>61023005</t>
  </si>
  <si>
    <t>Women's or girls' overcoats, carcoats, etc., knitted or crocheted, of manmade fibers, cont. 25% or more by weight of leather</t>
  </si>
  <si>
    <t>84552100</t>
  </si>
  <si>
    <t>Metal-rolling mills, other than tube mills, hot or combination hot and cold</t>
  </si>
  <si>
    <t>85419000</t>
  </si>
  <si>
    <t>Parts of diodes, transistors, similar semiconductor devices, photosensitive semiconductor devices, LED's and mounted piezoelectric crystals</t>
  </si>
  <si>
    <t>84678100</t>
  </si>
  <si>
    <t>Chain saws for working in the hand, hydraulic or with self-contained nonelectric motor</t>
  </si>
  <si>
    <t>84717030</t>
  </si>
  <si>
    <t>ADP magnetic disk drive storage units, disk dia. ov 21 cm, nesoi, not entered with the rest of a system</t>
  </si>
  <si>
    <t>85238020</t>
  </si>
  <si>
    <t>Discs, tapes, solid-state non-volatile storage devices, smart cards and other media for the recording of sound or of other phenomena, whet</t>
  </si>
  <si>
    <t>64029110</t>
  </si>
  <si>
    <t>Footwear, covers ankle, w/outer soles &amp; uppers of rubber or plastics, nesoi, w/metal toe-cap, designed to protect liquids, chemicals, weather</t>
  </si>
  <si>
    <t>60053900</t>
  </si>
  <si>
    <t>Other wrap knit fabrics of synthetic fibers, printed, not specified in subheading note 1 to this chapter</t>
  </si>
  <si>
    <t>54073010</t>
  </si>
  <si>
    <t>Woven fabrics specified in note 9 to section XI, of synthetic filament yarn, over 60 percent by weight of plastics</t>
  </si>
  <si>
    <t>20099020</t>
  </si>
  <si>
    <t>Mixtures of vegetable juices, concentrated or not concentrated</t>
  </si>
  <si>
    <t>15219040</t>
  </si>
  <si>
    <t>Insect waxes, other than bleached beeswax, and spermaceti, whether or not refined or colored</t>
  </si>
  <si>
    <t>90189068</t>
  </si>
  <si>
    <t>Printed circuit assemblies for defibrillators</t>
  </si>
  <si>
    <t>02101900</t>
  </si>
  <si>
    <t>Meat of swine other than hams, shoulders, bellies (streaky) and cuts thereof, salted, in brine, dried or smoked</t>
  </si>
  <si>
    <t>16025060</t>
  </si>
  <si>
    <t>Prepared or preserved meat of bovine animals, not containing cereals or vegetables, nesoi</t>
  </si>
  <si>
    <t>59032025</t>
  </si>
  <si>
    <t>Textile fabrics of man-made fibers, impregnated, coated, covered or laminated with polyurethane, n/o 70% by weight rubber or plastics</t>
  </si>
  <si>
    <t>73084000</t>
  </si>
  <si>
    <t>Iron or steel, props and similar equipment for scaffolding, shuttering or pit-propping</t>
  </si>
  <si>
    <t>48201040</t>
  </si>
  <si>
    <t>Registers, account, order and receipt books, and similar articles, of paper or paperboard, nesoi</t>
  </si>
  <si>
    <t>88010000</t>
  </si>
  <si>
    <t>Balloons, dirigibles and non-powered aircraft, gliders and hang gliders</t>
  </si>
  <si>
    <t>85392120</t>
  </si>
  <si>
    <t>Tungsten halogen electrical filament lamps, designed for a voltage not exceeding 100 V</t>
  </si>
  <si>
    <t>33049910</t>
  </si>
  <si>
    <t>Petroleum jelly put up for retail sale</t>
  </si>
  <si>
    <t>48101311</t>
  </si>
  <si>
    <t>Basic paper be sensitized for photography, coated w/inorganic, n/o 150 g/m2, n/o 10% fiber by mechanical/chemi- process, rolls ov 15 cm wide</t>
  </si>
  <si>
    <t>69120010</t>
  </si>
  <si>
    <t>Course-grained earthen/stoneware tabl &amp; kitchware; fine-grain earthenware tabl &amp; kitch.ware w/reddish body &amp; lustrous colored/mottled glaze</t>
  </si>
  <si>
    <t>82079075</t>
  </si>
  <si>
    <t>Interchangeable tools (o/than for handtools) nesoi, not suitable for cutting metal, nesoi and base metal parts thereof</t>
  </si>
  <si>
    <t>82078060</t>
  </si>
  <si>
    <t>Interchangeable tools for turning, nesoi, and base metal parts thereof</t>
  </si>
  <si>
    <t>41079950</t>
  </si>
  <si>
    <t>Upholstery leather of bovines (not buffalo) or equines, not whole, nesoi, without hair on, prepared after tanning or crusting, not 4114</t>
  </si>
  <si>
    <t>08132010</t>
  </si>
  <si>
    <t>Prunes and plums, soaked in brine and dried</t>
  </si>
  <si>
    <t>40059900</t>
  </si>
  <si>
    <t>Compounded rubber, unvulcanized, in primary forms, nesoi</t>
  </si>
  <si>
    <t>62012019</t>
  </si>
  <si>
    <t>Rec perf. outwear, men's/boys' padded, sleeveless jackets, not knit/crochet, of wool or fine animal</t>
  </si>
  <si>
    <t>48043160</t>
  </si>
  <si>
    <t>Uncoated, unbleached kraft paper nesoi, in rolls or sheets, weighing 150 g/m2 or less</t>
  </si>
  <si>
    <t>90022080</t>
  </si>
  <si>
    <t>Filters, mounted, and parts and accessories therefor, for optical uses other than photographic</t>
  </si>
  <si>
    <t>30045040</t>
  </si>
  <si>
    <t>Medicaments containing vitamins nesoi, synthesized from aromatic or mod. aromatic compounds, in dosage form or packed for retail</t>
  </si>
  <si>
    <t>55111000</t>
  </si>
  <si>
    <t>Yarn (other than sewing thread) of synthetic staple fibers, containing 85% or more by weight of such fibers, put up for retail sale</t>
  </si>
  <si>
    <t>87035000</t>
  </si>
  <si>
    <t>Motor vehicles to transport persons, w/diesel engine &amp; elec motor incapable of charge by plug to external source</t>
  </si>
  <si>
    <t>34023110</t>
  </si>
  <si>
    <t>Linear alkylbenzene sulfonic acids and their salts, aromatic or modified aromatic</t>
  </si>
  <si>
    <t>72285010</t>
  </si>
  <si>
    <t>Alloy tool steel (o/than hi-speed), bars and rods, not further worked than cold-formed or cold-finished</t>
  </si>
  <si>
    <t>21069066</t>
  </si>
  <si>
    <t>Food preps, nesoi, o/10% by wt of milk solids, dairy prods, descr. in add US note 1 to Ch.4: not subject to Ch4 US note 10, not GN15</t>
  </si>
  <si>
    <t>19019020</t>
  </si>
  <si>
    <t>Malt extract, solid or condensed</t>
  </si>
  <si>
    <t>12115000</t>
  </si>
  <si>
    <t>Ephedra</t>
  </si>
  <si>
    <t>73072150</t>
  </si>
  <si>
    <t>Stainless steel, not cast, flanges for tubes/pipes, not forged or forged and machined, tooled and otherwise processed after forging</t>
  </si>
  <si>
    <t>48239031</t>
  </si>
  <si>
    <t>Cards of paper or paperboard, nesoi, not punched, for punchcard machines, whether or not in strips</t>
  </si>
  <si>
    <t>85423900</t>
  </si>
  <si>
    <t>Electronic integrated circuits: other</t>
  </si>
  <si>
    <t>09109960</t>
  </si>
  <si>
    <t>Spices, nesoi</t>
  </si>
  <si>
    <t>03023100</t>
  </si>
  <si>
    <t>Albacore or longfinned tunas, fresh or chilled, excluding fillets, other meat portions, livers and roes</t>
  </si>
  <si>
    <t>71049150</t>
  </si>
  <si>
    <t>Synthetic or reconstructed diamonds, not yet suitable for use in the manufacture of jewelry, nesoi</t>
  </si>
  <si>
    <t>40081960</t>
  </si>
  <si>
    <t>Rods and profile shapes of vulcanized, synthetic cellular rubber, other than hard rubber</t>
  </si>
  <si>
    <t>96121090</t>
  </si>
  <si>
    <t>Ribbons, inked or otherwise prepared (whether or not on spools) nesoi, for typewriters and similar uses</t>
  </si>
  <si>
    <t>28111961</t>
  </si>
  <si>
    <t>Sulfamic acid and other inorganic acids NESOI</t>
  </si>
  <si>
    <t>62139020</t>
  </si>
  <si>
    <t>Handkerchiefs, not knitted or crocheted, of textile materials, nesoi</t>
  </si>
  <si>
    <t>73061910</t>
  </si>
  <si>
    <t>Iron or nonalloy steel, seamed, w/ext. diam. 406.4mm or less or o/than circ. x-sect, line pipe of a kind used for oil and gas pipelines</t>
  </si>
  <si>
    <t>63031921</t>
  </si>
  <si>
    <t>Curtains (including drapes),interior blinds and valances of textile materials other than of cotton or synthetic fibers, knitted or crocheted</t>
  </si>
  <si>
    <t>60041000</t>
  </si>
  <si>
    <t>Knitted or crocheted fabrics, width exceeding 30 cm, containing 5% or more of elastomeric yarn but no rubber thread, not of heading 6001</t>
  </si>
  <si>
    <t>61102010</t>
  </si>
  <si>
    <t>Sweaters, pullovers and similar articles, knitted or crocheted, of cotton, containing 36 percent or more of flax fibers</t>
  </si>
  <si>
    <t>97019100</t>
  </si>
  <si>
    <t>Paintings, drawings (o/than of 4906) and pastels, executed entirely by hand, of an age 100 years or less</t>
  </si>
  <si>
    <t>56039200</t>
  </si>
  <si>
    <t>Nonwovens (not of man-made filaments), weighing &gt;25 but not &gt;70 g/square m, whether or not impregnated, coated, covered or laminated</t>
  </si>
  <si>
    <t>85394900</t>
  </si>
  <si>
    <t>Ultraviolet or infrared lamps</t>
  </si>
  <si>
    <t>84233000</t>
  </si>
  <si>
    <t>Constant weight scales and scales for discharging a predetermined weight of material into a bag or container, including hopper scales</t>
  </si>
  <si>
    <t>59070025</t>
  </si>
  <si>
    <t>Lam fabs specified in nte 9 to sect. XI of HTS, of tx mats except m-m fiber, for theatrical, ballet, &amp; opera scenery &amp; properties, incl sets</t>
  </si>
  <si>
    <t>61042300</t>
  </si>
  <si>
    <t>Women's or girls' ensembles, knitted or crocheted, of synthetic fibers</t>
  </si>
  <si>
    <t>28139050</t>
  </si>
  <si>
    <t>Sulfides of nonmetals, excluding carbon disulfide and sulfides of arsenic or phosphorus</t>
  </si>
  <si>
    <t>40101290</t>
  </si>
  <si>
    <t>Conveyor belts or belting of vulcanized rubber reinforced only with textile materials, nesoi</t>
  </si>
  <si>
    <t>54025100</t>
  </si>
  <si>
    <t>Nylon or other polyamide yarns, single, with a twist exceeding 50 turns/m, not put up for retail sale</t>
  </si>
  <si>
    <t>40122080</t>
  </si>
  <si>
    <t>Used pneumatic tires, of rubber for machinery, nesoi</t>
  </si>
  <si>
    <t>56041000</t>
  </si>
  <si>
    <t>Rubber thread and cord, textile covered</t>
  </si>
  <si>
    <t>84433210</t>
  </si>
  <si>
    <t>Printer units, capable of connecting to an automatic data processing machine or to a network</t>
  </si>
  <si>
    <t>40103650</t>
  </si>
  <si>
    <t>Endless synchronous transmission belts of vulcanized rubber, circumference 150 to 198 cm, combined with textile materials nesoi</t>
  </si>
  <si>
    <t>84514000</t>
  </si>
  <si>
    <t>Washing, bleaching or dyeing machines for textile yarns, fabrics or made up textile articles</t>
  </si>
  <si>
    <t>61099080</t>
  </si>
  <si>
    <t>T-shirts, singlets tanktops and sim garments, of text mat (except cotton, mmf or long sleeve wool garments), cont under 70%  wt of silk, k/c</t>
  </si>
  <si>
    <t>29023000</t>
  </si>
  <si>
    <t>Toluene</t>
  </si>
  <si>
    <t>90079200</t>
  </si>
  <si>
    <t>Parts and accessories for cinematographic projectors</t>
  </si>
  <si>
    <t>16051060</t>
  </si>
  <si>
    <t>Crabs, other than crabmeat, prepared or preserved</t>
  </si>
  <si>
    <t>72125000</t>
  </si>
  <si>
    <t>Iron/nonalloy steel, width less th/600mm, flat-rolled products, plated or coated nesoi</t>
  </si>
  <si>
    <t>84729005</t>
  </si>
  <si>
    <t>Addressing machines and address plate embossing machines</t>
  </si>
  <si>
    <t>84834010</t>
  </si>
  <si>
    <t>Torque converters</t>
  </si>
  <si>
    <t>38246000</t>
  </si>
  <si>
    <t>Sorbitol other than that of subheading 2905.44</t>
  </si>
  <si>
    <t>21050050</t>
  </si>
  <si>
    <t>Edible ice, except ice cream, not described in add US note 1 to Ch. 4, nesoi</t>
  </si>
  <si>
    <t>90065920</t>
  </si>
  <si>
    <t>Cameras of a kind used for preparing printing plates or cylinders</t>
  </si>
  <si>
    <t>52082260</t>
  </si>
  <si>
    <t>Woven cotton fabric, 85% or more cotton by weight, plain weave, over 100 but n/o 200 g/m2, bleached, of numbers 43-68</t>
  </si>
  <si>
    <t>84871000</t>
  </si>
  <si>
    <t>Ships' or boats propellers and blades therefor</t>
  </si>
  <si>
    <t>84073210</t>
  </si>
  <si>
    <t>Spark-ignition reciprocating piston engines used in tractors suitable for agricultural use, of a cylinder capacity over 50cc but n/o 250cc</t>
  </si>
  <si>
    <t>61159660</t>
  </si>
  <si>
    <t>Stockings, socks, etc. nesoi, knitted or crocheted, of synthetic fibers, containing lace or net</t>
  </si>
  <si>
    <t>38130050</t>
  </si>
  <si>
    <t>Preparations and charges for fire extinguishers; charged fire-extinguishing grenades; nesoi</t>
  </si>
  <si>
    <t>85439085</t>
  </si>
  <si>
    <t>Parts, nesoi, of flat panel displays other than for reception apparatus for television of heading 8528</t>
  </si>
  <si>
    <t>26201960</t>
  </si>
  <si>
    <t>Ash and residues (not from the mfr. of iron or steel), containing mainly zinc, other than hard zinc spelter/zinc dross &amp; skimmings</t>
  </si>
  <si>
    <t>94054284</t>
  </si>
  <si>
    <t>Electric lamps and lighting fixtures nesoi, not of base metal, not photovoltaic, designed for use solely with LED sources</t>
  </si>
  <si>
    <t>29034710</t>
  </si>
  <si>
    <t>1,1,1,3,3-Pentafluoropropane (HFC-245fa) and 1,1,2,2,3-pentafluoropropane (HFC-245ca)</t>
  </si>
  <si>
    <t>20098965</t>
  </si>
  <si>
    <t>Cherry juice, concentrated or not concentrated</t>
  </si>
  <si>
    <t>35051000</t>
  </si>
  <si>
    <t>Dextrins and other modified starches</t>
  </si>
  <si>
    <t>90279068</t>
  </si>
  <si>
    <t>Parts and accessories of nonelectrical optical instruments and apparatus of heading 9027, nesoi</t>
  </si>
  <si>
    <t>84718010</t>
  </si>
  <si>
    <t>Control or adapter units for automatic data processing machines not entered with rest of a system</t>
  </si>
  <si>
    <t>52081300</t>
  </si>
  <si>
    <t>Unbleached 3- or 4-thread twill fabrics of cotton, incl. cross twill, containing 85% or more of cotton by weight, weighing not over 200 g/m2</t>
  </si>
  <si>
    <t>62034360</t>
  </si>
  <si>
    <t>Men's or boys' bib and brace overalls, not knitted or crocheted, of synthetic fibers, not down, not water resistant, o/than rec perf outwear</t>
  </si>
  <si>
    <t>70132830</t>
  </si>
  <si>
    <t>Stemware, o/than of pressed and toughened glass, o/than lead crystal, cut or engraved, valued o/$3 but n/over $5 each</t>
  </si>
  <si>
    <t>72202010</t>
  </si>
  <si>
    <t>Stainless steel, width 300+ but less th/600mm, cold-rolled flat-rolled products</t>
  </si>
  <si>
    <t>38059010</t>
  </si>
  <si>
    <t>Pine oil containing alpha-terpineol as the main constituent</t>
  </si>
  <si>
    <t>85234940</t>
  </si>
  <si>
    <t>Recorded optical media,for reproducing representations of instructions, data, sound, &amp; image, recorded machine readable binary form, for ADP</t>
  </si>
  <si>
    <t>30044900</t>
  </si>
  <si>
    <t>Other medicaments containing alkaloids or derivatives thereof, nesoi, in dosage form and packed for retail</t>
  </si>
  <si>
    <t>90303200</t>
  </si>
  <si>
    <t>Multimeters, with a recording device</t>
  </si>
  <si>
    <t>85258300</t>
  </si>
  <si>
    <t>Other television cameras, digital cameras and video camera recorders, night vision</t>
  </si>
  <si>
    <t>42022160</t>
  </si>
  <si>
    <t>Handbags, with or without shoulder strap or without handle, with outer surface of leather, composition or patent leather, nesoi, n/o $20 ea.</t>
  </si>
  <si>
    <t>39039010</t>
  </si>
  <si>
    <t>Methyl methacrylate-butadiene-styrene (MBS) copolymers, in primary forms</t>
  </si>
  <si>
    <t>03049911</t>
  </si>
  <si>
    <t>Chilled or Frozen fillets, nesoi, in bulk or in immediate containers weighing with their contents over 6.8 kg each</t>
  </si>
  <si>
    <t>39089070</t>
  </si>
  <si>
    <t>Other polyamides in primary forms</t>
  </si>
  <si>
    <t>42034060</t>
  </si>
  <si>
    <t>Clothing accessories of leather or of composition leather, nesoi</t>
  </si>
  <si>
    <t>73024000</t>
  </si>
  <si>
    <t>Iron or steel, fish plates and sole plates for jointing or fixing rails</t>
  </si>
  <si>
    <t>71181000</t>
  </si>
  <si>
    <t>Coin (other than gold coin), not being legal tender</t>
  </si>
  <si>
    <t>27112900</t>
  </si>
  <si>
    <t>Petroleum gases and other gaseous hydrocarbons, except natural gas</t>
  </si>
  <si>
    <t>73219040</t>
  </si>
  <si>
    <t>Iron/steel, door assmbly w/more than one of inner panel, out. panel, window, insul., for non-elect. stoves or ranges, for gas or gas &amp; other</t>
  </si>
  <si>
    <t>84069020</t>
  </si>
  <si>
    <t>Parts of steam turbines, rotors, finished for final assembly</t>
  </si>
  <si>
    <t>71031020</t>
  </si>
  <si>
    <t>Precious stones (o/than diamonds) &amp; semiprecious stones, unworked</t>
  </si>
  <si>
    <t>48025520</t>
  </si>
  <si>
    <t>Drawing paper, wt 40 g/m2 -150 g/m2, n/o 10% total fiber content by mechanical/chemi- process, in rolls exceeding 15 cm in width</t>
  </si>
  <si>
    <t>90279045</t>
  </si>
  <si>
    <t>Printed circuit assemblies for instruments and apparatus of subheading 9027.80</t>
  </si>
  <si>
    <t>48103110</t>
  </si>
  <si>
    <t>Nongraphic bleached coated kraft paper/paperboard, &gt;95% wood fiber by chemical process, 150g/m2 or &lt;, strip/roll ov 15 cm wide/certain sheet</t>
  </si>
  <si>
    <t>29270050</t>
  </si>
  <si>
    <t>Other diazo-, azo- or azoxy-compounds, nesoi</t>
  </si>
  <si>
    <t>84349000</t>
  </si>
  <si>
    <t>Parts for milking machines and dairy machinery</t>
  </si>
  <si>
    <t>58110040</t>
  </si>
  <si>
    <t>Quilted textile products in the piece (excluding embroidery), of one or more layers assembled with padding, of textile materials nesoi</t>
  </si>
  <si>
    <t>84602200</t>
  </si>
  <si>
    <t>Centerless grinding machines, numerically controlled</t>
  </si>
  <si>
    <t>85078041</t>
  </si>
  <si>
    <t>Other storage batteries nesoi of a kind used as the primary source for electrically powered veh. of 8703.40, 8703.50, 8703.60, 8703.70 or 8703.80</t>
  </si>
  <si>
    <t>29161551</t>
  </si>
  <si>
    <t>Salts and esters of oleic, linoleic or linolenic acids</t>
  </si>
  <si>
    <t>85285200</t>
  </si>
  <si>
    <t>Other monitors capable of directly connecting to and designed for use with an automatic data processing machine of heading 8471</t>
  </si>
  <si>
    <t>84073405</t>
  </si>
  <si>
    <t>Spark-ignition reciprocating piston engines used in agricultural tractors, cylinder capacity over 1000 cc to 2000 cc</t>
  </si>
  <si>
    <t>85024000</t>
  </si>
  <si>
    <t>Electric rotary converters</t>
  </si>
  <si>
    <t>85051920</t>
  </si>
  <si>
    <t>Composite goods containing flexible permanent magnets, other than of metal</t>
  </si>
  <si>
    <t>74151000</t>
  </si>
  <si>
    <t>Copper or iron/steel w/heads of copper, nails and tacks, drawing pins, staples and similar articles</t>
  </si>
  <si>
    <t>90142020</t>
  </si>
  <si>
    <t>Optical instruments and appliances (other than compasses) for aeronautical or space navigation</t>
  </si>
  <si>
    <t>54079220</t>
  </si>
  <si>
    <t>Woven fabrics of synthetic filament yarn nesoi, dyed, nesoi</t>
  </si>
  <si>
    <t>39269075</t>
  </si>
  <si>
    <t>Pneumatic mattresses and other inflatable articles, nesoi, of plastics</t>
  </si>
  <si>
    <t>08094040</t>
  </si>
  <si>
    <t>Plums, prunes and sloes, fresh, if entered during the period from June 1 through December 31, inclusive</t>
  </si>
  <si>
    <t>84626980</t>
  </si>
  <si>
    <t>Other cold metal working presses, other than numerically controlled, nesoi</t>
  </si>
  <si>
    <t>63080000</t>
  </si>
  <si>
    <t>Needlecraft sets for making up into rugs, etc., consist of woven fabric and yarn, whether/not w/accessories, put up packings for retail sale</t>
  </si>
  <si>
    <t>39011010</t>
  </si>
  <si>
    <t>Polyethylene having a specific gravity of less than 0.94 and having a relative viscosity of 1.44 or more, in primary forms</t>
  </si>
  <si>
    <t>74032901</t>
  </si>
  <si>
    <t>Copper alloys (o/than copper-zinc, copper-tin alloys), unwrought nesoi</t>
  </si>
  <si>
    <t>72287030</t>
  </si>
  <si>
    <t>Alloy steel, angles, shapes and sections, hot-rolled &amp; not drilled/not punched and not otherwise advanced</t>
  </si>
  <si>
    <t>62102030</t>
  </si>
  <si>
    <t>Men's or boys' garments, sim to 6201.11-6201.19, of mmf, outer surf impreg, coated etc. w rub/plast, underlying fab completely obsc, not k/c</t>
  </si>
  <si>
    <t>84829915</t>
  </si>
  <si>
    <t>Inner or outer rings or races for taper roller bearings</t>
  </si>
  <si>
    <t>56074910</t>
  </si>
  <si>
    <t>Twine (other than binder or baler twine), cordage, rope and cables of wide nonfibrillated strip, of polyethylene or polypropylene</t>
  </si>
  <si>
    <t>61112020</t>
  </si>
  <si>
    <t>Babies' T-shirts, singlets and similar garments, except those imported as parts of sets, of cotton</t>
  </si>
  <si>
    <t>70196130</t>
  </si>
  <si>
    <t>Closed woven fiberglass tire cord fabric of roving,o/30 cm wide,n/color, of elect. nonconduct. contin. fil. 9-11 micron diam &amp; impreg for adhesion</t>
  </si>
  <si>
    <t>15121900</t>
  </si>
  <si>
    <t>Sunflower seed or safflower oil, other than crude, and their fractions, whether or not refined, but not chemically modified</t>
  </si>
  <si>
    <t>57021010</t>
  </si>
  <si>
    <t>Certified hand-loomed and folklore products being Kelem, Schumacks, Karamanie and similar hand-woven rugs</t>
  </si>
  <si>
    <t>29091918</t>
  </si>
  <si>
    <t>Ethers of acyc monohydric alcohols &amp; deriv, nesoi</t>
  </si>
  <si>
    <t>85432000</t>
  </si>
  <si>
    <t>Electrical signal generators</t>
  </si>
  <si>
    <t>72101100</t>
  </si>
  <si>
    <t>Iron/nonalloy steel, width 600mm+, flat-rolled products, plated or coated with tin, w/thick. 0.5 mm or more</t>
  </si>
  <si>
    <t>85318015</t>
  </si>
  <si>
    <t>Doorbells, chimes, buzzers, and similar apparatus</t>
  </si>
  <si>
    <t>90273080</t>
  </si>
  <si>
    <t>Nonelectrical spectrometers, spectrophotometers and spectrographs using optical radiations (ultraviolet, visible, infrared)</t>
  </si>
  <si>
    <t>84433990</t>
  </si>
  <si>
    <t>Other printers, copying machines or facsimile machines, nesoi</t>
  </si>
  <si>
    <t>71081100</t>
  </si>
  <si>
    <t>Gold powder</t>
  </si>
  <si>
    <t>72202070</t>
  </si>
  <si>
    <t>Stainless steel, width less th/300mm, cold-rolled flat-rolled products, w/ thickness of 0.25 mm but n/o 1.25 mm</t>
  </si>
  <si>
    <t>32121000</t>
  </si>
  <si>
    <t>Stamping foils</t>
  </si>
  <si>
    <t>85182200</t>
  </si>
  <si>
    <t>Multiple loudspeakers mounted in the same enclosure</t>
  </si>
  <si>
    <t>55094200</t>
  </si>
  <si>
    <t>Yarn (other than sewing thread) cont. 85% or more by weight of synthetic staple fibers nesoi, multiple or cabled, not put up for retail sale</t>
  </si>
  <si>
    <t>40159000</t>
  </si>
  <si>
    <t>Articles of apparel and clothing accessories, excluding gloves, of vulcanized rubber other than hard rubber</t>
  </si>
  <si>
    <t>73219010</t>
  </si>
  <si>
    <t>Iron/steel, cooking chambers for nonportable non-electric domestic stoves or ranges, for gas or for gas and other fuels</t>
  </si>
  <si>
    <t>87089903</t>
  </si>
  <si>
    <t>Pts. &amp; access. of tractors suitable for agricultural use, vibration control goods containing rubber</t>
  </si>
  <si>
    <t>84748000</t>
  </si>
  <si>
    <t>Machinery for agglomerating, shaping or molding solid mineral fuels, or other mineral products; machines for forming sand foundry molds</t>
  </si>
  <si>
    <t>84716090</t>
  </si>
  <si>
    <t>Other input or output units of digital ADP machines, nesoi, not entered with the rest of a system</t>
  </si>
  <si>
    <t>29335980</t>
  </si>
  <si>
    <t>Aromatic or modified aromatic heterocyclic compounds nesoi, with nitrogen hetero-atom(s) only, cont. pyrimidine or piperazine ring</t>
  </si>
  <si>
    <t>85392940</t>
  </si>
  <si>
    <t>Electrical filament lamps, designed for a voltage exceeding 100 V, of a power exceeding 200 W</t>
  </si>
  <si>
    <t>90213900</t>
  </si>
  <si>
    <t>Artificial parts of the body (other than artificial joints) and parts and accessories thereof, nesoi</t>
  </si>
  <si>
    <t>70102020</t>
  </si>
  <si>
    <t>Glass stoppers, lids and other closures produced by automatic machine</t>
  </si>
  <si>
    <t>28151100</t>
  </si>
  <si>
    <t>Sodium hydroxide (Caustic soda), solid</t>
  </si>
  <si>
    <t>07129040</t>
  </si>
  <si>
    <t>Dried garlic, whole, cut, sliced, broken or in powder, but not further prepared</t>
  </si>
  <si>
    <t>03089001</t>
  </si>
  <si>
    <t>Other aquatic invertebrates, nesoi, live fresh or chilled, dried, salted, smoked or in brine</t>
  </si>
  <si>
    <t>93063041</t>
  </si>
  <si>
    <t>Cartridges nesoi and empty cartridge shells</t>
  </si>
  <si>
    <t>94041000</t>
  </si>
  <si>
    <t>Mattress supports</t>
  </si>
  <si>
    <t>02022080</t>
  </si>
  <si>
    <t>Bovine meat cuts, w/bone in, frozen, not descr in gen. note 15 or add. US note 3 to Ch. 2</t>
  </si>
  <si>
    <t>59100010</t>
  </si>
  <si>
    <t>Transmission or conveyor belts or belting of man-made fibers</t>
  </si>
  <si>
    <t>73079290</t>
  </si>
  <si>
    <t>Iron or steel (o/than stainless), not cast, threaded elbow and bends for tubes/pipes</t>
  </si>
  <si>
    <t>39269016</t>
  </si>
  <si>
    <t>Pacifiers</t>
  </si>
  <si>
    <t>79039030</t>
  </si>
  <si>
    <t>Zinc, powders</t>
  </si>
  <si>
    <t>20079960</t>
  </si>
  <si>
    <t>Strawberry pastes and purees, being cooked preparations</t>
  </si>
  <si>
    <t>14019040</t>
  </si>
  <si>
    <t>Lime bark, raffia, reeds, rushes, cleaned, bleached or dyed cereal straw, other vegetable materials nesoi, used primarily for plaiting</t>
  </si>
  <si>
    <t>84272040</t>
  </si>
  <si>
    <t>Self-propelled works trucks not powered by an electric motor, rider type forklift trucks</t>
  </si>
  <si>
    <t>42021100</t>
  </si>
  <si>
    <t>Trunks, suitcases, vanity &amp; all other cases, occupational luggage &amp; like containers, surface of leather, composition or patent leather</t>
  </si>
  <si>
    <t>74082950</t>
  </si>
  <si>
    <t>Copper alloys (o/than brass, cupro-nickel or nickel-silver), wire, not coated or plated with metal</t>
  </si>
  <si>
    <t>54024800</t>
  </si>
  <si>
    <t>Non-textured polypropylene yarns, monofil,  untwisted or with a twist not exceeding 50 turns per meter, not for retail sale</t>
  </si>
  <si>
    <t>90212940</t>
  </si>
  <si>
    <t>Dental fittings and parts and accessories thereof, of plastics</t>
  </si>
  <si>
    <t>04101000</t>
  </si>
  <si>
    <t>Edible insects</t>
  </si>
  <si>
    <t>03043100</t>
  </si>
  <si>
    <t>Tilapias, fillets, fresh or chilled</t>
  </si>
  <si>
    <t>40103690</t>
  </si>
  <si>
    <t>Endless synchronous transmission belts of vulcanized rubber, circumference 150 to 198 cm, other than combined with textile materials</t>
  </si>
  <si>
    <t>84134000</t>
  </si>
  <si>
    <t>Concrete pumps for liquids, not fitted with a measuring device</t>
  </si>
  <si>
    <t>70071900</t>
  </si>
  <si>
    <t>Toughened (tempered) safety glass, not of size or shape suitable for incorporation in vehicles, aircraft, spacecraft or vessels</t>
  </si>
  <si>
    <t>49019100</t>
  </si>
  <si>
    <t>Printed dictionaries and encyclopedias and serial installments thereof</t>
  </si>
  <si>
    <t>87089470</t>
  </si>
  <si>
    <t>Pts. &amp; access. of motor vehicles of 8701, nesoi, and 8702-8705, parts of steering wheels/columns/boxes, of cast iron nesoi</t>
  </si>
  <si>
    <t>07133220</t>
  </si>
  <si>
    <t>Dried small red (adzuki) beans, shelled</t>
  </si>
  <si>
    <t>22084040</t>
  </si>
  <si>
    <t>Rum and tafia, in containers each holding not over 4 liters, valued over $3/proof liter</t>
  </si>
  <si>
    <t>90319054</t>
  </si>
  <si>
    <t>Parts &amp; accessories of measuring &amp; checking optical instruments &amp; appliances of subheading 9031.41 or 9031.49.70</t>
  </si>
  <si>
    <t>73072210</t>
  </si>
  <si>
    <t>Stainless steel, not cast, threaded sleeves (couplings) for tubes/pipes</t>
  </si>
  <si>
    <t>85459040</t>
  </si>
  <si>
    <t>Lamp carbons, battery carbons and articles of graphite or other carbon nesoi, of a kind used for electrical purposes</t>
  </si>
  <si>
    <t>29212210</t>
  </si>
  <si>
    <t>Hexamethylenediamine and its salts (except Nylon salt), derived in whole or in part from adipic acid</t>
  </si>
  <si>
    <t>40101991</t>
  </si>
  <si>
    <t>Conveyor belts/belting of vulcanized rubber, nesoi</t>
  </si>
  <si>
    <t>42032950</t>
  </si>
  <si>
    <t>Gloves, mittens and mitts of leather or composition leather, nesoi, lined, for persons other than men</t>
  </si>
  <si>
    <t>39206320</t>
  </si>
  <si>
    <t>Nonadhesive plates, sheets, film, foil and strip, noncellular, not combined with other materials, of unsaturated polyesters, not flexible</t>
  </si>
  <si>
    <t>39140060</t>
  </si>
  <si>
    <t>Ion-exchangers based on polymers of headings 3901 to 3913, in primary forms, nesoi</t>
  </si>
  <si>
    <t>04069097</t>
  </si>
  <si>
    <t>Cheeses &amp; subst. for cheese (incl. mixt.), nesoi, w/cows milk, w/butterfat o/0.5% by wt, not subject to Ch4 US note 16, not GN15</t>
  </si>
  <si>
    <t>83051000</t>
  </si>
  <si>
    <t>Base metal fittings for loose-leaf binders or files</t>
  </si>
  <si>
    <t>55061000</t>
  </si>
  <si>
    <t>Synthetic staple fibers, carded, combed or otherwise processed for spinning, of nylon or other polyamides</t>
  </si>
  <si>
    <t>84068190</t>
  </si>
  <si>
    <t>Vapor turbines (excluding steam turbines) other than for marine propulsion, of an output exceeding 40 MW</t>
  </si>
  <si>
    <t>90275040</t>
  </si>
  <si>
    <t>Electrical instruments and apparatus using optical radiations (ultraviolet, visible, infrared), nesoi</t>
  </si>
  <si>
    <t>29232020</t>
  </si>
  <si>
    <t>Lecithins and other phosphoaminolipids, nesoi</t>
  </si>
  <si>
    <t>90314940</t>
  </si>
  <si>
    <t>Optical coordinate-measuring machines, nesoi</t>
  </si>
  <si>
    <t>44129252</t>
  </si>
  <si>
    <t>Not blockboard: veneered panels and similar laminated wood, not plywood, w/ at least one nonconiferous outer ply, nesoi</t>
  </si>
  <si>
    <t>74082100</t>
  </si>
  <si>
    <t>Copper-zinc base alloys (brass), wire</t>
  </si>
  <si>
    <t>87084060</t>
  </si>
  <si>
    <t>Pts. &amp; access. of tractors suitable for agricultural use, pts. for gear boxes</t>
  </si>
  <si>
    <t>62064010</t>
  </si>
  <si>
    <t>Women's or girls' blouses and shirts, not knitted or crocheted, of manmade fibers, certified hand-loomed and folklore products</t>
  </si>
  <si>
    <t>59031030</t>
  </si>
  <si>
    <t>Textile fabrics nesoi, impregnated, coated, covered or laminated with polyvinyl chloride, other than those of heading 5902</t>
  </si>
  <si>
    <t>73079330</t>
  </si>
  <si>
    <t>Iron or nonalloy steel, not cast, butt welding fittings for tubes/pipes, w/inside diam. less than 360mm</t>
  </si>
  <si>
    <t>81019400</t>
  </si>
  <si>
    <t>Tungsten, unwrought (including bars and rods obtained simply by sintering)</t>
  </si>
  <si>
    <t>38190000</t>
  </si>
  <si>
    <t>Hydraulic brake fluids and transmission fluids cont. less than 70% by weight of petroleum oils, or bituminous mineral oils</t>
  </si>
  <si>
    <t>69073010</t>
  </si>
  <si>
    <t>Unglazed ceramic mosaic cubes, o/t subheading 6907.40</t>
  </si>
  <si>
    <t>70132820</t>
  </si>
  <si>
    <t>Stemware, o/than of pressed and toughened glass, o/than lead crystal, valued o/$0.30 but n/over $3 each</t>
  </si>
  <si>
    <t>85012060</t>
  </si>
  <si>
    <t>Universal AC/DC motors of an output of 746 W or more</t>
  </si>
  <si>
    <t>84336000</t>
  </si>
  <si>
    <t>Machines for cleaning, sorting or grading eggs, fruit or other agricultural produce</t>
  </si>
  <si>
    <t>94054900</t>
  </si>
  <si>
    <t>Other electric lamps and lighting fixtures, not designed for use solely with LED sources, nesoi</t>
  </si>
  <si>
    <t>70109020</t>
  </si>
  <si>
    <t>Glass containers for conveyance/packing perfume/toilet preps &amp; containers with/designed for ground glass stopper, made by automatic machine</t>
  </si>
  <si>
    <t>18040000</t>
  </si>
  <si>
    <t>Cocoa butter, fat and oil</t>
  </si>
  <si>
    <t>60012100</t>
  </si>
  <si>
    <t>Knitted or crocheted looped pile fabrics of cotton</t>
  </si>
  <si>
    <t>44042000</t>
  </si>
  <si>
    <t>Nonconiferous wood, roughly shaped into poles, pickets, stakes, sticks and other forms, to be finished into specific articles or products</t>
  </si>
  <si>
    <t>71162040</t>
  </si>
  <si>
    <t>Semiprecious stone (except rock crystal) articles (other than jewelry and figurines)</t>
  </si>
  <si>
    <t>56031200</t>
  </si>
  <si>
    <t>Nonwovens, of man-made filaments, weighing &gt;25 but not &gt;70 g/square m, whether or not impregnated, coated, covered or laminated</t>
  </si>
  <si>
    <t>23021000</t>
  </si>
  <si>
    <t>Bran, sharps (middlings) and other residues, derived from the sifting, milling or other working of corn (maize)</t>
  </si>
  <si>
    <t>62046370</t>
  </si>
  <si>
    <t>Women's/girls' trousers, breeches &amp; shorts, not knit/crochet, syn. fibers, cont. 36% or more wool or fine animal hair, nesoi, o/than rec perf outwear</t>
  </si>
  <si>
    <t>84219120</t>
  </si>
  <si>
    <t>Drying chambers for the clothes-dryers of subheading 8421.12 and other parts of clothes-dryers incorporating drying chambers</t>
  </si>
  <si>
    <t>39222000</t>
  </si>
  <si>
    <t>Lavatory seats and covers, of plastics</t>
  </si>
  <si>
    <t>85234920</t>
  </si>
  <si>
    <t>Recorded optical media, for reproducing phenomena other than sound or image</t>
  </si>
  <si>
    <t>84223011</t>
  </si>
  <si>
    <t>Can-sealing machines</t>
  </si>
  <si>
    <t>09011100</t>
  </si>
  <si>
    <t>Coffee, not roasted, not decaffeinated</t>
  </si>
  <si>
    <t>43021915</t>
  </si>
  <si>
    <t>Tanned or dressed whole furskins of silver, black or platinum fox (including mutations), with or without head, tail or paws, not assembled</t>
  </si>
  <si>
    <t>39189050</t>
  </si>
  <si>
    <t>Wall or ceiling coverings of plastics other than vinyl chloride, without a backing of textile fibers</t>
  </si>
  <si>
    <t>29071980</t>
  </si>
  <si>
    <t>Other monophenols</t>
  </si>
  <si>
    <t>41041120</t>
  </si>
  <si>
    <t>Tanned whole bovine skin and hide leather (not upper/lining), w/o hair on, unit surface area n/o 2.6 sq m, in the wet state</t>
  </si>
  <si>
    <t>90275080</t>
  </si>
  <si>
    <t>Nonelectrical instruments and apparatus using optical radiations (ultraviolet, visible, infrared), nesoi</t>
  </si>
  <si>
    <t>89031200</t>
  </si>
  <si>
    <t>Vessels, inflatable, w/o motor, unladen weight not over 100kg</t>
  </si>
  <si>
    <t>81082000</t>
  </si>
  <si>
    <t>Titanium, unwrought; titanium powders</t>
  </si>
  <si>
    <t>62024060</t>
  </si>
  <si>
    <t>Women's/girls' padded, sleeveless jackets, not knit/crochet, man-made fibers, not cont. 15% or more by wt of down, etc, o/than rec perf outwear</t>
  </si>
  <si>
    <t>84287000</t>
  </si>
  <si>
    <t>Industrial robots</t>
  </si>
  <si>
    <t>12099110</t>
  </si>
  <si>
    <t>Cauliflower seeds of a kind used for sowing</t>
  </si>
  <si>
    <t>27101225</t>
  </si>
  <si>
    <t>Naphthas (exc. motor fuel/mtr fuel blend. stock) fr petroleum oils &amp; bitumin minerals (o/than crude) or preps 70%+ by wt. fr petroleum oils</t>
  </si>
  <si>
    <t>82015000</t>
  </si>
  <si>
    <t>One-handed secateurs, pruners and shears (including poultry shears), and base metal parts thereof</t>
  </si>
  <si>
    <t>84603100</t>
  </si>
  <si>
    <t>Sharpening (tool or cutter grinding) machines for working metal or cermets, numerically controlled</t>
  </si>
  <si>
    <t>62023060</t>
  </si>
  <si>
    <t>Women's/girls' anoraks, windbreakers &amp; similar articles, not knit/crochet, cotton, cont. 15% or more by weight of down, o/than rec perf outwear</t>
  </si>
  <si>
    <t>31055100</t>
  </si>
  <si>
    <t>Mineral or chemical fertilizers nesoi, containing nitrates and phosphates</t>
  </si>
  <si>
    <t>62160033</t>
  </si>
  <si>
    <t>Ice hockey and field hockey gloves, not knitted or crocheted, of cotton, not impregnated, coated or covered with plastics or rubber</t>
  </si>
  <si>
    <t>42023291</t>
  </si>
  <si>
    <t>Articles of a kind normally carried in the pocket or handbag, with outer surface of cotton</t>
  </si>
  <si>
    <t>44187901</t>
  </si>
  <si>
    <t>Assembled wood flooring panels, other than of bamboo, other than for mosaic or multilayer</t>
  </si>
  <si>
    <t>69021010</t>
  </si>
  <si>
    <t>Refractory bricks of magnesite, containing by weight o/50% MgO</t>
  </si>
  <si>
    <t>82053030</t>
  </si>
  <si>
    <t>Planes, chisels, gouges etc. for working wood, over 0.2% chromium, molybdenum or tungsten, or over 0.1% vanadium, base metal parts thereof</t>
  </si>
  <si>
    <t>84193902</t>
  </si>
  <si>
    <t>Other dryers other than of a kind used for domestic purposes, nesoi (other than lyophilization apparatus; freeze drying units; spray dryers)</t>
  </si>
  <si>
    <t>46021916</t>
  </si>
  <si>
    <t>Baskets and bags of palm leaf other than wickerwork</t>
  </si>
  <si>
    <t>08061060</t>
  </si>
  <si>
    <t>Grapes, fresh, if entered during the period July 1 through the following February 14, inclusive</t>
  </si>
  <si>
    <t>61034310</t>
  </si>
  <si>
    <t>Men's or boys' trousers, breeches and shorts, knitted or crocheted, of syn. fibers, cont. 23 percent or more of wool or fine animal hair</t>
  </si>
  <si>
    <t>90019040</t>
  </si>
  <si>
    <t>Lenses nesoi, unmounted</t>
  </si>
  <si>
    <t>84774001</t>
  </si>
  <si>
    <t>Vacuum-molding and other thermoforming machines for working rubber or plastics or for manufacture of products from these materials, nesoi</t>
  </si>
  <si>
    <t>48055000</t>
  </si>
  <si>
    <t>Uncoated felt paper and paperboard in rolls or sheets</t>
  </si>
  <si>
    <t>90258020</t>
  </si>
  <si>
    <t>Hydrometers and similar floating instruments, whether or not incorporating a thermometer, non-recording, other than electrical</t>
  </si>
  <si>
    <t>84532000</t>
  </si>
  <si>
    <t>Machinery for making or repairing footwear</t>
  </si>
  <si>
    <t>85141100</t>
  </si>
  <si>
    <t>Hot isostatic presses</t>
  </si>
  <si>
    <t>64041920</t>
  </si>
  <si>
    <t>Ftwear w/outer soles rubber/plastic &amp; uppers textile, nesoi, designed to protect agst liquids, chemicals &amp; weather</t>
  </si>
  <si>
    <t>72253051</t>
  </si>
  <si>
    <t>Alloy tool steel, width 600mm+, hot-rolled flat-rolled products, in coils, w/thick. of less than 4.75 mm</t>
  </si>
  <si>
    <t>20096900</t>
  </si>
  <si>
    <t>Grape juice (including grape must), of a Brix value exceeding 30, unfermented</t>
  </si>
  <si>
    <t>68151300</t>
  </si>
  <si>
    <t>Other articles of carbon fibers for non-electrical uses, other than fabrics</t>
  </si>
  <si>
    <t>90119000</t>
  </si>
  <si>
    <t>Parts and accessories for compound optical microscopes, including those for microphotography, microcinematography or microprojection</t>
  </si>
  <si>
    <t>39181032</t>
  </si>
  <si>
    <t>Wall or ceiling coverings, with a backing of manmade fibers, less than or equal to 70% by weight of PVC</t>
  </si>
  <si>
    <t>90304000</t>
  </si>
  <si>
    <t>Instruments and apparatus specially designed for telecommunications</t>
  </si>
  <si>
    <t>55132100</t>
  </si>
  <si>
    <t>Woven fabrics of polyester staple fibers, &lt; 85% polyester staple fibers, mixed mainly/solely w/cotton, not over 170 g/m2, plain weave, dyed</t>
  </si>
  <si>
    <t>03023200</t>
  </si>
  <si>
    <t>Yellowfin tunas, fresh or chilled, excluding fillets, other meat portions, livers and roes</t>
  </si>
  <si>
    <t>17031030</t>
  </si>
  <si>
    <t>Cane molasses imported for (a) the commercial extraction of sugar or (b) human consumption</t>
  </si>
  <si>
    <t>85285950</t>
  </si>
  <si>
    <t>Color video monitors nesoi, with video display diagonal over 34.29 cm, not incorporating VCR or player</t>
  </si>
  <si>
    <t>29124200</t>
  </si>
  <si>
    <t>Ethylvanillin (3-Ethoxy-4-hydroxy-benzaldehyde)</t>
  </si>
  <si>
    <t>74198050</t>
  </si>
  <si>
    <t>Copper, articles nesoi, not coated or plated with precious metal</t>
  </si>
  <si>
    <t>72287060</t>
  </si>
  <si>
    <t>Alloy steel, angles, shapes and sections, o/than hot-rolled &amp; not drilled/punced and not otherwise advanced</t>
  </si>
  <si>
    <t>70179050</t>
  </si>
  <si>
    <t>Laboratory, hygienic or pharmaceutical glassware, whether or not calibrated, nesoi, of glass, nesoi</t>
  </si>
  <si>
    <t>44109000</t>
  </si>
  <si>
    <t>Particle board and similar board of ligneous materials other than wood</t>
  </si>
  <si>
    <t>84069040</t>
  </si>
  <si>
    <t>Parts of steam turbines, blades, rotating or stationary</t>
  </si>
  <si>
    <t>73158930</t>
  </si>
  <si>
    <t>Iron or steel, chain nesoi, with links of essentially round cross sections, over 8 mm in diameter</t>
  </si>
  <si>
    <t>92029060</t>
  </si>
  <si>
    <t>String musical instruments (o/than guitars or instruments played with a bow), o/than w/elect. sound or ampl.</t>
  </si>
  <si>
    <t>95069100</t>
  </si>
  <si>
    <t>Arts. and equip. for general physical exercise, gymnastics or athletics and parts &amp; accessories thereof</t>
  </si>
  <si>
    <t>84629080</t>
  </si>
  <si>
    <t>Other machines tools for working metal, other than numerically controlled, nesoi</t>
  </si>
  <si>
    <t>95062900</t>
  </si>
  <si>
    <t>Water-skis, surf boards, and other water sport equipment (o/than sailboards) and parts &amp; accessories thereof nesoi</t>
  </si>
  <si>
    <t>69111010</t>
  </si>
  <si>
    <t>Porcelain or china hotel, restaurant &amp; nonhousehold table and kitchenware</t>
  </si>
  <si>
    <t>08043040</t>
  </si>
  <si>
    <t>Pineapples, fresh or dried, not reduced in size, in crates or other packages</t>
  </si>
  <si>
    <t>84279000</t>
  </si>
  <si>
    <t>Trucks, fitted with lifting or handling equipment, nesoi</t>
  </si>
  <si>
    <t>84561190</t>
  </si>
  <si>
    <t>Machine tools operated by laser, nesoi</t>
  </si>
  <si>
    <t>62034180</t>
  </si>
  <si>
    <t>Men's or boys' bib and brace overalls, not knitted or crocheted, of wool or fine animal hair, o/than rec perf outwear</t>
  </si>
  <si>
    <t>28352500</t>
  </si>
  <si>
    <t>Calcium hydrogenorthophosphate (Dicalcium phosphate)</t>
  </si>
  <si>
    <t>85287262</t>
  </si>
  <si>
    <t>Color television reception apparatus w/flat panel screen, video display diagonal n/ov 34.29 cm, incorporating a VCR or player</t>
  </si>
  <si>
    <t>63101020</t>
  </si>
  <si>
    <t>Used or new rags, scrap and worn out articles of twine, cordage, rope or cables, of textile materials nesoi, sorted</t>
  </si>
  <si>
    <t>71103900</t>
  </si>
  <si>
    <t>Rhodium, in semimanufactured forms</t>
  </si>
  <si>
    <t>68118910</t>
  </si>
  <si>
    <t>Tubes, pipes and tube or pipe fittings, of cellulose fiber-cement or the like (not containing asbestos)</t>
  </si>
  <si>
    <t>84669396</t>
  </si>
  <si>
    <t>Parts &amp; accessories for machines of heading 8456 to 8461 used to make printed circuits or PCAs, parts of heading 8517 or computers</t>
  </si>
  <si>
    <t>84659400</t>
  </si>
  <si>
    <t>Bending or assembling machines for working wood, cork, bone hard rubber, hard plastics or similar hard materials</t>
  </si>
  <si>
    <t>52063100</t>
  </si>
  <si>
    <t>Multiple or cabled cotton yarn, &lt; 85% cotton by weight, of uncombed fibers, not over 14 nm per single yarn, not put up for retail sale</t>
  </si>
  <si>
    <t>61034110</t>
  </si>
  <si>
    <t>Men's or boys' trousers, breeches and shorts, knitted or crocheted, of wool or fine animal hair</t>
  </si>
  <si>
    <t>49119920</t>
  </si>
  <si>
    <t>Printed international customs forms (carnets), and parts thereof, in English or French, (whether or not in additional languages)</t>
  </si>
  <si>
    <t>95079070</t>
  </si>
  <si>
    <t>Artificial baits and flies</t>
  </si>
  <si>
    <t>73158210</t>
  </si>
  <si>
    <t>Alloy steel, welded link chain, not over 10 mm in diameter</t>
  </si>
  <si>
    <t>61062020</t>
  </si>
  <si>
    <t>Women's or girls' blouses and shirts, knitted or crocheted, of man-made fibers, nesoi</t>
  </si>
  <si>
    <t>73160000</t>
  </si>
  <si>
    <t>Iron or steel, anchors, grapnels and parts thereof</t>
  </si>
  <si>
    <t>16041430</t>
  </si>
  <si>
    <t>Tunas and skipjack, not in oil, in airtight containers, n/o 7 kg, not of U.S. possessions, over quota</t>
  </si>
  <si>
    <t>94018060</t>
  </si>
  <si>
    <t>Seats nesoi, o/than of wood, or w/metal frame or of rubber or plastics (o/than of heading 9402)</t>
  </si>
  <si>
    <t>62064025</t>
  </si>
  <si>
    <t>Women's or girls' blouses, shirts and shirt-blouses, not knitted or crocheted, of manmade fibers, containing 36% or more of wool, nesoi</t>
  </si>
  <si>
    <t>87071000</t>
  </si>
  <si>
    <t>Bodies (including cabs), for mtr. vehicles for transport of persons of heading 8703</t>
  </si>
  <si>
    <t>73151900</t>
  </si>
  <si>
    <t>Iron or steel, parts of articulated link chain</t>
  </si>
  <si>
    <t>39181010</t>
  </si>
  <si>
    <t>Vinyl tile floor coverings</t>
  </si>
  <si>
    <t>85413000</t>
  </si>
  <si>
    <t>Thyristors, diacs and triacs, other than photosensitive devices</t>
  </si>
  <si>
    <t>29173300</t>
  </si>
  <si>
    <t>Dinonyl or didecyl orthophthalates</t>
  </si>
  <si>
    <t>82032040</t>
  </si>
  <si>
    <t>Slip joint pliers</t>
  </si>
  <si>
    <t>85013330</t>
  </si>
  <si>
    <t>DC motors, nesoi, 149.2 kW or more but not exceeding 150 kW</t>
  </si>
  <si>
    <t>41071270</t>
  </si>
  <si>
    <t>Grain split whole bovine (not buffalo) nesoi and equine nesoi leathers, w/o hair on, prepared after tanning or crusting, not fancy, not 4114</t>
  </si>
  <si>
    <t>84351000</t>
  </si>
  <si>
    <t>Presses, crushers and similar machinery used in the manufacture of wine, cider, fruit juices or similar beverages</t>
  </si>
  <si>
    <t>39211211</t>
  </si>
  <si>
    <t>Nonadhesive plates, sheets, film, foil, strip, cellular, of polymers of vinyl chloride, with man-made textile fibers, over 70% plastics</t>
  </si>
  <si>
    <t>84419000</t>
  </si>
  <si>
    <t>Parts for machinery used in making up paper pulp, paper or paperboard, including cutting machines</t>
  </si>
  <si>
    <t>84137010</t>
  </si>
  <si>
    <t>Stock pumps imported for use with machines for making cellulosic pulp, paper or paperboard, not fitted with a measuring device</t>
  </si>
  <si>
    <t>35061010</t>
  </si>
  <si>
    <t>Animal glue, including casein glue but not including fish glue, not exceeding a net weight of 1 kg, put up for retail sale</t>
  </si>
  <si>
    <t>73121030</t>
  </si>
  <si>
    <t>Iron or steel (o/than stainless), stranded wire, not elect. insul., not fitted with fittings or made up into articles</t>
  </si>
  <si>
    <t>55093200</t>
  </si>
  <si>
    <t>Yarn (not sewing thread) cont. 85% or more by wt. of acrylic or modacrylic staple fibers,multiple or cabled,not put up for retail sale</t>
  </si>
  <si>
    <t>82090000</t>
  </si>
  <si>
    <t>Cermet plates, sticks, tips and the like for tools, unmounted</t>
  </si>
  <si>
    <t>39261000</t>
  </si>
  <si>
    <t>Office or school supplies, of plastics</t>
  </si>
  <si>
    <t>87036000</t>
  </si>
  <si>
    <t>Motor vehicles to transport persons, w/spark-ign. IC recip. piston engine &amp; elec motor capable of charge by plug to external source</t>
  </si>
  <si>
    <t>37019100</t>
  </si>
  <si>
    <t>Photographic plates, film, for color photography, nesoi, in the flat, sensitized, unexposed, not of paper, paperboard, textiles</t>
  </si>
  <si>
    <t>97051000</t>
  </si>
  <si>
    <t>Collections and collectors' pieces of archeological, ethnographic or historical interest</t>
  </si>
  <si>
    <t>84798983</t>
  </si>
  <si>
    <t>Machines for the manufacture of optical media</t>
  </si>
  <si>
    <t>28352600</t>
  </si>
  <si>
    <t>Other phosphates of calcium, nesoi</t>
  </si>
  <si>
    <t>71131110</t>
  </si>
  <si>
    <t>Silver rope, curb, etc. in continuous lengths, whether or not plated/clad with other precious metal, suitable for jewelry manufacture</t>
  </si>
  <si>
    <t>29094401</t>
  </si>
  <si>
    <t>Monoalkyl ethers of ethylene glycol or of diethylene glycol</t>
  </si>
  <si>
    <t>42010030</t>
  </si>
  <si>
    <t>Dog leashes, collars, muzzles, harnesses and similar dog equipment, of any material</t>
  </si>
  <si>
    <t>84564090</t>
  </si>
  <si>
    <t>Machine tools operated by plasma arc process, other than for working metal</t>
  </si>
  <si>
    <t>85167100</t>
  </si>
  <si>
    <t>Electrothermic coffee or tea makers, for domestic purposes</t>
  </si>
  <si>
    <t>68029200</t>
  </si>
  <si>
    <t>Monumental or building stone &amp; arts. thereof, of calcareous stone, nesoi, further worked than simply cut/sawn, nesoi</t>
  </si>
  <si>
    <t>84603900</t>
  </si>
  <si>
    <t>Sharpening (tool or cutter grinding) machines for working metal or cermets, other than numerically controlled</t>
  </si>
  <si>
    <t>84151030</t>
  </si>
  <si>
    <t>Window or wall type air conditioning machines, self-contained</t>
  </si>
  <si>
    <t>73259950</t>
  </si>
  <si>
    <t>Steel, cast articles nesoi</t>
  </si>
  <si>
    <t>65050015</t>
  </si>
  <si>
    <t>Hats and headgear, of cotton and/or flax, knitted</t>
  </si>
  <si>
    <t>82055920</t>
  </si>
  <si>
    <t>Powder-actuated hand tools and base metal parts thereof</t>
  </si>
  <si>
    <t>38231200</t>
  </si>
  <si>
    <t>Oleic acid</t>
  </si>
  <si>
    <t>85094000</t>
  </si>
  <si>
    <t>Electromechanical food grinders, processors, mixers, fruit or vegetable juice extractors, w self-contained electric motor, for domestic uses</t>
  </si>
  <si>
    <t>49040000</t>
  </si>
  <si>
    <t>Music, printed or in manuscript, whether or not bound or illustrated</t>
  </si>
  <si>
    <t>64039920</t>
  </si>
  <si>
    <t>Footwear w/outer soles of rubber/plastics/comp. leather &amp; uppers of leather, n/cov. ankle, made on a base wood</t>
  </si>
  <si>
    <t>25090020</t>
  </si>
  <si>
    <t>Chalk, other than crude</t>
  </si>
  <si>
    <t>84269900</t>
  </si>
  <si>
    <t>Derricks, cranes and other lifting machinery nesoi</t>
  </si>
  <si>
    <t>48063000</t>
  </si>
  <si>
    <t>Tracing papers in rolls or sheets</t>
  </si>
  <si>
    <t>66019900</t>
  </si>
  <si>
    <t>Umbrellas, other than garden or similar umbrellas, not having a telescopic shaft</t>
  </si>
  <si>
    <t>69099000</t>
  </si>
  <si>
    <t>Ceramic troughs, tubes &amp; siml. receptacles for agriculture; ceramic pots, jars, &amp; siml. arts. for conveyance or packing of goods</t>
  </si>
  <si>
    <t>85284200</t>
  </si>
  <si>
    <t>Cathode-ray tube monitors capable of directly connecting to and designed for use with an automatic data processing machine of heading 8471</t>
  </si>
  <si>
    <t>56089010</t>
  </si>
  <si>
    <t>Fish netting and fishing nets, of textile materials other than man-made materials</t>
  </si>
  <si>
    <t>39241040</t>
  </si>
  <si>
    <t>Tableware and kitchenware articles, nesoi, of plastics</t>
  </si>
  <si>
    <t>71049910</t>
  </si>
  <si>
    <t>Synthetic or reconstructed precious or semiprecious stones, other than diamonds, cut but not set &amp; suitable for use in the manufacture of jewelry</t>
  </si>
  <si>
    <t>29269012</t>
  </si>
  <si>
    <t>Other dichlorobenzonitriles</t>
  </si>
  <si>
    <t>85098020</t>
  </si>
  <si>
    <t>Electromechanical kitchen waste disposers (disposals), with self-contained electric motor, for domestic uses</t>
  </si>
  <si>
    <t>84386000</t>
  </si>
  <si>
    <t>Machinery for the preparation of fruits, nuts or vegetables, nesoi</t>
  </si>
  <si>
    <t>90069100</t>
  </si>
  <si>
    <t>Parts and accessories for photographic cameras, not cinematographic</t>
  </si>
  <si>
    <t>85241110</t>
  </si>
  <si>
    <t>Flat panel display modules of liquid crystals w/out drivers/control circuits, o/t for articles of subheadings 8528.59, 8528.69, 8528.72 and 8528.73</t>
  </si>
  <si>
    <t>84433250</t>
  </si>
  <si>
    <t>Single function units other than printer units (machines which perform only one of the functions of printing, copying or facsimile transmiss</t>
  </si>
  <si>
    <t>44123306</t>
  </si>
  <si>
    <t>Plywood sheets n/o 6mm thick, birch face ply, not surface covered beyond clear/transparent</t>
  </si>
  <si>
    <t>84251100</t>
  </si>
  <si>
    <t>Pulley tackle and hoists other than skip hoists or hoists used for raising vehicles, powered by electric motor</t>
  </si>
  <si>
    <t>21011129</t>
  </si>
  <si>
    <t>Extracts, essences and concentrates of coffee other than unflavored instant coffee</t>
  </si>
  <si>
    <t>29232010</t>
  </si>
  <si>
    <t>Purified egg phospholipids, pharmaceutical grade meeting requirements of the U.S. FDA for use in intravenous fat emulsion</t>
  </si>
  <si>
    <t>87089916</t>
  </si>
  <si>
    <t>Pts. &amp; access. of tractors suitable for agricultural use, pts. for power trains nesoi</t>
  </si>
  <si>
    <t>38099350</t>
  </si>
  <si>
    <t>Finishing agents, dye carriers and other preparations used in leather and like industries, &lt; 5% by weight aromatic (mod.) substance(s)</t>
  </si>
  <si>
    <t>94053100</t>
  </si>
  <si>
    <t>Lighting sets of a kind used for Christmas trees, designed for use solely with LED sources</t>
  </si>
  <si>
    <t>70134920</t>
  </si>
  <si>
    <t>Glassware for table or kitchen purposes (o/than drinking glasses), nesoi, valued n/over $3 each</t>
  </si>
  <si>
    <t>08031010</t>
  </si>
  <si>
    <t>Plantains, fresh</t>
  </si>
  <si>
    <t>90173080</t>
  </si>
  <si>
    <t>Gauges for measuring length, for use in the hand</t>
  </si>
  <si>
    <t>50040000</t>
  </si>
  <si>
    <t>Silk yarns (other than yarn spun from silk waste) not put up for retail sale</t>
  </si>
  <si>
    <t>32041650</t>
  </si>
  <si>
    <t>Synthetic reactive dyes and preparations based thereon, nesoi</t>
  </si>
  <si>
    <t>84596900</t>
  </si>
  <si>
    <t>Milling machines, other than knee type, other than numerically controlled, nesoi</t>
  </si>
  <si>
    <t>70139910</t>
  </si>
  <si>
    <t>Glassware, nesoi, decorated/colored within the body prior to solidification; millefiori glassware; glassware colored &amp; w/bubbles etc</t>
  </si>
  <si>
    <t>90181160</t>
  </si>
  <si>
    <t>Printed circuit assemblies for electrocardiographs</t>
  </si>
  <si>
    <t>72193200</t>
  </si>
  <si>
    <t>Stainless steel, width 600mm+, cold-rolled flat-rolled products, w/thickness of 3 mm or more but less than 4.75 mm</t>
  </si>
  <si>
    <t>52053200</t>
  </si>
  <si>
    <t>Multiple or cabled cotton yarn, 85% or more cotton by weight, of uncombed fibers, yarn over 14 but n/o 43 nm, not put up for retail sale</t>
  </si>
  <si>
    <t>10062040</t>
  </si>
  <si>
    <t>Husked (brown) rice, other than Basmati</t>
  </si>
  <si>
    <t>76151050</t>
  </si>
  <si>
    <t>Aluminum, cast cooking and kitchen ware, not enameled or glazed and not containing nonstick interior finishes</t>
  </si>
  <si>
    <t>29334926</t>
  </si>
  <si>
    <t>Drugs containing a quinoline or isoquinoline ring-system (whether or not hydrogenated) not further fused, nesoi</t>
  </si>
  <si>
    <t>85219000</t>
  </si>
  <si>
    <t>Video recording or reproducing apparatus, other than magnetic tape-type</t>
  </si>
  <si>
    <t>84733020</t>
  </si>
  <si>
    <t>Parts and accessories of the ADP machines of heading 8471, not incorporating a CRT, parts and accessories of printed circuit assemblies</t>
  </si>
  <si>
    <t>70139935</t>
  </si>
  <si>
    <t>Votive-candle holders of glass, nesoi</t>
  </si>
  <si>
    <t>39181050</t>
  </si>
  <si>
    <t>Wall or ceiling coverings of polymers of vinyl chloride, without a backing of textile fibers</t>
  </si>
  <si>
    <t>73211200</t>
  </si>
  <si>
    <t>Iron or steel, non-electric domestic cooking appliances and plate warmers, for liquid fuels</t>
  </si>
  <si>
    <t>03069500</t>
  </si>
  <si>
    <t>Other shrimps and prawns, shell-on or peeled</t>
  </si>
  <si>
    <t>87013010</t>
  </si>
  <si>
    <t>Track-laying tractors, suitable for agricultural use</t>
  </si>
  <si>
    <t>76061130</t>
  </si>
  <si>
    <t>Aluminum (o/than alloy), plates/sheets/strip, w/thick. o/0.2mm, rectangular (incl. sq), not clad</t>
  </si>
  <si>
    <t>60053500</t>
  </si>
  <si>
    <t>Wrap knit fabrics of synthetic fibers,specified in subheading note 1 to this chapter excluding headings 6001 to 6004</t>
  </si>
  <si>
    <t>78041900</t>
  </si>
  <si>
    <t>Lead, plates &amp; sheets, strip and foil w/thickness o/0.2mm, nesoi</t>
  </si>
  <si>
    <t>91119070</t>
  </si>
  <si>
    <t>Parts of watch cases, other than bezels, backs and centers, not of precious metal or of metal clad with precious metal</t>
  </si>
  <si>
    <t>21011290</t>
  </si>
  <si>
    <t>Preparations nesoi, with a basis of extracts, essences or concentrates or with a basis of coffee</t>
  </si>
  <si>
    <t>71022110</t>
  </si>
  <si>
    <t>Miners' diamonds, unworked or simply sawn, cleaved or bruted</t>
  </si>
  <si>
    <t>69072120</t>
  </si>
  <si>
    <t>Glazed ceramic tiles having &lt;=3229 tiles per m2, surf area in sq w/ side &lt;7cm, H2O absorp coeff by wt &lt;=0.5%</t>
  </si>
  <si>
    <t>85437071</t>
  </si>
  <si>
    <t>Electric luminescent lamps</t>
  </si>
  <si>
    <t>48172040</t>
  </si>
  <si>
    <t>Other letter cards, plain postcards and correspondence cards, nesoi</t>
  </si>
  <si>
    <t>28259090</t>
  </si>
  <si>
    <t>Other inorganic bases; other metal oxides, hydroxides and peroxides, nesoi</t>
  </si>
  <si>
    <t>03074200</t>
  </si>
  <si>
    <t>Squid or cuttle fish, live, fresh or chilled</t>
  </si>
  <si>
    <t>62160043</t>
  </si>
  <si>
    <t>Ice hockey and field hockey gloves, not knitted or crocheted, of man-made fibers, not impregnated etc. with plastics or rubber</t>
  </si>
  <si>
    <t>90019060</t>
  </si>
  <si>
    <t>Mirrors, unmounted</t>
  </si>
  <si>
    <t>87089110</t>
  </si>
  <si>
    <t>Pts. &amp; access. of tractors suitable for agricultural use, radiators</t>
  </si>
  <si>
    <t>44071100</t>
  </si>
  <si>
    <t>Pine wood sawn or chipped lengthwise, sliced or peeled, over 6 mm thick</t>
  </si>
  <si>
    <t>15111000</t>
  </si>
  <si>
    <t>Palm oil, crude, and its fractions, whether or not refined, not chemically modified</t>
  </si>
  <si>
    <t>85151900</t>
  </si>
  <si>
    <t>Electric brazing or soldering machines and apparatus, other than soldering irons and guns</t>
  </si>
  <si>
    <t>56039300</t>
  </si>
  <si>
    <t>Nonwovens (not of man-made filaments), weighing &gt;70 but not &gt;150 g/square m, whether or not impregnated, coated, covered or laminated</t>
  </si>
  <si>
    <t>07129020</t>
  </si>
  <si>
    <t>Dried olives, ripe</t>
  </si>
  <si>
    <t>84581900</t>
  </si>
  <si>
    <t>Horizontal lathes (including turning centers) for removing metal, other than numerically controlled</t>
  </si>
  <si>
    <t>94016920</t>
  </si>
  <si>
    <t>Seats nesoi, of bent-wood</t>
  </si>
  <si>
    <t>82023900</t>
  </si>
  <si>
    <t>Circular saw blades (including slitting or slotting saw blades), with working part of o/than steel, &amp; base metal parts thereof</t>
  </si>
  <si>
    <t>85167900</t>
  </si>
  <si>
    <t>Electrothermic appliances nesoi, of a kind used for domestic purposes</t>
  </si>
  <si>
    <t>25070000</t>
  </si>
  <si>
    <t>Kaolin and other kaolinic clays, whether or not calcined</t>
  </si>
  <si>
    <t>90292060</t>
  </si>
  <si>
    <t>Stroboscopes</t>
  </si>
  <si>
    <t>33079000</t>
  </si>
  <si>
    <t>Depilatories and other perfumery, cosmetic or toilet preparations. nesoi</t>
  </si>
  <si>
    <t>56079035</t>
  </si>
  <si>
    <t>Twine, cordage, rope &amp; cables of abaca or other hard (leaf) fibers, other than stranded construction or stranded n/o 1.88 cm in diameter</t>
  </si>
  <si>
    <t>12099120</t>
  </si>
  <si>
    <t>Celery seeds of a kind used for sowing</t>
  </si>
  <si>
    <t>29332990</t>
  </si>
  <si>
    <t>Other compounds (excluding drugs, aromatic and modified aromatic compounds) containing an unfused imidazole ring (whether or n/hydrogenated)</t>
  </si>
  <si>
    <t>11029027</t>
  </si>
  <si>
    <t>Rye flour</t>
  </si>
  <si>
    <t>84249005</t>
  </si>
  <si>
    <t>Parts of fire extinguishers</t>
  </si>
  <si>
    <t>51032000</t>
  </si>
  <si>
    <t>Waste, other than noils, of wool or of fine animal hair, including yarn waste but excluding garnetted stock</t>
  </si>
  <si>
    <t>74072190</t>
  </si>
  <si>
    <t>Copper-zinc base alloys (brass), bars &amp; rods nesoi, not having a rectangular cross section</t>
  </si>
  <si>
    <t>72285050</t>
  </si>
  <si>
    <t>Alloy steel (o/than tool), bars and rods, not further worked than cold-formed or cold-finished</t>
  </si>
  <si>
    <t>84678910</t>
  </si>
  <si>
    <t>Other tools for working in the hand, hydraulic or with self-contained nonelectric motor, suitable for metal working, nesoi</t>
  </si>
  <si>
    <t>58101000</t>
  </si>
  <si>
    <t>Embroidery in the piece, in strips or in motifs, without visible ground</t>
  </si>
  <si>
    <t>28402000</t>
  </si>
  <si>
    <t>Borates, other than disodium tetraborate (refined borax)</t>
  </si>
  <si>
    <t>29163111</t>
  </si>
  <si>
    <t>Benzoic acid and its salts</t>
  </si>
  <si>
    <t>44031200</t>
  </si>
  <si>
    <t>Nonconiferous wood in the rough whether or not stripped of bark or sapwood, or roughly squared, treated with preservatives</t>
  </si>
  <si>
    <t>84431600</t>
  </si>
  <si>
    <t>Flexographic printing machinery</t>
  </si>
  <si>
    <t>41151000</t>
  </si>
  <si>
    <t>Composition leather with a basis of leather or leather fiber, in slabs, sheets or strip, whether or not in rolls</t>
  </si>
  <si>
    <t>94051980</t>
  </si>
  <si>
    <t>Chandeliers and other electric ceiling or wall lighting fixtures,not of base metal, not designed for use solely with LED sources</t>
  </si>
  <si>
    <t>12074000</t>
  </si>
  <si>
    <t>Sesame seeds, whether or not broken</t>
  </si>
  <si>
    <t>28369200</t>
  </si>
  <si>
    <t>Strontium carbonate</t>
  </si>
  <si>
    <t>06031500</t>
  </si>
  <si>
    <t>Fresh cut Lilies (Lillium spp.)</t>
  </si>
  <si>
    <t>32071000</t>
  </si>
  <si>
    <t>Prepared pigments, opacifiers, colors, and similar preparations, of a kind used in the ceramic, enamelling or glass industry</t>
  </si>
  <si>
    <t>61143030</t>
  </si>
  <si>
    <t>Garments nesoi, knitted or crocheted, of man-made fibers</t>
  </si>
  <si>
    <t>08134030</t>
  </si>
  <si>
    <t>Cherries, dried</t>
  </si>
  <si>
    <t>63049300</t>
  </si>
  <si>
    <t>Furnishing articles (excluding those of heading 9404 and other than bedspreads) not knitted or crocheted, of synthetic fibers</t>
  </si>
  <si>
    <t>55099920</t>
  </si>
  <si>
    <t>Yarn (not sewing thread) of synthetic staple fibers nesoi, mixed mainly/solely w/artificial staple fibers, singles, not for retail sale</t>
  </si>
  <si>
    <t>73049010</t>
  </si>
  <si>
    <t>Iron (o/than cast) or nonalloy steel, seamless, tubes, pipes and hollow profiles, o/than circ. cross sect., w/wall thickness of 4 mm or more</t>
  </si>
  <si>
    <t>85279910</t>
  </si>
  <si>
    <t>Infant nursery monitor systems, consisting, in the same package, of a radio transmitter, electrical adapter and radio receiver</t>
  </si>
  <si>
    <t>68022910</t>
  </si>
  <si>
    <t>Monumental or building stone &amp; arts. thereof, of calcareous stone, nesoi, simply cut/sawn, w/flat or even surface</t>
  </si>
  <si>
    <t>15179090</t>
  </si>
  <si>
    <t>Edible mixt. &amp; preps (ex. dairy products descr. in add. US note 1 to Ch. 4), nesoi</t>
  </si>
  <si>
    <t>85471040</t>
  </si>
  <si>
    <t>Ceramic insulators to be used in the production of spark plugs for natural gas fueled, stationary, internal-combustion engines</t>
  </si>
  <si>
    <t>84819050</t>
  </si>
  <si>
    <t>Parts of hand operated and check appliances for pipes, boiler shells, tanks, vats or the like, other than of copper or iron or steel</t>
  </si>
  <si>
    <t>70196110</t>
  </si>
  <si>
    <t>Closed woven glass fiber fabric of rovings, n/o 30 cm in width, other than fiberglass tire cord fabric</t>
  </si>
  <si>
    <t>85189041</t>
  </si>
  <si>
    <t>Other parts of telephone handsets other than printed circuit assemblies</t>
  </si>
  <si>
    <t>44111420</t>
  </si>
  <si>
    <t>Fiberboard of a thickness exceeding 9 mm, edgeworked continuously, laminated, for construction uses</t>
  </si>
  <si>
    <t>84834070</t>
  </si>
  <si>
    <t>Speed changers other than fixed, multiple and variable ratio speed changers</t>
  </si>
  <si>
    <t>72282050</t>
  </si>
  <si>
    <t>Alloy silico-manganese steel, bars and rods, cold formed, o/than hot-rolled and in irregularly wound coils</t>
  </si>
  <si>
    <t>85392930</t>
  </si>
  <si>
    <t>Electrical filament lamps nesoi, designed for a voltage not exceeding 100 V, excluding ultraviolet and infrared lamps</t>
  </si>
  <si>
    <t>38151900</t>
  </si>
  <si>
    <t>Supported catalysts other than with nickel or precious metal or their compounds as the active substance</t>
  </si>
  <si>
    <t>69072240</t>
  </si>
  <si>
    <t>Glazed ceramic tiles having surface area &gt;=38.7cm2, , surf area in sq w/ side &lt;7cm, of a H2O absorp coeff by wt exceeding 0.5% but not exceeding 10%</t>
  </si>
  <si>
    <t>62104055</t>
  </si>
  <si>
    <t>Men's or boys' garm, nesoi, of fab of 5903/5906/5907, not k/c, mmf, o/than w/outer sur. impreg/coated/etc. w/rub/plast, o/than rec perf outwear</t>
  </si>
  <si>
    <t>85249110</t>
  </si>
  <si>
    <t>Flat panel display modules of liquid crystals w/ drivers/control circuits, o/t for articles of subheadings 8528.59, 8528.69, 8528.72 and 8528.73</t>
  </si>
  <si>
    <t>40101955</t>
  </si>
  <si>
    <t>Conveyor belts/belting of vulcanized rubber, nesoi, combined w/textile components in which man-made fibers predominate, width under 20 cm</t>
  </si>
  <si>
    <t>24013023</t>
  </si>
  <si>
    <t>Tobacco refuse,  from other tobacco, other than for cigarettes, tobacco stems, not cut, ground or pulverized</t>
  </si>
  <si>
    <t>48101319</t>
  </si>
  <si>
    <t>Paper/paperboard for graphic use nesoi, coated w/inorganic, n/o 150g/m2, n/o 10% fiber by mechanical/chemi- process, rolls ov 15 cm wide</t>
  </si>
  <si>
    <t>84682050</t>
  </si>
  <si>
    <t>Gas-operated machinery, apparatus and appliances, not hand-directed or -controlled, used for soldering, brazing, welding or tempering, nesoi</t>
  </si>
  <si>
    <t>74153305</t>
  </si>
  <si>
    <t>Copper screws for wood</t>
  </si>
  <si>
    <t>29081960</t>
  </si>
  <si>
    <t>Other halogenated, sulfonated, nitrated or nitrosated derivatives of phenol or phenol-alcohols</t>
  </si>
  <si>
    <t>29291080</t>
  </si>
  <si>
    <t>Other isocyanates, nesoi</t>
  </si>
  <si>
    <t>73066910</t>
  </si>
  <si>
    <t>Iron or nonalloy steel, welded, w/other non-circ. x-sect, tubes, pipes and hollow profiles, w/wall thickness of 4 mm or more</t>
  </si>
  <si>
    <t>13023100</t>
  </si>
  <si>
    <t>Agar-agar</t>
  </si>
  <si>
    <t>69072310</t>
  </si>
  <si>
    <t>Unglazed ceramic tiles, other than those of subheading 6907.30 and 6907.40, of H2O absorp coeff by wt &gt;10%</t>
  </si>
  <si>
    <t>83024130</t>
  </si>
  <si>
    <t>Base metal door closers (except automatic door closers) suitable for buildings, and base metal parts thereof</t>
  </si>
  <si>
    <t>84439925</t>
  </si>
  <si>
    <t>Parts and accessories of printers, nesoi</t>
  </si>
  <si>
    <t>85393200</t>
  </si>
  <si>
    <t>Mercury or sodium vapor discharge lamps or metal halide discharge lamps (other than ultraviolet lamps)</t>
  </si>
  <si>
    <t>91022904</t>
  </si>
  <si>
    <t>Wrist watches nesoi, not electrically operated, not autowind, 0-1 jewel, entered with straps/bands/bracelet of tex. mat. or base metal</t>
  </si>
  <si>
    <t>61143010</t>
  </si>
  <si>
    <t>Tops, knitted or crocheted, of man-made fibers</t>
  </si>
  <si>
    <t>90319045</t>
  </si>
  <si>
    <t>Bases and frames for the optical coordinate-measuring machines of subheading 9031.49.40</t>
  </si>
  <si>
    <t>85409940</t>
  </si>
  <si>
    <t>Electron guns; radio frequency (RF) interaction structures for microwave tubes of subheadings 8540.71 through 8540.79, inclusive</t>
  </si>
  <si>
    <t>54025300</t>
  </si>
  <si>
    <t>Synthetic filament yarn of polypropylene: single other twisted yarns exc nylon/polyester, &gt;50 turns/M, not put up for retail sale</t>
  </si>
  <si>
    <t>44123357</t>
  </si>
  <si>
    <t>Plywood sheets n/o 6mm thick, outerply of specified nonconiferous wood including birch and walnut, surface covered beyond clear/transparent</t>
  </si>
  <si>
    <t>84733091</t>
  </si>
  <si>
    <t>Parts and accessories of the ADP machines of heading 8471, incorporating a CRT, nesoi</t>
  </si>
  <si>
    <t>84335100</t>
  </si>
  <si>
    <t>Combine harvester-threshers</t>
  </si>
  <si>
    <t>13019091</t>
  </si>
  <si>
    <t>Lac,natural gums, resins, gum-resins and oleoresins (e.g., balsams), nesoi</t>
  </si>
  <si>
    <t>48101350</t>
  </si>
  <si>
    <t>Printed/embossed/perforated paper &amp; paperboard graphic use, coated w/inorganic, n/o 10% fiber by mech/chemi- process, rolls n/o 15 cm wide</t>
  </si>
  <si>
    <t>88079030</t>
  </si>
  <si>
    <t>Parts of aircraft of headings 8801, 8802, 8806, parts of communications satellites</t>
  </si>
  <si>
    <t>73121050</t>
  </si>
  <si>
    <t>Stainless steel, ropes, cables and cordage (o/than stranded wire), not elect. insul., fitted with fittings or made up into articles</t>
  </si>
  <si>
    <t>40169400</t>
  </si>
  <si>
    <t>Boat or dock fenders, whether or not inflatable, of noncellular vulcanized rubber other than hard rubber</t>
  </si>
  <si>
    <t>85299093</t>
  </si>
  <si>
    <t>Parts of television apparatus, nesoi</t>
  </si>
  <si>
    <t>85299077</t>
  </si>
  <si>
    <t>Parts of printed circuit assemblies (including face plates and lock latches) for other apparatus of headings 8524 to 8528, nesoi</t>
  </si>
  <si>
    <t>84145190</t>
  </si>
  <si>
    <t>Table, floor, wall, window or roof fans, with a self-contained electric motor of an output not exceeding 125 W</t>
  </si>
  <si>
    <t>29379020</t>
  </si>
  <si>
    <t>Catecholamine hormones, their derivatives and structural analogues, nesoi</t>
  </si>
  <si>
    <t>54074200</t>
  </si>
  <si>
    <t>Woven fabrics, containing 85 percent or more by weight of filaments of nylon or other polyamides, dyed</t>
  </si>
  <si>
    <t>79039060</t>
  </si>
  <si>
    <t>Zinc, flakes</t>
  </si>
  <si>
    <t>38151100</t>
  </si>
  <si>
    <t>Supported catalysts with nickel or nickel compounds as the active substance</t>
  </si>
  <si>
    <t>74093950</t>
  </si>
  <si>
    <t>Copper-tin base alloys (bronze), plates, sheets and strip, with a thickness o/0.15 but less than 5 mm &amp; of a width of 500 mm or more</t>
  </si>
  <si>
    <t>84669440</t>
  </si>
  <si>
    <t>Other cast-iron parts not advanced beyond cleaning and specifically machined, for machines of heading 8462 or 8463</t>
  </si>
  <si>
    <t>39209920</t>
  </si>
  <si>
    <t>Nonadhesive film, strips and sheets, noncellular, not combined with other materials, of plastics nesoi, flexible</t>
  </si>
  <si>
    <t>70049005</t>
  </si>
  <si>
    <t>Drawn or blown glass, nesoi, in rectangular sheets, w/thick. n/o 1.5 mm &amp; n/o 0.26 m2 in area, n/further wkd.</t>
  </si>
  <si>
    <t>44119330</t>
  </si>
  <si>
    <t>Fiberboard, not MDF, of a density &gt;0.5 but &lt;=0.8 g/cm3, tongued, grooved or rabbetted continuously, for construction,  nesoi</t>
  </si>
  <si>
    <t>62041920</t>
  </si>
  <si>
    <t>Women's or girls' suits, not knitted or crocheted, of artificial fibers, nesoi</t>
  </si>
  <si>
    <t>29334970</t>
  </si>
  <si>
    <t>Heterocyclic compounds with nitrogen hetero-atom(s) only, containing a quinoline ring-system, not further fused, nesoi</t>
  </si>
  <si>
    <t>84622600</t>
  </si>
  <si>
    <t>Other numerically controlled bending, folding, straightening or flattening machines (o/t press brakes, panel benders, roll forming machines)</t>
  </si>
  <si>
    <t>22019000</t>
  </si>
  <si>
    <t>Waters (incl. ice, snow and steam), ot/than mineral waters or aerated waters, not cont. added sugar or other sweetening matter nor flavored</t>
  </si>
  <si>
    <t>95063900</t>
  </si>
  <si>
    <t>Golf equipment (o/than golf footwear) nesoi and parts &amp; accessories thereof</t>
  </si>
  <si>
    <t>64034030</t>
  </si>
  <si>
    <t>Footwear w/outer soles of rubber/plastics/leather/comp. leather &amp; uppers of leather, w/protective metal toe-cap, welt</t>
  </si>
  <si>
    <t>09096100</t>
  </si>
  <si>
    <t>Seeds of anise,badian, caraway or fennel; juniper berries; neither crushed nor ground</t>
  </si>
  <si>
    <t>62032300</t>
  </si>
  <si>
    <t>Men's or boys' ensembles, not knitted or crocheted, of synthetic fibers</t>
  </si>
  <si>
    <t>21042010</t>
  </si>
  <si>
    <t>Homogenized composite food preps put up for retail sale for infants or for dietectic purposes</t>
  </si>
  <si>
    <t>42023299</t>
  </si>
  <si>
    <t>Articles of a kind normally carried in the pocket or handbag, with outer surface of other textile materials</t>
  </si>
  <si>
    <t>61143020</t>
  </si>
  <si>
    <t>Bodysuits and bodyshirts, knitted or crocheted, of man-made fibers</t>
  </si>
  <si>
    <t>32139000</t>
  </si>
  <si>
    <t>Artists', students' or signboard painters' colors, in tablets, tubes, jars, bottles, pans or in similar packings, not in sets</t>
  </si>
  <si>
    <t>33012951</t>
  </si>
  <si>
    <t>Essential oils other than those of citrus fruit, other, nesoi</t>
  </si>
  <si>
    <t>03048700</t>
  </si>
  <si>
    <t>Frozen tuna fillets</t>
  </si>
  <si>
    <t>60011060</t>
  </si>
  <si>
    <t>Knitted or crocheted long pile fabrics, other than of man-made fibers</t>
  </si>
  <si>
    <t>43021960</t>
  </si>
  <si>
    <t>Tanned or dressed whole furskins, nesoi, with or without head, tail or paws, not assembled, not dyed</t>
  </si>
  <si>
    <t>72209000</t>
  </si>
  <si>
    <t>Stainless steel, width less th/600mm, flat-rolled products further worked than cold-rolled</t>
  </si>
  <si>
    <t>63022210</t>
  </si>
  <si>
    <t>Bed linen, not knitted or crocheted, printed, of manmade fibers, containing embroidery, lace, braid, etc or applique work</t>
  </si>
  <si>
    <t>44092951</t>
  </si>
  <si>
    <t>Other nonconiferous wood moldings, whether or not continuously shaped along its edges or faces but not its ends</t>
  </si>
  <si>
    <t>48045900</t>
  </si>
  <si>
    <t>Uncoated kraft paper and paperboard in rolls or sheets, weighing 225 g/m2 or more, nesoi</t>
  </si>
  <si>
    <t>84451900</t>
  </si>
  <si>
    <t>Machines for preparing textile fibers, nesoi</t>
  </si>
  <si>
    <t>56089027</t>
  </si>
  <si>
    <t>Netting or nets, of cotton, other than hammocks or netting or nets for fishing</t>
  </si>
  <si>
    <t>95082900</t>
  </si>
  <si>
    <t>Other amusement park rides, nesoi; parts and accessories thereof</t>
  </si>
  <si>
    <t>65010060</t>
  </si>
  <si>
    <t>Hat forms, hat bodies and hoods, not blocked to shape or with made brims; plateaux &amp; manchons; all of fur felt, not for men or boys</t>
  </si>
  <si>
    <t>29341070</t>
  </si>
  <si>
    <t>4,5-Dichloro-2-n-octyl-4-isothiazolin-3-one; thiothiamine hydrochloride; and 4 other specified chemicals</t>
  </si>
  <si>
    <t>96031015</t>
  </si>
  <si>
    <t>Whiskbrooms, wholly or pt. of broom corn, n/o $0.96 each, &gt;first 61,655 dz in calendar year classif. In 9603.10.05-9603.10.35</t>
  </si>
  <si>
    <t>29094960</t>
  </si>
  <si>
    <t>Other non-aromatic ether-alcohols and their halogenated, sulfonated, nitrated or nitrosated derivatives</t>
  </si>
  <si>
    <t>32041250</t>
  </si>
  <si>
    <t>Synthetic acid and mordant dyes and preparations based thereon, nesoi</t>
  </si>
  <si>
    <t>51062000</t>
  </si>
  <si>
    <t>Yarn of carded wool, containing less than 85 percent by weight of wool, not put up for retail sale</t>
  </si>
  <si>
    <t>58063210</t>
  </si>
  <si>
    <t>Woven ribbons of man-made fibers, not pile, not cont by wt 5% or more of elastomeric yarn or rubber</t>
  </si>
  <si>
    <t>29024400</t>
  </si>
  <si>
    <t>Mixed xylene isomers</t>
  </si>
  <si>
    <t>84431300</t>
  </si>
  <si>
    <t>Offset printing machinery, nesoi</t>
  </si>
  <si>
    <t>29393000</t>
  </si>
  <si>
    <t>Caffeine and its salts</t>
  </si>
  <si>
    <t>73182100</t>
  </si>
  <si>
    <t>Iron or steel, spring washers and other lock washers</t>
  </si>
  <si>
    <t>96162000</t>
  </si>
  <si>
    <t>Powder puffs and pads for the application of cosmetics or toilet preparations</t>
  </si>
  <si>
    <t>74071015</t>
  </si>
  <si>
    <t>Refined copper, hollow profiles</t>
  </si>
  <si>
    <t>94035090</t>
  </si>
  <si>
    <t>Furniture (o/than seats) of wood (o/than bentwood), of a kind used in the bedroom &amp; not designed for motor vehicle use</t>
  </si>
  <si>
    <t>69149080</t>
  </si>
  <si>
    <t>Ceramic (o/than porcelain or china) arts. (o/than tableware/kitchenware/household &amp; ornament. arts), nesoi</t>
  </si>
  <si>
    <t>96071100</t>
  </si>
  <si>
    <t>Slide fasteners, fitted with chain scoops of base metal</t>
  </si>
  <si>
    <t>39121200</t>
  </si>
  <si>
    <t>Cellulose acetates, nesoi, in primary forms, plasticized</t>
  </si>
  <si>
    <t>84212200</t>
  </si>
  <si>
    <t>Machinery and apparatus for filtering or purifying beverages other than water</t>
  </si>
  <si>
    <t>61142000</t>
  </si>
  <si>
    <t>Garments nesoi, knitted or crocheted, of cotton</t>
  </si>
  <si>
    <t>28129000</t>
  </si>
  <si>
    <t>Halides and halide oxides of nonmetals, excluding chlorides and chloride oxides</t>
  </si>
  <si>
    <t>73219020</t>
  </si>
  <si>
    <t>Iron/steel, top surface panels w/ or w/o burners/controls for nonportable non-elect. domest. stoves or ranges, for gas or gas &amp; other fuels</t>
  </si>
  <si>
    <t>43023000</t>
  </si>
  <si>
    <t>Whole furskins and pieces or cuttings thereof, tanned and dressed, assembled</t>
  </si>
  <si>
    <t>94054184</t>
  </si>
  <si>
    <t>Electric lamps and lighting fixtures nesoi, not of base metal, photovoltaic, designed for use solely with LED sources</t>
  </si>
  <si>
    <t>38089908</t>
  </si>
  <si>
    <t>Rodenticides containing any aromatic or modified aromatic pesticide, nesoi</t>
  </si>
  <si>
    <t>85279915</t>
  </si>
  <si>
    <t>Radio receivers, NESOI</t>
  </si>
  <si>
    <t>81129240</t>
  </si>
  <si>
    <t>Niobium (columbium), unwrought; niobium powders</t>
  </si>
  <si>
    <t>73259100</t>
  </si>
  <si>
    <t>Iron or steel, cast grinding balls and similar articles for mills</t>
  </si>
  <si>
    <t>58071005</t>
  </si>
  <si>
    <t>Labels, in the piece, in strips or cut to shape or size, woven, not embroidered, of cotton or man-made fibers</t>
  </si>
  <si>
    <t>08133000</t>
  </si>
  <si>
    <t>Apples, dried</t>
  </si>
  <si>
    <t>85184010</t>
  </si>
  <si>
    <t>Audio-frequency electric amplifiers for use as repeaters in line telephony</t>
  </si>
  <si>
    <t>87085075</t>
  </si>
  <si>
    <t>Pts. &amp; access. of tractors, other than road tractors or for agricultural use, parts of drive axles w/different. (wheth or not w/oth transm c</t>
  </si>
  <si>
    <t>72230010</t>
  </si>
  <si>
    <t>Stainless steel, round wire</t>
  </si>
  <si>
    <t>73170020</t>
  </si>
  <si>
    <t>Iron or steel, nails, tacks, corrugated nails, staples &amp; similar arts., not threaded, suitable for use in powder-actuated hand tools</t>
  </si>
  <si>
    <t>85081100</t>
  </si>
  <si>
    <t>Vacuum cleaners with self-contained electric motor, of a power not exceeding 1,500 W and having a dust bag or other receptacle capacity not</t>
  </si>
  <si>
    <t>72288000</t>
  </si>
  <si>
    <t>Alloy steel hollow drill bars and rods</t>
  </si>
  <si>
    <t>16041922</t>
  </si>
  <si>
    <t>Other fish, excluding bonito, yellowtail and pollock, in airtight containers, not in oil</t>
  </si>
  <si>
    <t>84859090</t>
  </si>
  <si>
    <t>Other parts of machines for additive manufacturing, not by plastics or rubber deposit</t>
  </si>
  <si>
    <t>35079070</t>
  </si>
  <si>
    <t>Enzymes and prepared enzymes, nesoi</t>
  </si>
  <si>
    <t>54060010</t>
  </si>
  <si>
    <t>Synthetic filament yarn (except sewing thread), put up for retail sale</t>
  </si>
  <si>
    <t>30043900</t>
  </si>
  <si>
    <t>Medicaments, containing products of heading 2937 nesoi, in dosage form or packed for retail</t>
  </si>
  <si>
    <t>25162020</t>
  </si>
  <si>
    <t>Sandstone, merely cut into blocks or slabs of a rectangular (including square) shape</t>
  </si>
  <si>
    <t>69073090</t>
  </si>
  <si>
    <t>Glazed ceramic mosaic cubes nesoi, o/t subheading 6907.40</t>
  </si>
  <si>
    <t>84061090</t>
  </si>
  <si>
    <t>Vapor turbines (other than steam) for marine propulsion</t>
  </si>
  <si>
    <t>44199091</t>
  </si>
  <si>
    <t>Wooden tableware and kitchenware of wood other than of bamboo or tropical wood, other than forks, spoons</t>
  </si>
  <si>
    <t>85299081</t>
  </si>
  <si>
    <t>Other parts of television cameras, nesoi</t>
  </si>
  <si>
    <t>84659300</t>
  </si>
  <si>
    <t>Grinding, sanding or polishing machines for working wood, cork, bone, hard rubber, hard plastics or similar hard materials</t>
  </si>
  <si>
    <t>29052990</t>
  </si>
  <si>
    <t>Unsaturated monohydric alcohols, other than allyl alcohol or acyclic terpene alcohols</t>
  </si>
  <si>
    <t>84541000</t>
  </si>
  <si>
    <t>Converters of a kind used in metallurgy or in metal foundries</t>
  </si>
  <si>
    <t>81041900</t>
  </si>
  <si>
    <t>Magnesium, unwrought, nesoi</t>
  </si>
  <si>
    <t>41053000</t>
  </si>
  <si>
    <t>Sheep or lamb skins, without wool on, tanned but not further prepared, in the dry state (crust)</t>
  </si>
  <si>
    <t>73158100</t>
  </si>
  <si>
    <t>Iron or steel, stud link chain</t>
  </si>
  <si>
    <t>19019062</t>
  </si>
  <si>
    <t>Malted milk containing &gt;10% by weight of milk solids, nesoi</t>
  </si>
  <si>
    <t>68138900</t>
  </si>
  <si>
    <t>Friction material &amp; articles thereof with a basis of mineral substances (other than asbestos) or of cellulose,  nesoi</t>
  </si>
  <si>
    <t>73242900</t>
  </si>
  <si>
    <t>Iron (o/than cast) or steel, baths (whether or not enameled)</t>
  </si>
  <si>
    <t>84869000</t>
  </si>
  <si>
    <t>Parts and accessories of the machines and apparatus for the manufacture of semiconductor devices, electronic integrated circuits and flat pa</t>
  </si>
  <si>
    <t>73071990</t>
  </si>
  <si>
    <t>Cast iron or steel, fittings for tubes or pipes, nesoi</t>
  </si>
  <si>
    <t>53109000</t>
  </si>
  <si>
    <t>Woven fabrics of jute or of other textile bast fibers of heading 5303, other than unbleached</t>
  </si>
  <si>
    <t>10082900</t>
  </si>
  <si>
    <t>Millet, other than seed</t>
  </si>
  <si>
    <t>32041150</t>
  </si>
  <si>
    <t>Disperse dyes and preparations based thereon, nesoi</t>
  </si>
  <si>
    <t>84801000</t>
  </si>
  <si>
    <t>Molding boxes for metal foundry</t>
  </si>
  <si>
    <t>35040050</t>
  </si>
  <si>
    <t>Peptones and their derivatives; protein substances and their derivatives, nesoi; hide powder</t>
  </si>
  <si>
    <t>65069100</t>
  </si>
  <si>
    <t>Headgear (other than safety headgear), nesoi, of rubber or plastics, whether or not lined or trimmed</t>
  </si>
  <si>
    <t>71159005</t>
  </si>
  <si>
    <t>Precious metal articles, incl. metal clad w/precious metal,rectangle/near rectangle shape,99.5%/ or pure,marked only by wgt/identity</t>
  </si>
  <si>
    <t>84834080</t>
  </si>
  <si>
    <t>Ball or roller screws</t>
  </si>
  <si>
    <t>70139980</t>
  </si>
  <si>
    <t>Glassware for toilet/office/indoor decor. or similar purposes, nesoi, n/cut or engraved, valued over $3 but n/over $5 each</t>
  </si>
  <si>
    <t>32030080</t>
  </si>
  <si>
    <t>Coloring matter of vegetable or animal origin, nesoi</t>
  </si>
  <si>
    <t>85142040</t>
  </si>
  <si>
    <t>Industrial or laboratory microwave ovens for making hot drinks or for cooking or heating food</t>
  </si>
  <si>
    <t>79040000</t>
  </si>
  <si>
    <t>Zinc, bars, rods, profiles and wire</t>
  </si>
  <si>
    <t>90189020</t>
  </si>
  <si>
    <t>Optical instruments and appliances nesoi, used in medical, surgical, dental or veterinary sciences, and parts and accessories thereof</t>
  </si>
  <si>
    <t>29252960</t>
  </si>
  <si>
    <t>Aromatic imines and their derivatives; salts thereof (excluding drugs); nesoi</t>
  </si>
  <si>
    <t>89059010</t>
  </si>
  <si>
    <t>Floating docks</t>
  </si>
  <si>
    <t>44149000</t>
  </si>
  <si>
    <t>Wooden frames for paintings, photographs, mirrors or similar objects, not of tropical wood</t>
  </si>
  <si>
    <t>84411000</t>
  </si>
  <si>
    <t>Cutting machines of all kinds used for making up paper pulp, paper or paperboard</t>
  </si>
  <si>
    <t>84515000</t>
  </si>
  <si>
    <t>Machines for reeling, unreeling, folding, cutting or pinking textile fabrics</t>
  </si>
  <si>
    <t>29349905</t>
  </si>
  <si>
    <t>5-Amino-3-phenyl-1,2,4-thiadiazole(3-Phenyl-5-amino-1,2,4-thiadiazole); and 3 other specified aromatic/mod. aromatic heterocyclic compounds</t>
  </si>
  <si>
    <t>96190048</t>
  </si>
  <si>
    <t>Babies' diapers, of textile mats(except wool, cotton or mmf), cont under 70% by wt of silk or silk waste, not k/c</t>
  </si>
  <si>
    <t>62045320</t>
  </si>
  <si>
    <t>Women's or girls' skirts &amp; divided skirts, nt knit or crocheted, of synthetic fibers, cont. 36% or more of wool or fine animal hair, nesoi</t>
  </si>
  <si>
    <t>20079140</t>
  </si>
  <si>
    <t>Orange marmalade</t>
  </si>
  <si>
    <t>76169910</t>
  </si>
  <si>
    <t>Aluminum, luggage frames</t>
  </si>
  <si>
    <t>08042080</t>
  </si>
  <si>
    <t>Figs, fresh or dried, other than whole (including fig paste)</t>
  </si>
  <si>
    <t>92099980</t>
  </si>
  <si>
    <t>Parts &amp; access. nesoi, for musical instruments, nesoi</t>
  </si>
  <si>
    <t>13023900</t>
  </si>
  <si>
    <t>Mucilages and thickeners derived from vegetable products other than locust beans, locust bean seeds or guar seeds, and excluding agar-agar</t>
  </si>
  <si>
    <t>83063000</t>
  </si>
  <si>
    <t>Base metal photograph, picture or similar frames; base metal mirrors; base metal parts thereof</t>
  </si>
  <si>
    <t>56081100</t>
  </si>
  <si>
    <t>Made-up fishing nets, of man-made textile materials</t>
  </si>
  <si>
    <t>83022000</t>
  </si>
  <si>
    <t>Base metal castors and base metal parts thereof</t>
  </si>
  <si>
    <t>62033990</t>
  </si>
  <si>
    <t>Men's or boys' suit-type jackets and blazers, of text materials(except wool, cotton or mmf), containing under 70% by weight of silk, not k/c</t>
  </si>
  <si>
    <t>61044320</t>
  </si>
  <si>
    <t>Women's or girls' dresses, knitted or crocheted, of synthetic fibers, nesoi</t>
  </si>
  <si>
    <t>54073090</t>
  </si>
  <si>
    <t>Woven fabrics specified in note 9 to section XI, of synthetic filament yarn, nesoi</t>
  </si>
  <si>
    <t>84732900</t>
  </si>
  <si>
    <t>Parts and accessories of machines of heading 8470, nesoi</t>
  </si>
  <si>
    <t>03019903</t>
  </si>
  <si>
    <t>Live Tench (Tinca Tinca), sheatfish (Silurus Glanis), bighead carp (Aristichthys Nobilis) and other fish, NESOI</t>
  </si>
  <si>
    <t>34042000</t>
  </si>
  <si>
    <t>Artificial waxes and prepared waxes of polyethylene glycol</t>
  </si>
  <si>
    <t>85235900</t>
  </si>
  <si>
    <t>Semiconductor media, nesoi</t>
  </si>
  <si>
    <t>94059130</t>
  </si>
  <si>
    <t>Parts of lamps, lighting fittings, illuminated signs &amp; the like, globes and shades, of glass (o/than lead crystal)</t>
  </si>
  <si>
    <t>44072100</t>
  </si>
  <si>
    <t>Dark Red Meranti, Light Red Meranti and other specified tropical woods, sawn or chipped lengthwise, sliced or peeled, over 6 mm thick</t>
  </si>
  <si>
    <t>32041708</t>
  </si>
  <si>
    <t>Pigment red 178; pigment yellow 101, 138</t>
  </si>
  <si>
    <t>82084030</t>
  </si>
  <si>
    <t>Lawnmower blades for agricultural, horticultural or forestry machines</t>
  </si>
  <si>
    <t>84733011</t>
  </si>
  <si>
    <t>Printed circuit assemblies, not incorporating a cathode ray tube, of the machines of 8471</t>
  </si>
  <si>
    <t>84242090</t>
  </si>
  <si>
    <t>Spray guns and similar appliances other than simple piston pump sprays and powder bellows</t>
  </si>
  <si>
    <t>85414100</t>
  </si>
  <si>
    <t>Light-emitting diodes</t>
  </si>
  <si>
    <t>61041980</t>
  </si>
  <si>
    <t>Women's or girls' suits, of tex mats (ex wool, cotton or mmf), containing under 70% by weight of silk or silk waste, knitted or crocheted</t>
  </si>
  <si>
    <t>84717010</t>
  </si>
  <si>
    <t>ADP magnetic disk drive storage units, disk dia. ov 21 cm,w/o read-write unit; read-write units; all not entered with the rest of a system</t>
  </si>
  <si>
    <t>82053060</t>
  </si>
  <si>
    <t>Planes, chisels, gouges and similar cutting tools for working wood, nesoi, and base metal parts thereof</t>
  </si>
  <si>
    <t>84145915</t>
  </si>
  <si>
    <t>Fans used for cooling microprocessors, telecommunications equipment, or computers</t>
  </si>
  <si>
    <t>04022130</t>
  </si>
  <si>
    <t>Milk &amp; cream, concen, not sweetened, in powder/granules/oth solid forms, fat cont o/3% but not o/35%, subj to Ch 4 US note 7</t>
  </si>
  <si>
    <t>70139990</t>
  </si>
  <si>
    <t>Glassware for toilet/office/indoor decor. or similar purposes, nesoi, n/cut or engraved, valued over $5 each</t>
  </si>
  <si>
    <t>29153940</t>
  </si>
  <si>
    <t>Linalyl acetate</t>
  </si>
  <si>
    <t>29189930</t>
  </si>
  <si>
    <t>Aromatic drugs derived from carboxylic acids with additional oxygen function, and their derivatives, nesoi</t>
  </si>
  <si>
    <t>90132000</t>
  </si>
  <si>
    <t>Lasers, other than laser diodes</t>
  </si>
  <si>
    <t>61103010</t>
  </si>
  <si>
    <t>Sweaters, pullovers, sweatshirts and similar articles, knitted or crocheted, of man-made fibers, cont. 25% or more by weight of leather</t>
  </si>
  <si>
    <t>28182000</t>
  </si>
  <si>
    <t>Aluminum oxide, other than artificial corundum</t>
  </si>
  <si>
    <t>71132050</t>
  </si>
  <si>
    <t>Base metal clad w/precious metal articles of jewelry and parts thereof, nesoi</t>
  </si>
  <si>
    <t>84834030</t>
  </si>
  <si>
    <t>Fixed, multiple and variable ratio speed changers, imported for use with machines for making cellulosic pulp, paper or paperboard</t>
  </si>
  <si>
    <t>61031010</t>
  </si>
  <si>
    <t>Men's or boys' suits, knitted or crocheted, of wool or fine animal hair</t>
  </si>
  <si>
    <t>03044100</t>
  </si>
  <si>
    <t>Salmon fillets, fresh or chilled</t>
  </si>
  <si>
    <t>84591000</t>
  </si>
  <si>
    <t>Way-type unit head machines for drilling, boring, milling, threading or tapping by removing metal, other than lathes of heading 8458</t>
  </si>
  <si>
    <t>29280050</t>
  </si>
  <si>
    <t>Nonaromatic organic derivatives of hydrazine or of hydroxylamine, nesoi</t>
  </si>
  <si>
    <t>90029040</t>
  </si>
  <si>
    <t>Mirrors, mounted, for optical uses</t>
  </si>
  <si>
    <t>70139930</t>
  </si>
  <si>
    <t>Smokers' articles of glass, nesoi; perfume bottles of glass fitted with ground glass stoppersk, nesoi</t>
  </si>
  <si>
    <t>30069100</t>
  </si>
  <si>
    <t>Appliances identifiable for ostomy use</t>
  </si>
  <si>
    <t>61043320</t>
  </si>
  <si>
    <t>Women's or girls' suit-type jackets and blazers, knitted or crocheted, of synthetic fibers, nesoi</t>
  </si>
  <si>
    <t>44184000</t>
  </si>
  <si>
    <t>Wooden formwork (shuttering) for concrete constructional work</t>
  </si>
  <si>
    <t>12129930</t>
  </si>
  <si>
    <t>Apricot, peach (other than nectarine) or plum stones and kernels used primarily for human consumption, not elsewhere specified or included</t>
  </si>
  <si>
    <t>44091020</t>
  </si>
  <si>
    <t>Coniferous wood flooring continuously shaped along any of its edges or faces but not on its ends</t>
  </si>
  <si>
    <t>44219910</t>
  </si>
  <si>
    <t>Plain coniferous wood dowel pins</t>
  </si>
  <si>
    <t>62160090</t>
  </si>
  <si>
    <t>Gloves, mittens and mitts, not knitted or crocheted, of textile materials nesoi</t>
  </si>
  <si>
    <t>87019350</t>
  </si>
  <si>
    <t>Other tractors of engine power =&gt; 37kW but &lt; 75kW, not for agricultural use</t>
  </si>
  <si>
    <t>84621100</t>
  </si>
  <si>
    <t>Hot forming machines for forging, die forging (including presses) and hot hammers, closed die forging machines</t>
  </si>
  <si>
    <t>84305050</t>
  </si>
  <si>
    <t>Self-propelled machinery for working earth, minerals or ores, nesoi</t>
  </si>
  <si>
    <t>44201100</t>
  </si>
  <si>
    <t>Wooden statuettes and other wood ornaments of tropical wood</t>
  </si>
  <si>
    <t>85169065</t>
  </si>
  <si>
    <t>Parts of domestic electrothermic cooking stoves, ranges and ovens of subheading 8516.60.40, top surface panels w/orw/o elements or controls</t>
  </si>
  <si>
    <t>63023220</t>
  </si>
  <si>
    <t>Bed linen, not knitted or crocheted, not printed, of manmade fibers, nesoi</t>
  </si>
  <si>
    <t>64029130</t>
  </si>
  <si>
    <t>Footwear, covers ankle, w/outer soles &amp; uppers of rubber or plastics, nesoi, w/metal toe-cap, not protective, valued over $12/pair</t>
  </si>
  <si>
    <t>73158270</t>
  </si>
  <si>
    <t>Iron or nonalloy steel, welded link chain, over 10 mm in diameter</t>
  </si>
  <si>
    <t>90029070</t>
  </si>
  <si>
    <t>Half-tone screens, mounted, designed for use in engraving or photographic processes</t>
  </si>
  <si>
    <t>55021000</t>
  </si>
  <si>
    <t>Artificial filament tow of cellulose acetate</t>
  </si>
  <si>
    <t>85287300</t>
  </si>
  <si>
    <t>Black and white or other monochrome television reception apparatus</t>
  </si>
  <si>
    <t>93019090</t>
  </si>
  <si>
    <t>Military weapons, nesoi</t>
  </si>
  <si>
    <t>32131000</t>
  </si>
  <si>
    <t>Artists', students' or signboard painters' colors, in tablets, tubes, jars, bottles, pans or in similar packings, in sets</t>
  </si>
  <si>
    <t>41044940</t>
  </si>
  <si>
    <t>Crust upper and sole equine and bovine (except buffalo) nesoi hides and skins, nesoi, w/o hair, tanned but not further prepared</t>
  </si>
  <si>
    <t>38011050</t>
  </si>
  <si>
    <t>Artificial graphite, nesoi</t>
  </si>
  <si>
    <t>64069010</t>
  </si>
  <si>
    <t>Parts of footwear, nesoi, of wood</t>
  </si>
  <si>
    <t>34070020</t>
  </si>
  <si>
    <t>Modeling pastes, including those put up for children's amusement</t>
  </si>
  <si>
    <t>29339997</t>
  </si>
  <si>
    <t>Nonaromatic heterocyclic compounds with nitrogen hetero-atom(s) only, nesoi</t>
  </si>
  <si>
    <t>61045320</t>
  </si>
  <si>
    <t>Women's or girls' skirts and divided skirts, knitted or crocheted, of synthetic fibers, nesoi</t>
  </si>
  <si>
    <t>84331900</t>
  </si>
  <si>
    <t>Mowers for lawns, parks or sports grounds, nesoi</t>
  </si>
  <si>
    <t>29142950</t>
  </si>
  <si>
    <t>Cyclanic, cyclenic or cycloterpenic ketones without other oxygen function, nesoi</t>
  </si>
  <si>
    <t>90069900</t>
  </si>
  <si>
    <t>Parts and accessories for photographic flashlight apparatus and flashbulbs</t>
  </si>
  <si>
    <t>29391920</t>
  </si>
  <si>
    <t>Synthetic alkaloids of opium and their derivatives; salts thereof; nesoi</t>
  </si>
  <si>
    <t>58013750</t>
  </si>
  <si>
    <t>Warp pile fabrics, cut, of man-made fibers, other than fabrics of heading 5802 or 5806</t>
  </si>
  <si>
    <t>03029140</t>
  </si>
  <si>
    <t>Mullet and other fish liver and roes, fresh or chilled</t>
  </si>
  <si>
    <t>85098010</t>
  </si>
  <si>
    <t>Electromechanical floor polishers, with self-contained electric motor, for domestic uses</t>
  </si>
  <si>
    <t>73045150</t>
  </si>
  <si>
    <t>Alloy steel (o/than stainless), seamless, cold-drawn/cold-rolled, tubes, pipes and hollow profiles, w/circular cross section, nesoi</t>
  </si>
  <si>
    <t>68022300</t>
  </si>
  <si>
    <t>Monumental or building stone &amp; arts. thereof, of granite, simply  cut/sawn, w/flat or even surface</t>
  </si>
  <si>
    <t>39269070</t>
  </si>
  <si>
    <t>Clothespins, other than spring type, of plastics</t>
  </si>
  <si>
    <t>82077060</t>
  </si>
  <si>
    <t>Interchangeable tools for milling, nesoi, and base metal parts thereof</t>
  </si>
  <si>
    <t>48201020</t>
  </si>
  <si>
    <t>Diaries, notebooks and address books, bound; letter and memorandum pads and similar articles, of paper or paperboard</t>
  </si>
  <si>
    <t>71070000</t>
  </si>
  <si>
    <t>Base metals clad with silver, not further worked than semimanufactured</t>
  </si>
  <si>
    <t>08134020</t>
  </si>
  <si>
    <t>Berries except barberries, dried</t>
  </si>
  <si>
    <t>40119020</t>
  </si>
  <si>
    <t>New pneumatic tires, of a kind NESOI, have a radial tread</t>
  </si>
  <si>
    <t>83062100</t>
  </si>
  <si>
    <t>Base metal statuettes and other ornaments plated w/prec. metal, and base metal parts thereof</t>
  </si>
  <si>
    <t>93059130</t>
  </si>
  <si>
    <t>Parts and accessories for military weapons (other than rifles and shotguns) of heading 9301</t>
  </si>
  <si>
    <t>39061000</t>
  </si>
  <si>
    <t>Polymethyl methacrylate, in primary forms</t>
  </si>
  <si>
    <t>90029020</t>
  </si>
  <si>
    <t>Prisms, mounted, for optical uses</t>
  </si>
  <si>
    <t>40118020</t>
  </si>
  <si>
    <t>New pneumatic tires of a kind used on construction, mining or industrial handling vehicles and machines having a radial tread</t>
  </si>
  <si>
    <t>84385000</t>
  </si>
  <si>
    <t>Machinery for the preparation of meat or poultry, nesoi</t>
  </si>
  <si>
    <t>62052010</t>
  </si>
  <si>
    <t>Men's or boys' shirts, not knitted or crocheted, of cotton, certified hand-loomed and folklore products</t>
  </si>
  <si>
    <t>61042200</t>
  </si>
  <si>
    <t>Women's or girls' ensembles, knitted or crocheted, of cotton</t>
  </si>
  <si>
    <t>08022200</t>
  </si>
  <si>
    <t>Hazelnuts or filberts, fresh or dried, shelled</t>
  </si>
  <si>
    <t>63022130</t>
  </si>
  <si>
    <t>Bed linen, not knitted or crocheted, printed, of cotton, cont any embroidery, lace, braid, edging, trimming, piping or applique work, napped</t>
  </si>
  <si>
    <t>55101200</t>
  </si>
  <si>
    <t>Yarn (other than sewing thread) cont. 85% or more by weight of artificial staple fibers, multiple or cabled, not put up for retail sale</t>
  </si>
  <si>
    <t>73072110</t>
  </si>
  <si>
    <t>Stainless steel, flanges for tubes/pipes, forged, not machined, not tooled and not otherwise processed after forging</t>
  </si>
  <si>
    <t>81123100</t>
  </si>
  <si>
    <t>Hafnium, unwrought; hafnium powders; hafnium waste and scrap</t>
  </si>
  <si>
    <t>54024400</t>
  </si>
  <si>
    <t>Single elastomeric yarns, monofil, untwisted or with a twist not exceeding 50 turns per meter, not for retail sale</t>
  </si>
  <si>
    <t>62024020</t>
  </si>
  <si>
    <t>Women's or girls' overcoats, carcoats, capes, cloaks and similar articles, not knitted or crocheted, of man-made fibers, nesoi</t>
  </si>
  <si>
    <t>29224949</t>
  </si>
  <si>
    <t>Nonaromatic amino-acids, other than those containing more than one kind of oxygen function, other than glycine</t>
  </si>
  <si>
    <t>84254200</t>
  </si>
  <si>
    <t>Hydraulic jacks and hoists, nesoi</t>
  </si>
  <si>
    <t>70134930</t>
  </si>
  <si>
    <t>Glassware for table or kitchen purposes (o/than drinking glasses), nesoi, cut or engraved, valued over $3 but n/over $5 each</t>
  </si>
  <si>
    <t>39051900</t>
  </si>
  <si>
    <t>Polyvinyl acetate, other than in aqueous dispersion, in primary forms</t>
  </si>
  <si>
    <t>61046310</t>
  </si>
  <si>
    <t>Women's or girls' bib and brace overalls, knitted or crocheted, of synthetic fibers</t>
  </si>
  <si>
    <t>84229011</t>
  </si>
  <si>
    <t>Parts of can-sealing machines</t>
  </si>
  <si>
    <t>90179001</t>
  </si>
  <si>
    <t>Parts and accessories for drawing, marking-out or mathematical calculating instruments, and for hand-held instruments for measuring length</t>
  </si>
  <si>
    <t>30049092</t>
  </si>
  <si>
    <t>Medicaments nesoi, in dosage form and packed for retail</t>
  </si>
  <si>
    <t>47032900</t>
  </si>
  <si>
    <t>Chemical woodpulp, soda or sulfate, other than dissolving grades, of semibleached or bleached nonconiferous wood</t>
  </si>
  <si>
    <t>29269050</t>
  </si>
  <si>
    <t>Nonaromatic nitrile-function compounds, nesoi</t>
  </si>
  <si>
    <t>84773000</t>
  </si>
  <si>
    <t>Blow-molding machines for working rubber or plastics or for the manufacture of products from these materials</t>
  </si>
  <si>
    <t>84802000</t>
  </si>
  <si>
    <t>Mold bases</t>
  </si>
  <si>
    <t>82041100</t>
  </si>
  <si>
    <t>Hand-operated non-adjustable spanners and wrenches, and base metal parts thereof</t>
  </si>
  <si>
    <t>96200025</t>
  </si>
  <si>
    <t>Monopods, bipods, tripods and similar articles, accessories of heading 9007</t>
  </si>
  <si>
    <t>03073901</t>
  </si>
  <si>
    <t>Mussels (Mytilus Spp., Perna Spp.), dried, salted or in brine</t>
  </si>
  <si>
    <t>96121010</t>
  </si>
  <si>
    <t>Ribbons, inked or otherwise prepared, less than 30 mm wide, put up in plastic/metal cart., of a kind used in typewriters, ADP or other mach.</t>
  </si>
  <si>
    <t>68042240</t>
  </si>
  <si>
    <t>Abrasive wheels of agglomerated abrasives nesoi, or ceramics, not bonded with synthetic resins</t>
  </si>
  <si>
    <t>28152000</t>
  </si>
  <si>
    <t>Potassium hydroxide (Caustic potash)</t>
  </si>
  <si>
    <t>85198125</t>
  </si>
  <si>
    <t>Cassette players (non-recording), nesoi</t>
  </si>
  <si>
    <t>62024050</t>
  </si>
  <si>
    <t>Rec perf outwear, women's/girls' anoraks, windbreakers &amp; similar articles, not knitted or crocheted, of man-made fibers, nesoi</t>
  </si>
  <si>
    <t>90153040</t>
  </si>
  <si>
    <t>Electrical levels</t>
  </si>
  <si>
    <t>72028000</t>
  </si>
  <si>
    <t>Ferrotungsten and ferrosilicon tungsten</t>
  </si>
  <si>
    <t>17019130</t>
  </si>
  <si>
    <t>Cane/beet sugar &amp; pure sucrose, refined, solid, w/added coloring but not flav., not subject to gen. note 15 or add. US 5 to Ch.17</t>
  </si>
  <si>
    <t>84652080</t>
  </si>
  <si>
    <t>Machine centers, nesoi</t>
  </si>
  <si>
    <t>71081310</t>
  </si>
  <si>
    <t>Gold leaf</t>
  </si>
  <si>
    <t>54071000</t>
  </si>
  <si>
    <t>Woven fabrics obtained from high tenacity yarn of nylon or other polyamides or of polyesters</t>
  </si>
  <si>
    <t>26040000</t>
  </si>
  <si>
    <t>Nickel ores and concentrates</t>
  </si>
  <si>
    <t>85013150</t>
  </si>
  <si>
    <t>DC motors, nesoi, of an output exceeding 735 W but under 746 W</t>
  </si>
  <si>
    <t>62046902</t>
  </si>
  <si>
    <t>Rec perf outwear, women's/girls' trousers, breeches &amp; shorts, not knit/crochet, artificial fibers, cont. 36% or more of wool or fine animal hair</t>
  </si>
  <si>
    <t>82055970</t>
  </si>
  <si>
    <t>Aluminum handtools (o/than household) nesoi, and base metal parts thereof</t>
  </si>
  <si>
    <t>73181560</t>
  </si>
  <si>
    <t>Iron or steel, screws and bolts, nesoi, having shanks or threads less than 6 mm in diameter</t>
  </si>
  <si>
    <t>84335200</t>
  </si>
  <si>
    <t>Threshing machinery other than combine harvester-threshers</t>
  </si>
  <si>
    <t>74093910</t>
  </si>
  <si>
    <t>Copper-tin base alloys (bronze), plates, sheets and strip, with a thickness of 5 mm or more</t>
  </si>
  <si>
    <t>64061005</t>
  </si>
  <si>
    <t>Formed uppers for footwear, of leather/composition leather, for men, youths and boys</t>
  </si>
  <si>
    <t>62014075</t>
  </si>
  <si>
    <t>Men's or boys' anoraks, windbreakers and similar articles, not knitted or crocheted, of manmade fibers, nesoi, o/than rec perf outwear</t>
  </si>
  <si>
    <t>85299083</t>
  </si>
  <si>
    <t>Other parts of television apparatus (other than television cameras), nesoi</t>
  </si>
  <si>
    <t>73211160</t>
  </si>
  <si>
    <t>Iron or steel, nonportable non-electric domestic cook. appl. (o/th stoves or ranges) &amp; plate warmers, for gas fuel or both gas &amp; other fuels</t>
  </si>
  <si>
    <t>62033220</t>
  </si>
  <si>
    <t>Men's or boys' suit-type jackets and blazers, not knitted or crocheted, of cotton, under 36% by weight of flax</t>
  </si>
  <si>
    <t>03061700</t>
  </si>
  <si>
    <t>Other shrimps and prawns, cooked in shell or uncooked, dried, salted or in brine, frozen</t>
  </si>
  <si>
    <t>84304100</t>
  </si>
  <si>
    <t>Self-propelled boring or sinking machinery</t>
  </si>
  <si>
    <t>20098970</t>
  </si>
  <si>
    <t>Juice of any other single fruit, nesoi, (including berries), concentrated or not concentrated</t>
  </si>
  <si>
    <t>61045910</t>
  </si>
  <si>
    <t>Women's or girls' skirts and divided skirts, knitted or crocheted, of artificial fibers</t>
  </si>
  <si>
    <t>55169100</t>
  </si>
  <si>
    <t>Woven fabrics of artificial staple fibers nesoi, unbleached or bleached, nesoi</t>
  </si>
  <si>
    <t>84552200</t>
  </si>
  <si>
    <t>Metal-rolling mills, other than tube mills, cold</t>
  </si>
  <si>
    <t>17039050</t>
  </si>
  <si>
    <t>Molasses nesoi</t>
  </si>
  <si>
    <t>63049960</t>
  </si>
  <si>
    <t>Furnishing articles (excluding those of heading 9404 and other than bedspreads) not knitted or crocheted, of textile materials, nesoi</t>
  </si>
  <si>
    <t>03071200</t>
  </si>
  <si>
    <t>Oysters, frozen</t>
  </si>
  <si>
    <t>62034303</t>
  </si>
  <si>
    <t>Rec perf outwear, men's/boys' bib and brace overalls, not knitted or crocheted, of synthetic fibers, water resistant, not down</t>
  </si>
  <si>
    <t>28112210</t>
  </si>
  <si>
    <t>Synthetic silica gel</t>
  </si>
  <si>
    <t>71131929</t>
  </si>
  <si>
    <t>Gold necklaces and neck chains (o/than of rope or mixed links)</t>
  </si>
  <si>
    <t>33021010</t>
  </si>
  <si>
    <t>Mixtures of odoriferous substances, mixtures with a basis of these substances, used in the food or drink industries, not containing alcohol</t>
  </si>
  <si>
    <t>82089060</t>
  </si>
  <si>
    <t>Knives and cutting blades, nesoi for machines or for mechanical appliances nesoi, and base metal parts thereof</t>
  </si>
  <si>
    <t>96190031</t>
  </si>
  <si>
    <t>Babies' diapers, knitted or crocheted, of cotton, nesoi</t>
  </si>
  <si>
    <t>98100020</t>
  </si>
  <si>
    <t>Handwoven fabrics, to be used by religious institutions in making religious vestments for its own use or sale</t>
  </si>
  <si>
    <t>44125251</t>
  </si>
  <si>
    <t>Blockboard etc: other than plywood nesoi, at least one nonconiferous outer ply</t>
  </si>
  <si>
    <t>95079080</t>
  </si>
  <si>
    <t>Line fishing tackle nesoi, decoy birds &amp; similar hunting or shooting equip., and parts &amp; access. thereof</t>
  </si>
  <si>
    <t>81019980</t>
  </si>
  <si>
    <t>Tungsten, articles nesoi</t>
  </si>
  <si>
    <t>38061000</t>
  </si>
  <si>
    <t>Rosin and resin acids</t>
  </si>
  <si>
    <t>90311000</t>
  </si>
  <si>
    <t>Machines for balancing mechanical parts</t>
  </si>
  <si>
    <t>18069010</t>
  </si>
  <si>
    <t>Cocoa preps, (dairy prod. descr. in Ch4 US note 1), 21% or more milk solids, not in blocks, slabs or bars, not Ch4 USNote 10, not GN15</t>
  </si>
  <si>
    <t>64039190</t>
  </si>
  <si>
    <t>Footwear w/outer soles of rubber/plastics/comp. leather &amp; uppers of leather, cov. ankle, n/welt, for persons other than men/youths/boys</t>
  </si>
  <si>
    <t>29209051</t>
  </si>
  <si>
    <t>Nonaromatic esters of inorganic acids of nonmetals and their salts and derivatives, excluding esters of hydrogen halides, nesoi</t>
  </si>
  <si>
    <t>44032201</t>
  </si>
  <si>
    <t>Pine wood in the rough/roughly squared, the smallest dimension less than 15 cm, not treated with preservatives</t>
  </si>
  <si>
    <t>80070050</t>
  </si>
  <si>
    <t>Tin, articles nesoi</t>
  </si>
  <si>
    <t>52041100</t>
  </si>
  <si>
    <t>Cotton sewing thread, containing 85 percent or more by weight of cotton, not put up for retail sale</t>
  </si>
  <si>
    <t>39046100</t>
  </si>
  <si>
    <t>Polytetrafluoroethylene (PTFE), in primary forms</t>
  </si>
  <si>
    <t>30069350</t>
  </si>
  <si>
    <t>Placebos and blinded clinical trial kits, put up in measured doses, containing ingredients having nutritional value</t>
  </si>
  <si>
    <t>10082100</t>
  </si>
  <si>
    <t>Millet, seed</t>
  </si>
  <si>
    <t>29369001</t>
  </si>
  <si>
    <t>Vitamins or provitamins (including natural concentrates) and intermixtures of the foregoing, whether or not in any solvent</t>
  </si>
  <si>
    <t>84669375</t>
  </si>
  <si>
    <t>Other parts and accessories of metal working machine tools for cutting gears</t>
  </si>
  <si>
    <t>19019010</t>
  </si>
  <si>
    <t>Malt extract, fluid</t>
  </si>
  <si>
    <t>42029215</t>
  </si>
  <si>
    <t>Travel, sports and similar bags with outer surface of cotton, not of pile or tufted construction</t>
  </si>
  <si>
    <t>44091050</t>
  </si>
  <si>
    <t>Coniferous wood moldings, other than standard type, continuously shaped along any of its edges or faces but not on its ends</t>
  </si>
  <si>
    <t>72011000</t>
  </si>
  <si>
    <t>Nonalloy pig iron containing by weight 0.5 percent or less of phosphorus</t>
  </si>
  <si>
    <t>13021991</t>
  </si>
  <si>
    <t>Vegetable saps and extracts nesoi</t>
  </si>
  <si>
    <t>20060060</t>
  </si>
  <si>
    <t>Citrus fruit or peel of citrus or other fruit, except mixtures, preserved by sugar (drained, glace or crystallized)</t>
  </si>
  <si>
    <t>03043900</t>
  </si>
  <si>
    <t>Eels or snakeheads, fillets, fresh or chilled</t>
  </si>
  <si>
    <t>89033200</t>
  </si>
  <si>
    <t>Motorboats, o/t inflatable, length over 7.5m but not over 24m</t>
  </si>
  <si>
    <t>82023100</t>
  </si>
  <si>
    <t>Circular saw blades (including slitting or slotting saw blades), w/working part of steel</t>
  </si>
  <si>
    <t>03032600</t>
  </si>
  <si>
    <t>Eels, frozen, excluding fillets, other meat portions, livers and roes</t>
  </si>
  <si>
    <t>59039030</t>
  </si>
  <si>
    <t>Textile fabrics nesoi, impreg, coated, covered or laminated w/plastics other than vinyl chloride or polyurethane, other than those head 5902</t>
  </si>
  <si>
    <t>61103030</t>
  </si>
  <si>
    <t>Sweaters, pullovers and similar articles, knitted or crocheted, of manmade fibers, nesoi</t>
  </si>
  <si>
    <t>48239040</t>
  </si>
  <si>
    <t>Frames or mounts for photographic slides of paper or paperboard</t>
  </si>
  <si>
    <t>42031020</t>
  </si>
  <si>
    <t>Articles of apparel, of reptile leather</t>
  </si>
  <si>
    <t>16051020</t>
  </si>
  <si>
    <t>Crabmeat, prepared or preserved, in airtight containers</t>
  </si>
  <si>
    <t>66020000</t>
  </si>
  <si>
    <t>Walking-sticks, seat-sticks, whips, riding-crops and the like</t>
  </si>
  <si>
    <t>74121000</t>
  </si>
  <si>
    <t>Refined copper, fittings for tubes and pipes</t>
  </si>
  <si>
    <t>62013080</t>
  </si>
  <si>
    <t>Men's/boys' anoraks, windbreakers &amp; sim articles nesoi, not knit/crochet, of cotton, not cont. 15% or more by wt of down, etc, o/than rec perf outwear</t>
  </si>
  <si>
    <t>70191400</t>
  </si>
  <si>
    <t>Mechanically bonded mats of glass fibers</t>
  </si>
  <si>
    <t>63049925</t>
  </si>
  <si>
    <t>Wall hangings of jute, excluding those of heading 9404</t>
  </si>
  <si>
    <t>29314100</t>
  </si>
  <si>
    <t>Dimethyl methylphosphonate</t>
  </si>
  <si>
    <t>82077030</t>
  </si>
  <si>
    <t>Interchangeable tools for milling, w/cutting part ov 0.2% by wt of Cr, Mo or W, or ov 0.1% by wt of V &amp; base metal parts thereof</t>
  </si>
  <si>
    <t>20081910</t>
  </si>
  <si>
    <t>Brazil nuts and cashew nuts, otherwise prepared or preserved, nesoi</t>
  </si>
  <si>
    <t>84209110</t>
  </si>
  <si>
    <t>Cylinders for textile calendering or rolling machines</t>
  </si>
  <si>
    <t>84401000</t>
  </si>
  <si>
    <t>Bookbinding machinery, including book-sewing machines</t>
  </si>
  <si>
    <t>46019440</t>
  </si>
  <si>
    <t>Products nesoi, of plaiting vegetable materials nesoi, bound together in parallel strands or woven, in sheet form</t>
  </si>
  <si>
    <t>85052000</t>
  </si>
  <si>
    <t>Electromagnetic couplings, clutches and brakes</t>
  </si>
  <si>
    <t>39043060</t>
  </si>
  <si>
    <t>Vinyl chloride-vinyl acetate copolymers, nesoi</t>
  </si>
  <si>
    <t>90212980</t>
  </si>
  <si>
    <t>Dental fittings and parts and accessories thereof, other than of plastics</t>
  </si>
  <si>
    <t>84068110</t>
  </si>
  <si>
    <t>Steam turbines other than for marine propulsion, of an output exceeding 40 MW</t>
  </si>
  <si>
    <t>84142000</t>
  </si>
  <si>
    <t>Hand-operated or foot-operated air pumps</t>
  </si>
  <si>
    <t>87041050</t>
  </si>
  <si>
    <t>Mtr. vehicles for transport of goods, complete dumpers designed for off-highway use</t>
  </si>
  <si>
    <t>02023050</t>
  </si>
  <si>
    <t>Bovine meat cuts, boneless, not processed, frozen, descr in add. US note 3 to Ch. 2</t>
  </si>
  <si>
    <t>82059010</t>
  </si>
  <si>
    <t>Anvils, portable forges, hand- or pedal-operated grinding wheels with frameworks and base metal parts thereof</t>
  </si>
  <si>
    <t>85414910</t>
  </si>
  <si>
    <t>Other photosensitive semiconductor diodes, other than light-emitting</t>
  </si>
  <si>
    <t>61159914</t>
  </si>
  <si>
    <t>Hosiery nesoi, of artificial fibers, containing lace or net</t>
  </si>
  <si>
    <t>38123930</t>
  </si>
  <si>
    <t>Master batches of poly[nitrilomethanetetraartlnitr</t>
  </si>
  <si>
    <t>70052908</t>
  </si>
  <si>
    <t>Float glass &amp; surface ground or polished glass, nonwired, in sheets, less than 10 mm thick, w/area n/o 0.65 M2 &amp; not for LCD's</t>
  </si>
  <si>
    <t>58013600</t>
  </si>
  <si>
    <t>Chenille fabrics of man-made fibers, other than fabrics of heading 5802 or 5806</t>
  </si>
  <si>
    <t>97019900</t>
  </si>
  <si>
    <t>Collages and similar decorative plaques, executed entirely by hand, of an age 100 years or less</t>
  </si>
  <si>
    <t>62112048</t>
  </si>
  <si>
    <t>Men's or boys' ski-suits nesoi, of tx mats(except wool or fine animal hair), con under 15% wt down etc, not water resist, not knitted/croch</t>
  </si>
  <si>
    <t>22090000</t>
  </si>
  <si>
    <t>Vinegar and substitutes for vinegar obtained from acetic acid</t>
  </si>
  <si>
    <t>90142080</t>
  </si>
  <si>
    <t>Nonelectrical instruments and appliances (other than compasses) for aeronautical or space navigation</t>
  </si>
  <si>
    <t>71171990</t>
  </si>
  <si>
    <t>Imitation jewelry (o/than toy jewelry &amp; rope, curb, cable, chain, etc.), of base metal (wheth. or n/plated w/prec.metal), nesoi</t>
  </si>
  <si>
    <t>55129900</t>
  </si>
  <si>
    <t>Woven fabrics, containing 85% or more by weight of synthetic fibers nesoi, other than unbleached or bleached</t>
  </si>
  <si>
    <t>73159000</t>
  </si>
  <si>
    <t>Iron or steel, parts of chain (other than articulated link chain)</t>
  </si>
  <si>
    <t>94016960</t>
  </si>
  <si>
    <t>Chairs nesoi, w/wooden frames (o/than teak), not upholstered</t>
  </si>
  <si>
    <t>32151130</t>
  </si>
  <si>
    <t>Printing ink, black, solid, other</t>
  </si>
  <si>
    <t>63079089</t>
  </si>
  <si>
    <t>Surgical towels; cotton towels of pile/tufted const.; pillow shells, of cotton; shells for quilts etc., and similar articles of cotton</t>
  </si>
  <si>
    <t>97053900</t>
  </si>
  <si>
    <t>Collections and collectors' pieces of numismatic interest, of an age 100 years or less</t>
  </si>
  <si>
    <t>08119050</t>
  </si>
  <si>
    <t>Pineapples, frozen, in water or containing added sweetening</t>
  </si>
  <si>
    <t>39207910</t>
  </si>
  <si>
    <t>Nonadhesive films, strips, sheets, noncellular, not combined with other materials, of other cellulose derivatives nesoi, n/o 0.076 mm thick</t>
  </si>
  <si>
    <t>84451100</t>
  </si>
  <si>
    <t>Carding machines for preparing textile fibers</t>
  </si>
  <si>
    <t>38249955</t>
  </si>
  <si>
    <t>Mixtures of halogenated hydrocarbons, nesoi</t>
  </si>
  <si>
    <t>64029105</t>
  </si>
  <si>
    <t>Footwear w/outer soles of rubber or plastics, o/than sports,covers ankle, w/metal toe-cap,w/ext. surf. uppers o/90% rubber or plastics</t>
  </si>
  <si>
    <t>63071020</t>
  </si>
  <si>
    <t>Floor cloths, dishcloths and similar cleaning cloths of textile materials (except dustcloths, mops cloths and polishing cloths of cotton)</t>
  </si>
  <si>
    <t>32064955</t>
  </si>
  <si>
    <t>Pigments and preparations based on hexacyanoferrates (ferrocyanides and ferricyanides)</t>
  </si>
  <si>
    <t>84342000</t>
  </si>
  <si>
    <t>Dairy machinery other than milking machines</t>
  </si>
  <si>
    <t>68029900</t>
  </si>
  <si>
    <t>Monumental or building stone &amp; arts. thereof, nesoi, further worked than simply cut/sawn, nesoi</t>
  </si>
  <si>
    <t>70140030</t>
  </si>
  <si>
    <t>Glass lenses and filters (other than optical elements) and parts thereof, for signaling purposes, not optically worked</t>
  </si>
  <si>
    <t>90292020</t>
  </si>
  <si>
    <t>Bicycle speedometers</t>
  </si>
  <si>
    <t>85073040</t>
  </si>
  <si>
    <t>Nickel-cadmium storage batteries of a kind used as the primary source for electrically powered veh. Of 8703.40, 8703.50, 8703.60, 8703.70 or 8703.80</t>
  </si>
  <si>
    <t>70051040</t>
  </si>
  <si>
    <t>Surface ground or polished glass, w/absorb. or reflect. layer, n/o 1.2 mm thick &amp; n/o 0.8 M2 in area, suitable for use in LCD's</t>
  </si>
  <si>
    <t>90229095</t>
  </si>
  <si>
    <t>Parts and accessories of apparatus based on the use of alpha, beta or gamma radiations</t>
  </si>
  <si>
    <t>52102140</t>
  </si>
  <si>
    <t>Bleached plain weave fabrics of cotton, &lt; 85% cotton by wt, mixed mainly/solely with man-made fibers, n/o 200 g/m2, of number 42 or lower</t>
  </si>
  <si>
    <t>85451920</t>
  </si>
  <si>
    <t>Carbon electrodes of a kind used for electrolytic purposes</t>
  </si>
  <si>
    <t>87084030</t>
  </si>
  <si>
    <t>Pts. &amp; access. of tractors suitable for agricultural use, gear boxes</t>
  </si>
  <si>
    <t>84073100</t>
  </si>
  <si>
    <t>Spark-ignition reciprocating piston engines used for propulsion of vehicles of chapter 87, of a cylinder capacity not exceeding 50cc</t>
  </si>
  <si>
    <t>55122100</t>
  </si>
  <si>
    <t>Woven fabrics containing 85% or more by weight of acrylic or modacrylic staple fibers, unbleached or bleached</t>
  </si>
  <si>
    <t>72283060</t>
  </si>
  <si>
    <t>Alloy tool steel (o/than ball-bearing/chipper knife), bars and rods, not further worked than hot-rolled, hot-drawn or extruded</t>
  </si>
  <si>
    <t>30021200</t>
  </si>
  <si>
    <t>Antisera and other blood fractions including human blood and fetal bovine serum</t>
  </si>
  <si>
    <t>65050025</t>
  </si>
  <si>
    <t>Hats and headgear, of cotton or flax, not knitted, not certified hand-loomed folklore goods</t>
  </si>
  <si>
    <t>36049000</t>
  </si>
  <si>
    <t>Signaling flares, rain rockets, fog signals and other pyrotechnic articles, excluding fireworks</t>
  </si>
  <si>
    <t>71131910</t>
  </si>
  <si>
    <t>Precious metal (o/than silver) rope, curb, etc. in continuous lengths, whether or not plated/clad precious metal, for jewelry manufacture</t>
  </si>
  <si>
    <t>56074130</t>
  </si>
  <si>
    <t>Binder or baler twine, of polyethylene or polypropylene, nesoi</t>
  </si>
  <si>
    <t>28352910</t>
  </si>
  <si>
    <t>Aluminum phosphate</t>
  </si>
  <si>
    <t>28332940</t>
  </si>
  <si>
    <t>Chromium sulfate</t>
  </si>
  <si>
    <t>70134950</t>
  </si>
  <si>
    <t>Glassware for table or kitchen purposes (o/than drinking glasses), nesoi, n/cut or engraved, valued over $3 but n/o $5 each</t>
  </si>
  <si>
    <t>50050000</t>
  </si>
  <si>
    <t>Yarn spun from silk waste, not put up for retail sale</t>
  </si>
  <si>
    <t>62033210</t>
  </si>
  <si>
    <t>Men's or boys' suit-type jackets and blazers, not knitted or crocheted, of cotton, containing 36 percent or more of flax fibers</t>
  </si>
  <si>
    <t>55032000</t>
  </si>
  <si>
    <t>Synthetic staple fibers, not carded, combed or otherwise processed for spinning, of polyesters</t>
  </si>
  <si>
    <t>84129010</t>
  </si>
  <si>
    <t>Parts of  hydrojet engines for marine propulsion</t>
  </si>
  <si>
    <t>30042000</t>
  </si>
  <si>
    <t>Medicaments containing antibiotics, nesoi, in dosage form or packed for retail</t>
  </si>
  <si>
    <t>07129060</t>
  </si>
  <si>
    <t>Dried fennel, marjoram, parsley, savory and tarragon, crude or not manufactured</t>
  </si>
  <si>
    <t>71161010</t>
  </si>
  <si>
    <t>Natural pearl articles</t>
  </si>
  <si>
    <t>12099180</t>
  </si>
  <si>
    <t>Vegetable seeds, nesoi, of a kind used for sowing</t>
  </si>
  <si>
    <t>84069050</t>
  </si>
  <si>
    <t>Parts of vapor turbines other than steam turbines, rotors, finished for final assembly</t>
  </si>
  <si>
    <t>59111020</t>
  </si>
  <si>
    <t>Textile fabrics, felt and felt-lined woven fabrics, combined with layer(s) of rubber, leather or other material, for technical uses, nesoi</t>
  </si>
  <si>
    <t>58061024</t>
  </si>
  <si>
    <t>Narrow woven pile fastener fabric tapes (other than goods of heading 5807) of man-made fibers</t>
  </si>
  <si>
    <t>90021900</t>
  </si>
  <si>
    <t>Objective lenses, mounted, and parts and accessories therefor, other than for cameras, projectors or photographic enlargers or reducers</t>
  </si>
  <si>
    <t>59050090</t>
  </si>
  <si>
    <t>Textile wall coverings, nesoi</t>
  </si>
  <si>
    <t>84483300</t>
  </si>
  <si>
    <t>Spindles, spindle flyers, spinning rings and ring travellers of machines of heading 8445 or of their auxiliary machines</t>
  </si>
  <si>
    <t>74092900</t>
  </si>
  <si>
    <t>Copper-zinc base alloys (brass), plates, sheets and strip, not in coils</t>
  </si>
  <si>
    <t>70159050</t>
  </si>
  <si>
    <t>Clock glasses; glasses curved, bent, hollowed, etc. for noncorrective spectacles; hollow spheres &amp; segments for glasses; all n/opt. wkd.</t>
  </si>
  <si>
    <t>94016980</t>
  </si>
  <si>
    <t>Seats (o/than chairs) nesoi, w/wooden frames, not upholstered</t>
  </si>
  <si>
    <t>85141900</t>
  </si>
  <si>
    <t>Other resistance heated industrial or laboratory furnaces and ovens, other than hot isostatic presses</t>
  </si>
  <si>
    <t>94011080</t>
  </si>
  <si>
    <t>Seats, of a kind used for aircraft (o/than leather upholstered)</t>
  </si>
  <si>
    <t>63023210</t>
  </si>
  <si>
    <t>Bed linen, not knitted or crocheted, not printed, of manmade fiber, containing embroidery, lace, braid, etc or applique work</t>
  </si>
  <si>
    <t>61044310</t>
  </si>
  <si>
    <t>Women's or girls' dresses, knitted or crocheted, of synthetic fibers, containing 23 percent or more of wool or fine animal hair</t>
  </si>
  <si>
    <t>38252000</t>
  </si>
  <si>
    <t>Sewage sludge</t>
  </si>
  <si>
    <t>48142000</t>
  </si>
  <si>
    <t>Wallpaper and similar wallcoverings of paper, coated or covered on the face side with a layer of plastics</t>
  </si>
  <si>
    <t>52062100</t>
  </si>
  <si>
    <t>Single cotton yarn, less than 85 percent cotton by weight, of combed fibers, not over 14 nm, not put up for retail sale</t>
  </si>
  <si>
    <t>74152100</t>
  </si>
  <si>
    <t>Copper, washers (including spring washers)</t>
  </si>
  <si>
    <t>84669315</t>
  </si>
  <si>
    <t>Certain specified cast-iron parts not advanced beyond cleaning and specifically machined, for metalworking machine tools for cutting, etc.</t>
  </si>
  <si>
    <t>58071015</t>
  </si>
  <si>
    <t>Labels, in the piece, in strips or cut to shape or size, woven, not embroidered, of textile materials other than cotton or man-made fibers</t>
  </si>
  <si>
    <t>84522190</t>
  </si>
  <si>
    <t>Sewing machines, automatic, nesoi</t>
  </si>
  <si>
    <t>33012400</t>
  </si>
  <si>
    <t>Essential oils of peppermint (Mentha piperita)</t>
  </si>
  <si>
    <t>96100000</t>
  </si>
  <si>
    <t>Slates and boards, with writing or drawing surfaces (whether or not framed)</t>
  </si>
  <si>
    <t>62013020</t>
  </si>
  <si>
    <t>Men's or boys' overcoats, carcoats, capes &amp; similar coats of cotton, not knit or crocheted, not containing 15% or more by wt of down, etc</t>
  </si>
  <si>
    <t>81039900</t>
  </si>
  <si>
    <t>Tantalum, articles other than crucibles, nesoi</t>
  </si>
  <si>
    <t>72112920</t>
  </si>
  <si>
    <t>Iron/nonalloy steel, width less th/300mm, cold-rolled flat-rolled, w/0.25% or more carbon,w/thick o/0.25mm, not clad/plated/coated</t>
  </si>
  <si>
    <t>85049041</t>
  </si>
  <si>
    <t>Parts of power supplies (other than printed circuit assemblies) for automatic data processing machines or units thereof of heading 8471</t>
  </si>
  <si>
    <t>63029320</t>
  </si>
  <si>
    <t>Toilet and kitchen linen, of manmade fibers, nesoi</t>
  </si>
  <si>
    <t>42022920</t>
  </si>
  <si>
    <t>Handbags w. or w/o shld. strap or w/o handle of mat. (o/t leather, shtng. of plas., tex. mat., vul. fib. or paperbd.), paper cov., of wood</t>
  </si>
  <si>
    <t>23099060</t>
  </si>
  <si>
    <t>Animal feeds containing egg, other than mixed feeds or mixed feed ingredients, not containing milk or milk derivatives</t>
  </si>
  <si>
    <t>44187540</t>
  </si>
  <si>
    <t>Assembled wood flooring panels, other than of bamboo, other than for mosaic, multilayer, having a face ply more than 6 mm in thickness</t>
  </si>
  <si>
    <t>54078300</t>
  </si>
  <si>
    <t>Woven fabrics, less than 85 percent by weight of synthetic filaments, mixed mainly or solely with cotton, of yarns of different colors</t>
  </si>
  <si>
    <t>42023160</t>
  </si>
  <si>
    <t>Articles of a kind normally carried in the pocket or handbag, with outer surface of leather, composition or patent leather, nesoi</t>
  </si>
  <si>
    <t>28352200</t>
  </si>
  <si>
    <t>Mono- or disodium phosphates</t>
  </si>
  <si>
    <t>40101210</t>
  </si>
  <si>
    <t>Conveyor belts or belting of vulcanized rubber reinforced only with textile materials, in which vegetable fibers predominate ov other fibers</t>
  </si>
  <si>
    <t>76011030</t>
  </si>
  <si>
    <t>Aluminum (o/than alloy), unwrought, in coils, w/uniform x-section throughout length &amp; w/least cross-sectional dimension n/o 9.5 mm</t>
  </si>
  <si>
    <t>96138080</t>
  </si>
  <si>
    <t>Cigarette lighters &amp; similar lighters (o/than pocket or table), n/elect., nesoi, valued over $5/dozen pieces</t>
  </si>
  <si>
    <t>85142080</t>
  </si>
  <si>
    <t>Industrial or laboratory furnaces and ovens (other than microwave) functioning by induction or dielectric loss</t>
  </si>
  <si>
    <t>62043930</t>
  </si>
  <si>
    <t>Women's or girls' suit-type jackets and blazers, not knitted or crocheted, of artificial fibers, under 36% by weight of wool</t>
  </si>
  <si>
    <t>30024100</t>
  </si>
  <si>
    <t>Vaccines for human medicine</t>
  </si>
  <si>
    <t>49119120</t>
  </si>
  <si>
    <t>Lithographs on paper or paperboard, not over 0.51 mm in thickness, printed not over 20 years at time of importation</t>
  </si>
  <si>
    <t>90029095</t>
  </si>
  <si>
    <t>Mounted optical elements, nesoi; parts and accessories of mounted optical elements, nesoi</t>
  </si>
  <si>
    <t>84439130</t>
  </si>
  <si>
    <t>Parts for printing machinery other than textile printing machinery</t>
  </si>
  <si>
    <t>01012100</t>
  </si>
  <si>
    <t>Live purebred breeding horses</t>
  </si>
  <si>
    <t>71159060</t>
  </si>
  <si>
    <t>Articles of precious metal (o/than gold or silver), including metal clad with precious metal, nesoi</t>
  </si>
  <si>
    <t>73023000</t>
  </si>
  <si>
    <t>Iron or steel, switch blades, crossing frogs, point rods and other crossing pieces, for jointing or fixing rails</t>
  </si>
  <si>
    <t>84139200</t>
  </si>
  <si>
    <t>Parts of liquid elevators</t>
  </si>
  <si>
    <t>49119130</t>
  </si>
  <si>
    <t>Lithographs on paper or paperboard, over 0.51 mm in thickness, printed not over 20 years at time of importation</t>
  </si>
  <si>
    <t>25162010</t>
  </si>
  <si>
    <t>Sandstone, crude or roughly trimmed</t>
  </si>
  <si>
    <t>39093100</t>
  </si>
  <si>
    <t>Poly(methylene phenyl isocyanate) (crude MDI, polymeric MDI)</t>
  </si>
  <si>
    <t>41044930</t>
  </si>
  <si>
    <t>Crust buffalo hides and skins nesoi, without hair on, surface area over 2.6 m2, tanned but not further prepared</t>
  </si>
  <si>
    <t>07052100</t>
  </si>
  <si>
    <t>Witloof chicory, fresh or chilled</t>
  </si>
  <si>
    <t>84144000</t>
  </si>
  <si>
    <t>Air compressors mounted on a wheeled chassis for towing</t>
  </si>
  <si>
    <t>90212180</t>
  </si>
  <si>
    <t>Artificial teeth and parts and accessories thereof, other than of plastics</t>
  </si>
  <si>
    <t>83113060</t>
  </si>
  <si>
    <t>Coated rods and cored wire of base metal (o/than lead-tin solders), for soldering, brazing or welding by flame</t>
  </si>
  <si>
    <t>87120048</t>
  </si>
  <si>
    <t>Bicycles, n/motor., w/front wheel w/diameter different than rear wheel diam., nesoi</t>
  </si>
  <si>
    <t>95072040</t>
  </si>
  <si>
    <t>Fish hooks, snelled</t>
  </si>
  <si>
    <t>96061040</t>
  </si>
  <si>
    <t>Press-fasteners, snap-fasteners and press-studs and pts thereof, valued n/o 20 cents/dozen pieces or parts</t>
  </si>
  <si>
    <t>84409000</t>
  </si>
  <si>
    <t>Parts for bookbinding machinery, including book-sewing machines</t>
  </si>
  <si>
    <t>54074310</t>
  </si>
  <si>
    <t>Woven fabrics, over 85% by wt fil. of nylon/other polyamides, of diff colored yarns, thread count over 69-142/cm warp, over 31-71/cm filling</t>
  </si>
  <si>
    <t>90178000</t>
  </si>
  <si>
    <t>Instruments for measuring length, for use in the hand, nesoi (for example, measuring rods and tapes)</t>
  </si>
  <si>
    <t>09021090</t>
  </si>
  <si>
    <t>Green tea in packages not over 3 kg, not flavored</t>
  </si>
  <si>
    <t>62046311</t>
  </si>
  <si>
    <t>Rec perf outwear, women's or girls' trousers, breeches and shorts, not knitted or crocheted, of synthetic fibers, nesoi</t>
  </si>
  <si>
    <t>62160054</t>
  </si>
  <si>
    <t>Gloves, mittens &amp; mitts (excl. for sports), not impregnated, coated or covered with plastics or rubber, of man-made fibers, w/o fourchettes</t>
  </si>
  <si>
    <t>29214950</t>
  </si>
  <si>
    <t>Aromatic monoamines and their derivatives and salts thereof, nesoi</t>
  </si>
  <si>
    <t>28499050</t>
  </si>
  <si>
    <t>Carbides, nesoi</t>
  </si>
  <si>
    <t>61119090</t>
  </si>
  <si>
    <t>Babies garments and clothing accessories, of textile materials (except wool, cotton or mmf), containing under 70% by weight of silk, k/c</t>
  </si>
  <si>
    <t>10085000</t>
  </si>
  <si>
    <t>Quinoa (Chenopodium quinoa)</t>
  </si>
  <si>
    <t>29037201</t>
  </si>
  <si>
    <t>Dichlorotrifluoroethanes (HCFC-123)</t>
  </si>
  <si>
    <t>84484200</t>
  </si>
  <si>
    <t>Reeds for looms, healds and heald-frames of weaving machines (looms) or their auxiliary machinery</t>
  </si>
  <si>
    <t>61121980</t>
  </si>
  <si>
    <t>Track suits, of textile materials (except cotton or mmf), containing less than 70% by weight of silk or silk waste, knitted or crocheted</t>
  </si>
  <si>
    <t>40103950</t>
  </si>
  <si>
    <t>Transmission belts or belting of vulcanized rubber, nesoi, combined with textile materials nesoi</t>
  </si>
  <si>
    <t>73021050</t>
  </si>
  <si>
    <t>Alloy steel, rails for railway or tramway tracks</t>
  </si>
  <si>
    <t>38121010</t>
  </si>
  <si>
    <t>Prepared rubber accelerators containing any aromatic or modified aromatic rubber accelerator nesoi</t>
  </si>
  <si>
    <t>62105080</t>
  </si>
  <si>
    <t>Wom's/girls' garm, nesoi, fab of 5903/5906/5907, not k/c, tex mat(except mmf), o/than w/out sur. impreg/coated w/rub/plas, o/than rec perf outwear</t>
  </si>
  <si>
    <t>74082210</t>
  </si>
  <si>
    <t>Copper-nickel base alloys (cupro-nickel) or copper-nickel-zinc base alloys (nickel silver), wire, coated or plated with metal</t>
  </si>
  <si>
    <t>85183020</t>
  </si>
  <si>
    <t>Headphones, earphones and combined microphone/speaker sets, other than telephone handsets</t>
  </si>
  <si>
    <t>85399000</t>
  </si>
  <si>
    <t>Parts of electrical filament or discharge lamps</t>
  </si>
  <si>
    <t>97029000</t>
  </si>
  <si>
    <t>Original engravings, prints and lithographs, whether or not framed, of an age 100 years or less</t>
  </si>
  <si>
    <t>25301000</t>
  </si>
  <si>
    <t>Vermiculite, perlite and chlorites, unexpanded</t>
  </si>
  <si>
    <t>90019080</t>
  </si>
  <si>
    <t>Half-tone screens designed for use in engraving or photographic processes, unmounted</t>
  </si>
  <si>
    <t>85279160</t>
  </si>
  <si>
    <t>Radiobroadcast receivers combined with sound recording or reproducing apparatus, nesoi</t>
  </si>
  <si>
    <t>84829100</t>
  </si>
  <si>
    <t>Balls, needles and rollers for ball or roller bearings</t>
  </si>
  <si>
    <t>98170030</t>
  </si>
  <si>
    <t>Nets (incl. section or parts) to be used in taking wild birds under license issued by an appropriate Federal or State government authority</t>
  </si>
  <si>
    <t>58109290</t>
  </si>
  <si>
    <t>Embroidery in the piece or in strips (excluding badges, emblems and motifs), of man-made fibers, other than without visible ground</t>
  </si>
  <si>
    <t>30064000</t>
  </si>
  <si>
    <t>Dental cements and other dental fillings; bone reconstruction cements</t>
  </si>
  <si>
    <t>16042040</t>
  </si>
  <si>
    <t>Fish sticks and similar products of any size or shape, if breaded, coated with batter or similarly prepared, not cooked nor in oil</t>
  </si>
  <si>
    <t>29309049</t>
  </si>
  <si>
    <t>Nonaromatic organo-sulfur acids, nesoi</t>
  </si>
  <si>
    <t>62089930</t>
  </si>
  <si>
    <t>Women's or girls' singlet &amp; other undershirt, briefs, panties, negligees, dressing gowns &amp; sim art, of silk, con &gt; or = 70% wt silk, not k/c</t>
  </si>
  <si>
    <t>09096200</t>
  </si>
  <si>
    <t>Seeds of anise,badian, caraway or fennel; juniper berries; crushed or ground</t>
  </si>
  <si>
    <t>87089465</t>
  </si>
  <si>
    <t>Pts. &amp; access., nesoi, of tractors (o/than road tractors or suitable for agricultural use), parts of steering wheels/columns/boxes</t>
  </si>
  <si>
    <t>92099180</t>
  </si>
  <si>
    <t>Parts &amp; access. for pianos (o/than tuning pins and strings) nesoi</t>
  </si>
  <si>
    <t>98100015</t>
  </si>
  <si>
    <t>Regalia for the use of religious institutions</t>
  </si>
  <si>
    <t>64062000</t>
  </si>
  <si>
    <t>Outer soles and heels for footwear, of rubber or plastics</t>
  </si>
  <si>
    <t>04064054</t>
  </si>
  <si>
    <t>Blue-veined cheese, nesoi, in original loaves, subject to add. US note 17 to Ch. 4</t>
  </si>
  <si>
    <t>62046280</t>
  </si>
  <si>
    <t>Women's or girls' trousers, breeches and shorts, not knitted or crocheted, of cotton, nesoi, o/than rec perf outwear</t>
  </si>
  <si>
    <t>28439000</t>
  </si>
  <si>
    <t>Inorganic or organic compounds of precious metals, excluding those of silver and gold; amalgams of precious metals</t>
  </si>
  <si>
    <t>39022010</t>
  </si>
  <si>
    <t>Polyisobutylene, elastomeric, in primary forms</t>
  </si>
  <si>
    <t>63062290</t>
  </si>
  <si>
    <t>Tents other than backpacking tents, of synthetic fibers</t>
  </si>
  <si>
    <t>85099055</t>
  </si>
  <si>
    <t>Parts of electromechanical domestic appliances nesoi, other than housings</t>
  </si>
  <si>
    <t>71179030</t>
  </si>
  <si>
    <t>Religious articles of a purely devotional character designed to be carried on the person, nesoi</t>
  </si>
  <si>
    <t>48202000</t>
  </si>
  <si>
    <t>Exercise books of paper or paperboard</t>
  </si>
  <si>
    <t>61046320</t>
  </si>
  <si>
    <t>Women's or girls' trousers, breeches and shorts, knitted or crocheted, of synthetic fibers, nesoi</t>
  </si>
  <si>
    <t>71171905</t>
  </si>
  <si>
    <t>Toy jewelry rope, curb, cable, chain, etc, of base metal (whether or not plated w/prec. metal), val. n/o 8 cents each</t>
  </si>
  <si>
    <t>29121920</t>
  </si>
  <si>
    <t>Odoriferous or flavoring compounds of acyclic aldehydes without other oxygen function, nesoi</t>
  </si>
  <si>
    <t>90184980</t>
  </si>
  <si>
    <t>Instruments and apparatus used in dental sciences, nesoi, and parts and accessories thereof</t>
  </si>
  <si>
    <t>74010000</t>
  </si>
  <si>
    <t>Copper mattes; cement copper (precipitated copper)</t>
  </si>
  <si>
    <t>70010010</t>
  </si>
  <si>
    <t>Glass in the mass of fused quartz or other fused silica</t>
  </si>
  <si>
    <t>64041120</t>
  </si>
  <si>
    <t>Sports &amp; athletic footwear w/outer soles of rubber/plastics &amp; uppers of textile, w/ext. surf. of uppers over 50% leather</t>
  </si>
  <si>
    <t>84609080</t>
  </si>
  <si>
    <t>Other machine tools for deburring, polishing or otherwise finishing metal or cermets, nesoi, other than numerically controlled</t>
  </si>
  <si>
    <t>85118020</t>
  </si>
  <si>
    <t>Voltage and voltage-current regulators with cut-out relays designed for use on 6, 12 or 24 V systems</t>
  </si>
  <si>
    <t>63052000</t>
  </si>
  <si>
    <t>Sacks and bags of a kind used for the packing of goods, of cotton</t>
  </si>
  <si>
    <t>38091000</t>
  </si>
  <si>
    <t>Finishing agents, dye carriers and like products, nesoi, with a basis of amylaceous substances</t>
  </si>
  <si>
    <t>84772000</t>
  </si>
  <si>
    <t>Extruders for working rubber or plastics or for the manufacture of products from these materials, nesoi</t>
  </si>
  <si>
    <t>85073080</t>
  </si>
  <si>
    <t>Nickel-cadmium storage batteries, other than of a kind used as the primary source of power for electric vehicles</t>
  </si>
  <si>
    <t>85258940</t>
  </si>
  <si>
    <t>Other digital still image video cameras, o/t high speed, radiation-hardened or radiation-tolerant or night vision</t>
  </si>
  <si>
    <t>64069030</t>
  </si>
  <si>
    <t>Parts of footwear, nesoi; removable insoles,heel cushions, etc; gaiters, leggings, etc., &amp; pts. thereof; all the foregoing of rubber/plastic</t>
  </si>
  <si>
    <t>52083210</t>
  </si>
  <si>
    <t>Dyed plain weave certified hand-loomed fabrics of cotton, cont. 85% or more cotton by weight, weighing over 100 g/m2 but not over 200 g/m2</t>
  </si>
  <si>
    <t>87089160</t>
  </si>
  <si>
    <t>Pts. &amp; access., nesoi, of tractors suitable for agricultural use, parts of radiators</t>
  </si>
  <si>
    <t>61042920</t>
  </si>
  <si>
    <t>Women's or girls' ensembles, knitted or crocheted, of textile materials nesoi</t>
  </si>
  <si>
    <t>75051230</t>
  </si>
  <si>
    <t>Nickel alloy, bars and rods, not cold formed</t>
  </si>
  <si>
    <t>90271040</t>
  </si>
  <si>
    <t>Nonelectrical optical instruments and apparatus for gas or smoke analysis</t>
  </si>
  <si>
    <t>03047150</t>
  </si>
  <si>
    <t>Fillets, frozen, of cod, other than above</t>
  </si>
  <si>
    <t>62046928</t>
  </si>
  <si>
    <t>Women's or girls' trousers, breeches and shorts, not knitted or crocheted, of artificial fibers, nesoi, o/than rec perf outwear</t>
  </si>
  <si>
    <t>61044420</t>
  </si>
  <si>
    <t>Women's or girls' dresses, knitted or crocheted, of artificial fibers, nesoi</t>
  </si>
  <si>
    <t>85391000</t>
  </si>
  <si>
    <t>Sealed beam lamp units</t>
  </si>
  <si>
    <t>94044090</t>
  </si>
  <si>
    <t>Quilts, eiderdowns, comforters and similar articles, not of cotton or of cotton w/ embroidery/lace/braid/edging,etc</t>
  </si>
  <si>
    <t>65050001</t>
  </si>
  <si>
    <t>Hair-nets of any material, whether or not lined or trimmed</t>
  </si>
  <si>
    <t>24013033</t>
  </si>
  <si>
    <t>Tobacco refuse,  from other tobacco, for cigarettes, described in addl US note 5 to chap 24, tobacco stems, not cut, ground or pulverized</t>
  </si>
  <si>
    <t>85143910</t>
  </si>
  <si>
    <t>Other industrial furnaces and ovens for making printed circuits or printed circuit assemblies</t>
  </si>
  <si>
    <t>58050025</t>
  </si>
  <si>
    <t>Hand-woven tapestries nesoi and needle-worked tapestries, of wool or fine animal hair</t>
  </si>
  <si>
    <t>39181031</t>
  </si>
  <si>
    <t>Wall or ceiling coverings, with a backing of manmade fibers, greater than 70% by weight of PVC</t>
  </si>
  <si>
    <t>84013000</t>
  </si>
  <si>
    <t>Fuel elements (cartridges), non-irradiated and parts thereof</t>
  </si>
  <si>
    <t>84592900</t>
  </si>
  <si>
    <t>Drilling machines, other than numerically controlled, nesoi</t>
  </si>
  <si>
    <t>09101200</t>
  </si>
  <si>
    <t>Ginger, crushed or ground</t>
  </si>
  <si>
    <t>90184940</t>
  </si>
  <si>
    <t>Dental burs</t>
  </si>
  <si>
    <t>71022140</t>
  </si>
  <si>
    <t>Industrial diamonds (other than miners' diamonds), unworked</t>
  </si>
  <si>
    <t>84671150</t>
  </si>
  <si>
    <t>Tools for working in the hand, pneumatic, rotary type, other than suitable for metal working</t>
  </si>
  <si>
    <t>84771030</t>
  </si>
  <si>
    <t>Injection-molding machines for manufacturing shoes of rubber or plastics</t>
  </si>
  <si>
    <t>45049000</t>
  </si>
  <si>
    <t>Agglomerated cork and articles of cork, nesoi</t>
  </si>
  <si>
    <t>44050000</t>
  </si>
  <si>
    <t>Wood wool (excelsior); wood flour</t>
  </si>
  <si>
    <t>70196340</t>
  </si>
  <si>
    <t>Closed woven glass yarn fabric, not coated/laminated, o/30 cm in width, not colored, other than fiberglass tire cord fabric</t>
  </si>
  <si>
    <t>70099210</t>
  </si>
  <si>
    <t>Glass mirrors (o/than rearview mirrors), framed, n/o 929 cm2 in reflecting area</t>
  </si>
  <si>
    <t>12093000</t>
  </si>
  <si>
    <t>Seeds of herbaceous plants cultivated principally for their flowers</t>
  </si>
  <si>
    <t>33074100</t>
  </si>
  <si>
    <t>Agarbatti and other odoriferous preparations which operate by burning, to perfume or deodorize rooms or used during religious rites</t>
  </si>
  <si>
    <t>96200065</t>
  </si>
  <si>
    <t>Monopods, bipods, tripods and similar articles of iron and steel, nesoi</t>
  </si>
  <si>
    <t>39079920</t>
  </si>
  <si>
    <t>Thermoplastic liquid crystal aromatic polyester copolymers</t>
  </si>
  <si>
    <t>74093990</t>
  </si>
  <si>
    <t>Copper-tin base alloys (bronze), plates, sheets and strip, with a thickness o/0.15 but less than 5 mm &amp; of a width of less than 500 mm</t>
  </si>
  <si>
    <t>42022190</t>
  </si>
  <si>
    <t>Handbags, with or without shoulder strap or without handle, with outer surface of leather, composition or patent leather, nesoi, over $20 ea.</t>
  </si>
  <si>
    <t>84752100</t>
  </si>
  <si>
    <t>Machines for making glass optical fibers and preforms thereof</t>
  </si>
  <si>
    <t>24011053</t>
  </si>
  <si>
    <t>Tobacco, not stemmed or stripped, not or not over 35% wrapper tobacco,  cigar binder and filler</t>
  </si>
  <si>
    <t>27101245</t>
  </si>
  <si>
    <t>Light oil mixt. of hydrocarbons fr petro oils &amp; bitum min(o/than crude) or prep 70%+ wt. fr petro oils, nesoi,n/o 50% any single hydrocarbon</t>
  </si>
  <si>
    <t>85078082</t>
  </si>
  <si>
    <t>Other storage batteries nesoi, other than of a kind used as the primary source of power for electric vehicles</t>
  </si>
  <si>
    <t>33021040</t>
  </si>
  <si>
    <t>Mixtures of/with basis of odoriferous substances,with 20% to 50% alcohol by weight, needs only addn of ethyl alcohol or water to be beverage</t>
  </si>
  <si>
    <t>38249925</t>
  </si>
  <si>
    <t>Mixtures of triphenyl sulfonium chloride, diphenyl (4-phenylthio)phenyl sulfonium chloride &amp; (thiodi-4,1- phenylene)bis(diphenyl sulfonium) dichloride</t>
  </si>
  <si>
    <t>62044310</t>
  </si>
  <si>
    <t>Women's or girls' dresses, not knitted or crocheted, of synthetic fibers, certified hand-loomed and folklore products</t>
  </si>
  <si>
    <t>70023200</t>
  </si>
  <si>
    <t>Glass tubes (o/than fused quartz/silica), w/linear coefficient of expansion n/o 5x10-6 per Kelvin in range of 0-300 degrees C, unworked</t>
  </si>
  <si>
    <t>34054000</t>
  </si>
  <si>
    <t>Scouring pastes and powders and other scouring preparations</t>
  </si>
  <si>
    <t>32041940</t>
  </si>
  <si>
    <t>Synthetic organic coloring matter and preparations based thereon, nesoi, described in additional U.S. note 3 to section VI</t>
  </si>
  <si>
    <t>22059040</t>
  </si>
  <si>
    <t>Vermouth in containers each holding over 4 liters</t>
  </si>
  <si>
    <t>40119010</t>
  </si>
  <si>
    <t>New pneumatic tires, of a kind NESOI, have a herring-bone or similar tread</t>
  </si>
  <si>
    <t>29037700</t>
  </si>
  <si>
    <t>Other acyclic hydrocarbon derivatives,perhalogenated only with flourine and chlorine</t>
  </si>
  <si>
    <t>85109055</t>
  </si>
  <si>
    <t>Parts of hair-removing appliances of subheading 8510.30</t>
  </si>
  <si>
    <t>82119300</t>
  </si>
  <si>
    <t>Knives having other than fixed blades</t>
  </si>
  <si>
    <t>51054000</t>
  </si>
  <si>
    <t>Coarse animal hair, carded or combed</t>
  </si>
  <si>
    <t>59090010</t>
  </si>
  <si>
    <t>Textile hosepiping and similar textile tubing of vegetable fibers, with or without lining, armor or accessories of other materials</t>
  </si>
  <si>
    <t>43031000</t>
  </si>
  <si>
    <t>Articles of apparel and clothing accessories, of furskins</t>
  </si>
  <si>
    <t>72192200</t>
  </si>
  <si>
    <t>Stainless steel, width 600mm+, hot-rolled flat-rolled products, not in coils, w/thick. 4.75 mm or more but n/o 10 mm</t>
  </si>
  <si>
    <t>82074060</t>
  </si>
  <si>
    <t>Interchangeable tools for tapping or threading, nesoi, and base metal parts thereof</t>
  </si>
  <si>
    <t>62043340</t>
  </si>
  <si>
    <t>Women's or girls' suit-type jackets &amp; blazers, not knitted or crocheted, of synthetic fibers, cont. 36% or more of wool or fine animal hair</t>
  </si>
  <si>
    <t>29053200</t>
  </si>
  <si>
    <t>Propylene glycol (Propane-1,2-diol)</t>
  </si>
  <si>
    <t>32110000</t>
  </si>
  <si>
    <t>Prepared driers for paints and varnishes</t>
  </si>
  <si>
    <t>55031100</t>
  </si>
  <si>
    <t>Synthetic staple fibers, n/carded, combed or otherwise processed for spinning, of aramids</t>
  </si>
  <si>
    <t>60062290</t>
  </si>
  <si>
    <t>Dyed knitted or crocheted fabrics of cotton, nesoi</t>
  </si>
  <si>
    <t>71023100</t>
  </si>
  <si>
    <t>Nonindustrial diamonds, unworked or simply sawn, cleaved or bruted</t>
  </si>
  <si>
    <t>39111000</t>
  </si>
  <si>
    <t>Petroleum resins, coumarone, indene, or coumarone-indene resins and polyterpenes, in primary forms</t>
  </si>
  <si>
    <t>44092966</t>
  </si>
  <si>
    <t>Other nonconif. wood dowel rods, sanded/grooved/otherwise advanced in condition, whether or not continuously shaped along edges or faces but not ends</t>
  </si>
  <si>
    <t>74111050</t>
  </si>
  <si>
    <t>Refined copper, tubes and pipes, other than seamless</t>
  </si>
  <si>
    <t>95042060</t>
  </si>
  <si>
    <t>Tables, for billiards</t>
  </si>
  <si>
    <t>71011060</t>
  </si>
  <si>
    <t>Natural pearls, not strung, mounted or set</t>
  </si>
  <si>
    <t>29061950</t>
  </si>
  <si>
    <t>Other cyclanic, cyclenic or cycloterpenic alcohols and their halogenated, sulfonated, nitrated or nitrosated derivatives</t>
  </si>
  <si>
    <t>70133740</t>
  </si>
  <si>
    <t>Drinking glasses, nesoi, o/than of pressed and toughened glass, o/than lead crystal, cut or engraved, valued over $5 each</t>
  </si>
  <si>
    <t>62113903</t>
  </si>
  <si>
    <t>Rec perf outwear, men's or boys' track suits or other garments nesoi, not knitted or crocheted, of wool or fine animal hair</t>
  </si>
  <si>
    <t>84602901</t>
  </si>
  <si>
    <t>Other grinding machines, other than numerically controlled</t>
  </si>
  <si>
    <t>28492020</t>
  </si>
  <si>
    <t>Silicon carbide, in grains, or ground, pulverized or refined</t>
  </si>
  <si>
    <t>21012020</t>
  </si>
  <si>
    <t>Extracts, essences or concentrates of tea or mate</t>
  </si>
  <si>
    <t>62063010</t>
  </si>
  <si>
    <t>Women's or girls' blouses and shirts, not knitted or crocheted, of cotton, certified hand-loomed and folklore products</t>
  </si>
  <si>
    <t>29041037</t>
  </si>
  <si>
    <t>Aromatic derivatives of hydrocarbons containing only sulfo groups, their salts and ethyl esters, nesoi</t>
  </si>
  <si>
    <t>02089030</t>
  </si>
  <si>
    <t>Fresh, chilled or frozen quail, eviscerated, not in pieces</t>
  </si>
  <si>
    <t>38089205</t>
  </si>
  <si>
    <t>Mixtures of dinocap and application adjuvants</t>
  </si>
  <si>
    <t>29173904</t>
  </si>
  <si>
    <t>1,2,4-Benzenetricarboxylic acid,1,2-dianhydride(trimellitic anhydride);naphthalic anhydride;phthalic acid;&amp; 4-sulfo-1,8-naphthalic anhydride</t>
  </si>
  <si>
    <t>84439950</t>
  </si>
  <si>
    <t>Parts and acessories of other printing, copying or facsimile machines; nesoi</t>
  </si>
  <si>
    <t>90251140</t>
  </si>
  <si>
    <t>Liquid-filled thermometers, for direct reading, not combined with other instruments, other than clinical thermometers</t>
  </si>
  <si>
    <t>85112000</t>
  </si>
  <si>
    <t>Ignition magnetos, magneto-dynamos and magnetic flywheels</t>
  </si>
  <si>
    <t>73269035</t>
  </si>
  <si>
    <t>Iron or steel, containers of a kind normally carried on the person, in the pocket or in the handbag, nesoi</t>
  </si>
  <si>
    <t>39205910</t>
  </si>
  <si>
    <t>Nonadhesive plates, sheets, film, foil and strip, noncellular, not combined with other materials, of acrylic polymers, flexible, nesoi</t>
  </si>
  <si>
    <t>29171940</t>
  </si>
  <si>
    <t>Acyclic polycarboxylic acids, derived from aromatic hydrocarbons, and their derivatives, nesoi</t>
  </si>
  <si>
    <t>69021050</t>
  </si>
  <si>
    <t>Refractory bricks, blocks, tiles and similar goods containing by weight o/50% MgO, CaO, or Cr2O3</t>
  </si>
  <si>
    <t>22089005</t>
  </si>
  <si>
    <t>Bitters, not fit for use as beverages</t>
  </si>
  <si>
    <t>48115140</t>
  </si>
  <si>
    <t>Bleached paper and paperboard, coated/impregnated/covered w/plastics, wt &gt; 150 g/m2, &lt; 0.3 mm thick, in certain size strips/rolls/sheets</t>
  </si>
  <si>
    <t>55011100</t>
  </si>
  <si>
    <t>Synthetic filament tow of aramids</t>
  </si>
  <si>
    <t>72171010</t>
  </si>
  <si>
    <t>Iron/nonalloy steel, flat wire, &lt;0.25% carbon, not plated or coated, w/thick n/o 0.25 mm</t>
  </si>
  <si>
    <t>85235100</t>
  </si>
  <si>
    <t>Semiconductor media, solid state non-volatile storage devices</t>
  </si>
  <si>
    <t>28181010</t>
  </si>
  <si>
    <t>Artificial corundum, crude</t>
  </si>
  <si>
    <t>61033320</t>
  </si>
  <si>
    <t>Men's or boys' suit-type jackets and blazers, knitted or crocheted, of synthetic fibers, nesoi</t>
  </si>
  <si>
    <t>84193550</t>
  </si>
  <si>
    <t>Other dryers for paper pulp, paper or paperboard (other than lyophilization apparatus; freeze drying units; spray dryers)</t>
  </si>
  <si>
    <t>29222981</t>
  </si>
  <si>
    <t>Amino-naphthols and other amino-phenols; their ethers, esters &amp; salts (not containing more than one oxygen function) thereof nesoi</t>
  </si>
  <si>
    <t>26159060</t>
  </si>
  <si>
    <t>Niobium, tantalum or vanadium ores and concentrates, nesoi</t>
  </si>
  <si>
    <t>81102000</t>
  </si>
  <si>
    <t>Antimony waste and scrap</t>
  </si>
  <si>
    <t>29054400</t>
  </si>
  <si>
    <t>D-glucitol (Sorbitol)</t>
  </si>
  <si>
    <t>56090040</t>
  </si>
  <si>
    <t>Articles of yarn, strip or the like of man-made monofilaments, twine, cordage, rope or cables, nesoi</t>
  </si>
  <si>
    <t>29314900</t>
  </si>
  <si>
    <t>Other non-halogenated organo-phosphorous derivatives</t>
  </si>
  <si>
    <t>09071000</t>
  </si>
  <si>
    <t>Cloves (whole fruit, cloves and stems), neither crushed nor ground</t>
  </si>
  <si>
    <t>12099941</t>
  </si>
  <si>
    <t>Seeds, fruits and spores, of a kind used for sowing, nesoi</t>
  </si>
  <si>
    <t>96072000</t>
  </si>
  <si>
    <t>Parts of slide fasteners</t>
  </si>
  <si>
    <t>73079360</t>
  </si>
  <si>
    <t>Alloy steel (o/than stainless), not cast, butt welding fittings for tubes/pipes, w/inside diam. less than 360mm</t>
  </si>
  <si>
    <t>29049947</t>
  </si>
  <si>
    <t>Other sulfonated, nitrated or nitrosated derivatives of aromatic hydrocarbons excluding aromatic products described in add US note 3 to section 6</t>
  </si>
  <si>
    <t>39264000</t>
  </si>
  <si>
    <t>Statuettes and other ornamental articles, of plastics</t>
  </si>
  <si>
    <t>84073435</t>
  </si>
  <si>
    <t>Spark-ignition reciprocating piston engines used in agricultural tractors, cylinder capacity over 2000 cc</t>
  </si>
  <si>
    <t>53110040</t>
  </si>
  <si>
    <t>Woven fabrics of other vegetable textile fibers, nesoi</t>
  </si>
  <si>
    <t>90279084</t>
  </si>
  <si>
    <t>Parts and accessories of nonelectrical nonoptical instruments and apparatus of heading 9027.20, 9027.30, 9027.40, 9027.50 or 9027.80</t>
  </si>
  <si>
    <t>81129207</t>
  </si>
  <si>
    <t>Waste and scrap of gallium, germanium, indium, niobium, or vanadium</t>
  </si>
  <si>
    <t>40103941</t>
  </si>
  <si>
    <t>Transmission belts or belting of vulcanized rubber, nesoi, combined w. textile materials with man-made fibers predominant, width over 20 cm</t>
  </si>
  <si>
    <t>37061060</t>
  </si>
  <si>
    <t>Motion-picture film of a width of 35 mm or more, exposed and developed, whether or not incorporating sound track, nesoi</t>
  </si>
  <si>
    <t>09052000</t>
  </si>
  <si>
    <t>Vanilla beans, crushed or ground</t>
  </si>
  <si>
    <t>32041630</t>
  </si>
  <si>
    <t>Reactive dyes and preparations based thereon nesoi, described in additional U.S. note 3 to section VI</t>
  </si>
  <si>
    <t>42022240</t>
  </si>
  <si>
    <t>Handbags with or without shoulder strap or without handle, with outer surface of textile materials, wholly or in part of braid, nesoi</t>
  </si>
  <si>
    <t>90151080</t>
  </si>
  <si>
    <t>Rangefinders, other than electrical</t>
  </si>
  <si>
    <t>96032940</t>
  </si>
  <si>
    <t>Shaving brushes, hair brushes, nail brushes, eyelash and other toilet brushes (o/than tooth brushes), valued n/o 40 cents each</t>
  </si>
  <si>
    <t>71159040</t>
  </si>
  <si>
    <t>Silver (including metal clad with silver) articles (o/than jewellry or silversmiths' wares), nesoi</t>
  </si>
  <si>
    <t>28273925</t>
  </si>
  <si>
    <t>Tin chlorides</t>
  </si>
  <si>
    <t>85491190</t>
  </si>
  <si>
    <t>Waste/scrap of lead-acid accumulators; spent lead-acid accumulators, not for the recovery of lead</t>
  </si>
  <si>
    <t>84682010</t>
  </si>
  <si>
    <t>Gas-operated machinery, apparatus and appliances, hand-directed or -controlled, used for soldering, brazing, welding or tempering, nesoi</t>
  </si>
  <si>
    <t>73121020</t>
  </si>
  <si>
    <t>Iron or steel (o/than stainless), stranded wire, not elect. insul., fitted with fittings or made up into articles</t>
  </si>
  <si>
    <t>81129265</t>
  </si>
  <si>
    <t>Germanium powder, wrought</t>
  </si>
  <si>
    <t>81039100</t>
  </si>
  <si>
    <t>Tantalum, crucibles</t>
  </si>
  <si>
    <t>70049030</t>
  </si>
  <si>
    <t>Drawn or blown glass, nesoi, in rectangular sheets, w/thick. over 3.5 mm &amp; n/o 0.65 m2 in area, not further wkd.</t>
  </si>
  <si>
    <t>39269087</t>
  </si>
  <si>
    <t>Flexible document binders with tabs, rolled or flat, of plastics</t>
  </si>
  <si>
    <t>04051020</t>
  </si>
  <si>
    <t>Butter not subject to general note 15 and in excess of quota in chapter 4 additional U.S. note 6</t>
  </si>
  <si>
    <t>92060080</t>
  </si>
  <si>
    <t>Percussion musical instruments (o/than drums, cymbals, chimes, peals or carillons) nesoi (e.g., xylophones, castanets, maracas)</t>
  </si>
  <si>
    <t>84191200</t>
  </si>
  <si>
    <t>Solar water heaters, nonelectric</t>
  </si>
  <si>
    <t>44012200</t>
  </si>
  <si>
    <t>Nonconiferous wood in chips or particles</t>
  </si>
  <si>
    <t>54075400</t>
  </si>
  <si>
    <t>Woven fabrics, containing 85 percent or more by weight of textured polyester filaments, printed</t>
  </si>
  <si>
    <t>68118990</t>
  </si>
  <si>
    <t>Articles of cellulose fiber-cement or the like (not containing asbestos), nesoi</t>
  </si>
  <si>
    <t>70099250</t>
  </si>
  <si>
    <t>Glass mirrors (o/than rearview mirrors), framed, over 929 cm2 in reflecting area</t>
  </si>
  <si>
    <t>54075205</t>
  </si>
  <si>
    <t>Woven fabrics, over 85 percent textured polyester filaments, dyed, less than 77 cm in width, thread count 69-142/cm warp, 31-71/cm filling</t>
  </si>
  <si>
    <t>63064049</t>
  </si>
  <si>
    <t>Pneumatic mattresses of textile materials other than of cotton</t>
  </si>
  <si>
    <t>50030090</t>
  </si>
  <si>
    <t>Silk waste (including cocoons unsuitable for reeling, yarn waste and garnetted stock) carded or combed</t>
  </si>
  <si>
    <t>29171410</t>
  </si>
  <si>
    <t>Maleic anhydride derived in whole or in part from benzene or other aromatic hydrocarbons</t>
  </si>
  <si>
    <t>30025900</t>
  </si>
  <si>
    <t>Other cell cultures, other than cell therapy products</t>
  </si>
  <si>
    <t>38249931</t>
  </si>
  <si>
    <t>Mixtures of bismuth</t>
  </si>
  <si>
    <t>42022235</t>
  </si>
  <si>
    <t>Handbags with or without shoulder strap or without handle, with outer surface of textile materials, wholly or in part of braid, of abaca</t>
  </si>
  <si>
    <t>70140050</t>
  </si>
  <si>
    <t>Signaling glassware, nesoi, not optically worked</t>
  </si>
  <si>
    <t>55142300</t>
  </si>
  <si>
    <t>Woven fabrics of polyester staple fib, &lt; 85% by wt polyester staple fibers, mixed mainly/solely w/cotton, over 170 g/m2, dyed, nesoi</t>
  </si>
  <si>
    <t>29339982</t>
  </si>
  <si>
    <t>Aromatic or mod. aromatic compounds with nitrogen hetero-atom(s) only other than products described in add. U.S. note 3 to section VI, nesoi</t>
  </si>
  <si>
    <t>85022000</t>
  </si>
  <si>
    <t>Electric generating sets with spark-ignition internal-combustion piston engines</t>
  </si>
  <si>
    <t>82032080</t>
  </si>
  <si>
    <t>Base metal parts of pliers (including cutting pliers), pincers, tweezers and similar tools</t>
  </si>
  <si>
    <t>44219160</t>
  </si>
  <si>
    <t>Skewers, candy sticks, ice cream sticks, tongue depressors, drink mixers and similar wares, other than toothpicks, of bamboo</t>
  </si>
  <si>
    <t>95049060</t>
  </si>
  <si>
    <t>Chess, checkers, backgammon, darts and o/table and parlor games played on boards of a special design and parts thereof; poker chips and dice</t>
  </si>
  <si>
    <t>03048350</t>
  </si>
  <si>
    <t>Frozen other flat fish fillets, other than above</t>
  </si>
  <si>
    <t>07102220</t>
  </si>
  <si>
    <t>Cowpeas (other than black-eye peas), uncooked or cooked by steaming or boiling in water, frozen, not reduced in size</t>
  </si>
  <si>
    <t>84597040</t>
  </si>
  <si>
    <t>Other threading or tapping machines, numerically controlled</t>
  </si>
  <si>
    <t>19019025</t>
  </si>
  <si>
    <t>Puddings, ready for immediate consumption without further preparation</t>
  </si>
  <si>
    <t>41044920</t>
  </si>
  <si>
    <t>Crust whole bovine hide and skin (not upper or lining leather), w/o hair on, surface n/o 2.6 sq m, tanned but not further prepared, nesoi</t>
  </si>
  <si>
    <t>62044910</t>
  </si>
  <si>
    <t>Women's or girls' dresses, not knitted or crocheted, containing 70% or more by weight of silk or silk waste</t>
  </si>
  <si>
    <t>62033320</t>
  </si>
  <si>
    <t>Men's or boys' suit-type jackets and blazers, not knitted or crocheted, of synthetic fibers, under 36% by weight of wool</t>
  </si>
  <si>
    <t>84553000</t>
  </si>
  <si>
    <t>Rolls for metal-rolling mills</t>
  </si>
  <si>
    <t>32041911</t>
  </si>
  <si>
    <t>Solvent black 2 and other specified solvent dyes and preparations based thereon</t>
  </si>
  <si>
    <t>32064100</t>
  </si>
  <si>
    <t>Ultramarine and preparations based thereon</t>
  </si>
  <si>
    <t>90275010</t>
  </si>
  <si>
    <t>Exposure meters</t>
  </si>
  <si>
    <t>28342910</t>
  </si>
  <si>
    <t>Calcium nitrate</t>
  </si>
  <si>
    <t>98100045</t>
  </si>
  <si>
    <t>Regalia for use of any public or nonprofit institution for educational, scientific, literary, philosophical or fine arts purposes</t>
  </si>
  <si>
    <t>84439940</t>
  </si>
  <si>
    <t>Parts of photocopying apparatus of subheading 8443.39.20 specified in additional U.S. note 4 to this chapter</t>
  </si>
  <si>
    <t>70196630</t>
  </si>
  <si>
    <t>Open woven glass fabrics, o/ 30cm wide &amp; less than 250 g/m2, fiberglass tire cord fabric, not colored</t>
  </si>
  <si>
    <t>41079150</t>
  </si>
  <si>
    <t>Full grain unsplit upholstery leather of bovines (not buffalo) &amp; equines, not whole, w/o hair, prepared after tanning or crusting, not 4114</t>
  </si>
  <si>
    <t>61169264</t>
  </si>
  <si>
    <t>Gloves, mittens &amp; mitts, (excl. ski or snowmobile), knitted or crocheted, of cotton, made from a pre-existing machine knit fabric, w/o four.</t>
  </si>
  <si>
    <t>62160017</t>
  </si>
  <si>
    <t>Gloves etc. (excl. for sports), not k/c, impreg. etc. with plas/rub, w/o four., cut &amp; sewn, of veg. fibers, cont. &lt;50% by wt. plas./rubber</t>
  </si>
  <si>
    <t>81052030</t>
  </si>
  <si>
    <t>Cobalt alloys, unwrought</t>
  </si>
  <si>
    <t>59039020</t>
  </si>
  <si>
    <t>Textile fabrics of man-made fibers, impregnated, coated, covered or laminated with plastics, nesoi, over 70% weight rubber or plastics</t>
  </si>
  <si>
    <t>84641001</t>
  </si>
  <si>
    <t>Sawing machines for working stone, ceramics, concrete, asbestos-cement or like mineral materials or for cold working glass</t>
  </si>
  <si>
    <t>55062000</t>
  </si>
  <si>
    <t>Synthetic staple fibers, carded, combed or otherwise processed for spinning, of polyesters</t>
  </si>
  <si>
    <t>16042060</t>
  </si>
  <si>
    <t>Prepared or preserved fish, other than whole or in pieces, nesoi</t>
  </si>
  <si>
    <t>82075040</t>
  </si>
  <si>
    <t>Interchangeable tools for drilling (o/than rock drilling), nesoi, suitable for cutting metal, and base metal parts thereof</t>
  </si>
  <si>
    <t>98120040</t>
  </si>
  <si>
    <t>Articles imported by any institution, society or state, or for a municipal corporation, for the purpose of erecting a public monument</t>
  </si>
  <si>
    <t>84632000</t>
  </si>
  <si>
    <t>Thread rolling machines for working metal or cermets, without removing material</t>
  </si>
  <si>
    <t>61069010</t>
  </si>
  <si>
    <t>Women's or girls' blouses and shirts, knitted or crocheted, of wool or fine animal hair</t>
  </si>
  <si>
    <t>28230000</t>
  </si>
  <si>
    <t>Titanium oxides</t>
  </si>
  <si>
    <t>85076000</t>
  </si>
  <si>
    <t>Lithium-ion batteries</t>
  </si>
  <si>
    <t>95069915</t>
  </si>
  <si>
    <t>Baseball articles and equipment (o/than baseballs) and parts &amp; accessories thereof</t>
  </si>
  <si>
    <t>61123900</t>
  </si>
  <si>
    <t>Men's or boys' swimwear, knitted or crocheted, of textile materials other than synthetic fibers</t>
  </si>
  <si>
    <t>52054100</t>
  </si>
  <si>
    <t>Multiple or cabled cotton yarn, 85% or more cotton by weight, of combed fibers, not over 14 nm per single yarn, not put up for retail sale</t>
  </si>
  <si>
    <t>08071950</t>
  </si>
  <si>
    <t>Ogen and Galia melons, fresh, if entered during the period from December 1, in any year, to the following May 31, inclusive</t>
  </si>
  <si>
    <t>82089030</t>
  </si>
  <si>
    <t>Knives and cutting blades for shoe machinery, and base metal parts thereof</t>
  </si>
  <si>
    <t>03038200</t>
  </si>
  <si>
    <t>Rays &amp; skates,  frozen, excluding fillets, other meat portions, livers and roes</t>
  </si>
  <si>
    <t>74093150</t>
  </si>
  <si>
    <t>Copper-tin base alloys (bronze), plates, sheets and strip, in coils, with a thickness o/0.15mm but less than 5mm &amp; a width of 500mm or more</t>
  </si>
  <si>
    <t>53061000</t>
  </si>
  <si>
    <t>Flax yarn, single</t>
  </si>
  <si>
    <t>90278100</t>
  </si>
  <si>
    <t>Mass spectrometers</t>
  </si>
  <si>
    <t>32065000</t>
  </si>
  <si>
    <t>Inorganic products of a kind used as luminophores</t>
  </si>
  <si>
    <t>54026200</t>
  </si>
  <si>
    <t>Polyester yarn, multiple (folded) or cabled, (except sewing thread), not put up for retail sale</t>
  </si>
  <si>
    <t>87114030</t>
  </si>
  <si>
    <t>Motorcycles (incl. mopeds) and cycles, fitted w/recip. internal-combustion piston engine w/capacity o/500 cc but n/o 700 cc</t>
  </si>
  <si>
    <t>28271000</t>
  </si>
  <si>
    <t>Ammonium chloride</t>
  </si>
  <si>
    <t>84688010</t>
  </si>
  <si>
    <t>Machinery and apparatus, hand-directed or -controlled, used for soldering, brazing or welding, not gas-operated</t>
  </si>
  <si>
    <t>58041090</t>
  </si>
  <si>
    <t>Tulles and other net fabrics (not including woven, knitted or crocheted fabrics) of textile fibers except cotton or man-made</t>
  </si>
  <si>
    <t>62034313</t>
  </si>
  <si>
    <t>Rec perf outwear, men's/boys' trousers, breeches &amp; shorts, not k/c, synth fibers, cont under 15% wt down etc, cont under 36% wt wool, n/water resist,</t>
  </si>
  <si>
    <t>52101180</t>
  </si>
  <si>
    <t>Unbleached plain weave fabrics of cotton, &lt; 85% cotton, mixed mainly/solely with man-made fibers, wt &lt; 200 g/m2, of number 69 or higher</t>
  </si>
  <si>
    <t>90131010</t>
  </si>
  <si>
    <t>Telescopic sights for rifles not designed for use with infrared light</t>
  </si>
  <si>
    <t>84209990</t>
  </si>
  <si>
    <t>Parts of calendering or other rolling machines, other than for metals or glass, nesoi</t>
  </si>
  <si>
    <t>29093020</t>
  </si>
  <si>
    <t>Odoriferous or flavoring compounds of aromatic ethers and their halogenated, sulfonated, nitrated or nitrosated derivatives, nesoi</t>
  </si>
  <si>
    <t>82119110</t>
  </si>
  <si>
    <t>Table knives with fixed blades and silver-plated handles</t>
  </si>
  <si>
    <t>92059014</t>
  </si>
  <si>
    <t>Keyboard musical instruments, o/than w/elect. sound or ampl., harmoniums and similar keyboard instruments with free metal reeds</t>
  </si>
  <si>
    <t>94052160</t>
  </si>
  <si>
    <t>Electric table, desk, bedside or floor-standing lamps, of base metal (o/than brass), designed for use solely with LED sources</t>
  </si>
  <si>
    <t>54022060</t>
  </si>
  <si>
    <t>Multiple (folded) or cabled high tenacity yarn (except sewing thread) of polyesters, not put up for retail sale</t>
  </si>
  <si>
    <t>72159010</t>
  </si>
  <si>
    <t>Iron/nonalloy steel, bars and rods, not cold-formed, plated or coated with metal</t>
  </si>
  <si>
    <t>72193500</t>
  </si>
  <si>
    <t>Stainless steel, width 600mm+, cold-rolled flat-rolled products, w/thickness of less than 0.5 mm</t>
  </si>
  <si>
    <t>62014015</t>
  </si>
  <si>
    <t>Men's or boys' overcoats, carcoats, capes &amp; similar coats of man-made fibers, not knit or crocheted, cont. 36 percent or more of wool, nesoi</t>
  </si>
  <si>
    <t>52082240</t>
  </si>
  <si>
    <t>Woven cotton fabric, 85% or more cotton by weight, plain weave, over 100 but n/o 200 g/m2, bleached, of number 42 or lower</t>
  </si>
  <si>
    <t>73042910</t>
  </si>
  <si>
    <t>Iron (o/than cast) or nonalloy steel, seamless casing pipe, threaded or coupled, of a kind used in drilling for oil or gas</t>
  </si>
  <si>
    <t>39119010</t>
  </si>
  <si>
    <t>Elastomeric polysulfides, polysulfones and other products specified in note 3 to chapter 39, nesoi, in primary forms</t>
  </si>
  <si>
    <t>29171910</t>
  </si>
  <si>
    <t>Ferrous fumarate</t>
  </si>
  <si>
    <t>39019090</t>
  </si>
  <si>
    <t>Polymers of ethylene, nesoi, in primary forms, other than elastomeric</t>
  </si>
  <si>
    <t>28323010</t>
  </si>
  <si>
    <t>Sodium thiosulfate</t>
  </si>
  <si>
    <t>30019001</t>
  </si>
  <si>
    <t>Glands and other organs for organotherapeutic uses, dried, whether or not powdered</t>
  </si>
  <si>
    <t>03061100</t>
  </si>
  <si>
    <t>Rock lobster and other sea crawfish, cooked in shell or uncooked, dried, salted or in brine, frozen</t>
  </si>
  <si>
    <t>95061240</t>
  </si>
  <si>
    <t>Bindings and parts &amp; accessories thereof, for cross-country snow skis</t>
  </si>
  <si>
    <t>39059980</t>
  </si>
  <si>
    <t>Polymers of vinyl esters or other vinyl polymers, in primary forms, nesoi</t>
  </si>
  <si>
    <t>20054000</t>
  </si>
  <si>
    <t>Peas, prepared or preserved otherwise than by vinegar or acetic acid, not frozen</t>
  </si>
  <si>
    <t>84594900</t>
  </si>
  <si>
    <t>Boring machines, not numerically controlled, nesoi</t>
  </si>
  <si>
    <t>69139010</t>
  </si>
  <si>
    <t>Ceramic (o/than porcelain or china) statues, statuettes, handmade flowers, val. o/$2.50 each, of original work by professional sculptors</t>
  </si>
  <si>
    <t>38249936</t>
  </si>
  <si>
    <t>Mixture of vanadium</t>
  </si>
  <si>
    <t>81110047</t>
  </si>
  <si>
    <t>Unwrought manganese flake containing at least 99.5 percent by weight manganese</t>
  </si>
  <si>
    <t>90013000</t>
  </si>
  <si>
    <t>Contact lenses</t>
  </si>
  <si>
    <t>28432901</t>
  </si>
  <si>
    <t>Silver compounds, other than silver nitrate</t>
  </si>
  <si>
    <t>42031040</t>
  </si>
  <si>
    <t>Articles of apparel, of leather or of composition leather, nesoi</t>
  </si>
  <si>
    <t>42032180</t>
  </si>
  <si>
    <t>Gloves, mittens and mitts specially designed for use in sports, nesoi, of leather or of composition leather</t>
  </si>
  <si>
    <t>22089030</t>
  </si>
  <si>
    <t>Brandy, except grape brandy and slivovitz, in containers each holding not over 4 liters, valued over $3.43/liter</t>
  </si>
  <si>
    <t>81124110</t>
  </si>
  <si>
    <t>Rhenium, waste and scrap</t>
  </si>
  <si>
    <t>83062900</t>
  </si>
  <si>
    <t>Base metal statuettes and other ornaments not plated w/prec.metal, and base metal parts thereof</t>
  </si>
  <si>
    <t>29375000</t>
  </si>
  <si>
    <t>Prostaglandins, thromboxanes and leukotrienes, their derivatives and structural analogues</t>
  </si>
  <si>
    <t>73218110</t>
  </si>
  <si>
    <t>Iron or steel, portable non-electric domestic grates &amp; warming appl. (o/cooking/plate warmers), for gas fuel or both gas and other fuels</t>
  </si>
  <si>
    <t>33021090</t>
  </si>
  <si>
    <t>Mixtures of or with a basis of odoriferous substances, used in the food or drink industries, over 20 percent of alcohol by weight, nesoi</t>
  </si>
  <si>
    <t>09022090</t>
  </si>
  <si>
    <t>Green tea in packages over 3 kg, not flavored</t>
  </si>
  <si>
    <t>51123010</t>
  </si>
  <si>
    <t>Tapestry and upholstery fabrics of combed wool/fine animal hair, mixed mainly/solely with man-made staple fibers, weight over 300 g/m2</t>
  </si>
  <si>
    <t>52094300</t>
  </si>
  <si>
    <t>3- or 4-thread twill fabrics of cotton,incl. cross twill, nesoi, 85% or more cotton by wt, weighing ov 200g/m2, of yarns of different colors</t>
  </si>
  <si>
    <t>59011020</t>
  </si>
  <si>
    <t>Textile fabrics coated with gum or amylaceous substances, of a kind used for outer covers of books or the like, other than man-made fibers</t>
  </si>
  <si>
    <t>56031100</t>
  </si>
  <si>
    <t>Nonwovens, of man-made filaments, weighing not &gt;25 g/square m, whether or not impregnated, coated, covered or laminated</t>
  </si>
  <si>
    <t>65020090</t>
  </si>
  <si>
    <t>Hat shapes, plaited or assembled from strips, not blocked/lined/trimmed &amp; w/o made brims, not veg. fibers/veg. materials/paper yarn, nesoi</t>
  </si>
  <si>
    <t>89032200</t>
  </si>
  <si>
    <t>Sailboats, o/t inflatable, length over 7.5m but not over 24m</t>
  </si>
  <si>
    <t>73066950</t>
  </si>
  <si>
    <t>Iron or nonalloy steel, welded, w/other non-circ. x-sect, tubes, pipes and hollow profiles, w/wall thickness less than 4 mm</t>
  </si>
  <si>
    <t>85322200</t>
  </si>
  <si>
    <t>Aluminum electrolytic fixed capacitors</t>
  </si>
  <si>
    <t>84462900</t>
  </si>
  <si>
    <t>Weaving machines for weaving fabrics of a width exceeding 30 cm, shuttle type, nesoi</t>
  </si>
  <si>
    <t>62043120</t>
  </si>
  <si>
    <t>Women's or girls' suit-type jackets and blazers, of wool or fine animal hair, not knitted or crocheted, under 30% by weight of silk</t>
  </si>
  <si>
    <t>07108050</t>
  </si>
  <si>
    <t>Tomatoes, uncooked or cooked by steaming or boiling in water, frozen, if entered Nov. 15 through the following February, incl.</t>
  </si>
  <si>
    <t>29221970</t>
  </si>
  <si>
    <t>Other aromatic amino-alcohols, their ethers &amp; esters, other than those contain more than one oxy func (exc goods of add. US note 3 sect VI)</t>
  </si>
  <si>
    <t>20089915</t>
  </si>
  <si>
    <t>Bananas, other than pulp, otherwise prepared or preserved, nesoi</t>
  </si>
  <si>
    <t>37050000</t>
  </si>
  <si>
    <t>Photographic plates and film, exposed and developed, other than cinematographic film</t>
  </si>
  <si>
    <t>62064030</t>
  </si>
  <si>
    <t>Women's or girls' blouses and shirts, not knitted or crocheted, of manmade fibers, nesoi</t>
  </si>
  <si>
    <t>62103030</t>
  </si>
  <si>
    <t>Women's or girls' overcoats/carcoats/capes/etc. of mmf, outer sur. impreg/coated/etc. w/rub/plast completely obscuring fab, n k/c</t>
  </si>
  <si>
    <t>59019040</t>
  </si>
  <si>
    <t>Tracing cloth, prepared painting canvas, buckram and similar stiffened textile fabrics used in hat foundations, except of man-made fibers</t>
  </si>
  <si>
    <t>12129992</t>
  </si>
  <si>
    <t>Fruit stone &amp; kernel (not apricot/peach/plum) &amp; other vegetable products used primary human consumption, nesoi</t>
  </si>
  <si>
    <t>44091045</t>
  </si>
  <si>
    <t>Standard coniferous wood moldings, other than of pine, continuously shaped along any of its edges or faces but not on its ends</t>
  </si>
  <si>
    <t>70196590</t>
  </si>
  <si>
    <t>Open woven glass fabrics, n/o 30 cm wide, other than fiberglass tire cord fabric</t>
  </si>
  <si>
    <t>74099090</t>
  </si>
  <si>
    <t>Copper alloys (o/than brass/bronze/cupro-nickel/nickel silver), plates, sheets &amp; strip, w/thick. o/0.15mm but less th/5mm &amp; width less 500mm</t>
  </si>
  <si>
    <t>03055900</t>
  </si>
  <si>
    <t>Dried fish, other than cod or shark fins, whether or not salted but not smoked</t>
  </si>
  <si>
    <t>44201900</t>
  </si>
  <si>
    <t>Wooden statuettes and other wood ornaments not of tropical wood</t>
  </si>
  <si>
    <t>58081010</t>
  </si>
  <si>
    <t>Braids, in the piece, of abaca or ramie, suitable for making or ornamenting headwear</t>
  </si>
  <si>
    <t>97039000</t>
  </si>
  <si>
    <t>Original sculptures and statuary, in any material, of an age 100 years or less</t>
  </si>
  <si>
    <t>84622200</t>
  </si>
  <si>
    <t>Profile forming machines</t>
  </si>
  <si>
    <t>69149041</t>
  </si>
  <si>
    <t>Ceramic (o/porcelain or china) ferrules, n/o 3mm or 25mm long, w/fiber channel open. and/or ceramic mating of sleeves of Al2O3 or zirconia</t>
  </si>
  <si>
    <t>28322000</t>
  </si>
  <si>
    <t>Sulfites, except sodium sulfites</t>
  </si>
  <si>
    <t>70132860</t>
  </si>
  <si>
    <t>Stemware, o/than of pressed and toughened glass, o/than lead crystal, not cut or engraved, valued over $5 each</t>
  </si>
  <si>
    <t>82055175</t>
  </si>
  <si>
    <t>Base metal, nesoi, household handtools, and base metal parts thereof</t>
  </si>
  <si>
    <t>84629040</t>
  </si>
  <si>
    <t>Other numerically controlled machines tools for working metal, nesoi</t>
  </si>
  <si>
    <t>76069230</t>
  </si>
  <si>
    <t>Aluminum alloy, plates/sheets/strip, w/thick. o/0.2mm, o/than rectangular (incl. sq), not clad</t>
  </si>
  <si>
    <t>69060000</t>
  </si>
  <si>
    <t>Ceramic pipes, conduits, guttering and pipe fittings</t>
  </si>
  <si>
    <t>84244190</t>
  </si>
  <si>
    <t>Portable sprayers self-contained having a capacity &gt;=20 liters</t>
  </si>
  <si>
    <t>82149090</t>
  </si>
  <si>
    <t>Articles of cutlery, nesoi, and base metal parts of cutlery, nesoi</t>
  </si>
  <si>
    <t>71039950</t>
  </si>
  <si>
    <t>Precious or semiprecious stones, nesoi, worked, whether or not graded, but n/strung (ex. ungraded temporarily strung), mtd. or set</t>
  </si>
  <si>
    <t>64041915</t>
  </si>
  <si>
    <t>Ftwear w/outer soles rubber/plastic &amp; uppers textile, nesoi, w/ext. surf. of uppers &gt; 50% leather</t>
  </si>
  <si>
    <t>83113030</t>
  </si>
  <si>
    <t>Coated rod or cored wire lead-tin solders</t>
  </si>
  <si>
    <t>84232010</t>
  </si>
  <si>
    <t>Scales for continuous weighing of goods on conveyors using electronic means for gauging weights</t>
  </si>
  <si>
    <t>90222980</t>
  </si>
  <si>
    <t>Apparatus based on the use of alpha, beta or gamma radiations, other than for medical, surgical, dental or veterinary use, nesoi</t>
  </si>
  <si>
    <t>62041980</t>
  </si>
  <si>
    <t>Women's or girls' suits, of textile material(except wool,cotton or mmf), containing under 70% by weight of silk or silk waste, not knit/croc</t>
  </si>
  <si>
    <t>38109020</t>
  </si>
  <si>
    <t>Preparations used for soldering or as cores or coatings for welding electrodes or rods, consisting wholly of inorganic substances</t>
  </si>
  <si>
    <t>73141420</t>
  </si>
  <si>
    <t>Stainless steel, woven cloth (o/than endless bands for machinery), w/meshes finer 12 but n/finer 36 wires to the lineal cm warp/filling</t>
  </si>
  <si>
    <t>73211110</t>
  </si>
  <si>
    <t>Iron or steel, portable non-electric domestic cooking appliances and plate warmers, for gas fuel or for both gas and other fuels</t>
  </si>
  <si>
    <t>07129030</t>
  </si>
  <si>
    <t>Dried potatoes, whether or not cut or sliced but not further prepared</t>
  </si>
  <si>
    <t>87149980</t>
  </si>
  <si>
    <t>Pts. &amp; access. nesoi, for bicycles and other cycles of heading 8712</t>
  </si>
  <si>
    <t>76031000</t>
  </si>
  <si>
    <t>Aluminum, powders of non-lamellar structure</t>
  </si>
  <si>
    <t>03082200</t>
  </si>
  <si>
    <t>Frozen sea urchins</t>
  </si>
  <si>
    <t>39269083</t>
  </si>
  <si>
    <t>Empty cartridges and cassettes for typewriter and machine ribbons, of plastics</t>
  </si>
  <si>
    <t>39269033</t>
  </si>
  <si>
    <t>Handbags made of beads, bugles and spangles, of plastics</t>
  </si>
  <si>
    <t>61034315</t>
  </si>
  <si>
    <t>Men's or boys' trousers, breeches and shorts, knitted or crocheted, of synthetic fibers, nesoi</t>
  </si>
  <si>
    <t>28111930</t>
  </si>
  <si>
    <t>Hydrobromic acid</t>
  </si>
  <si>
    <t>03048150</t>
  </si>
  <si>
    <t>Other frozen salmon fillets</t>
  </si>
  <si>
    <t>59031018</t>
  </si>
  <si>
    <t>Textile fabrics spec in note 9 to section XI, of man-made fibers, impregnated, coated, covered or laminated with polyvinyl chloride, nesoi</t>
  </si>
  <si>
    <t>85249900</t>
  </si>
  <si>
    <t>Other flat panel display modules with drivers/control circuits, nesoi</t>
  </si>
  <si>
    <t>29095045</t>
  </si>
  <si>
    <t>Ether-phenols, ether-alcohol-phenols &amp; their halogenated, sulfonated, nitrated, nitrosated derivatives nesoi, in add. U.S. note 3 to sec. VI</t>
  </si>
  <si>
    <t>32049000</t>
  </si>
  <si>
    <t>Synthetic organic coloring matter or preparations based thereon, nesoi; synthetic organic products used as luminophores</t>
  </si>
  <si>
    <t>62046308</t>
  </si>
  <si>
    <t>Rec perf outwear, women's/girls' trousers, breeches &amp; shorts, not knit/ crochet, syn. fibers, cont. 36% or more of wool or fine animal hair, nesoi</t>
  </si>
  <si>
    <t>52082940</t>
  </si>
  <si>
    <t>Bleached woven fabrics of cotton, nesoi, 85% or more cotton by weight, weighing not more than 200 g/m2, of number 42 or lower</t>
  </si>
  <si>
    <t>85099045</t>
  </si>
  <si>
    <t>Parts of electromechanical domestic appliances nesoi, housings</t>
  </si>
  <si>
    <t>84209920</t>
  </si>
  <si>
    <t>Parts of calendering or rolling machines for making paper pulp, paper or paperboard</t>
  </si>
  <si>
    <t>84099992</t>
  </si>
  <si>
    <t>Parts nesoi, used solely or principally with compression-ignition internal-combustion piston engines for marine propulsion</t>
  </si>
  <si>
    <t>52111200</t>
  </si>
  <si>
    <t>Unbleached 3- or 4-thread twill fabrics of cotton, incl. cross twill, &lt; 85% cotton by wt, mixed mainly/solely w/man-made fiber, ov 200 g/m2</t>
  </si>
  <si>
    <t>84123900</t>
  </si>
  <si>
    <t>Pneumatic power engines and motors, other than linear acting</t>
  </si>
  <si>
    <t>84793000</t>
  </si>
  <si>
    <t>Presses for making particle board or fiber building board of wood or other ligneous materials, and mach. for treat. wood or cork, nesoi</t>
  </si>
  <si>
    <t>72201100</t>
  </si>
  <si>
    <t>Stainless steel, width less th/600mm, hot-rolled flat-rolled products, w/thickness of 4.75 mm or more</t>
  </si>
  <si>
    <t>73079130</t>
  </si>
  <si>
    <t>Alloy steel (o/than stainless), not cast, flanges for tubes/pipes, forged, not machined/tooled and not otherwise processed after forging</t>
  </si>
  <si>
    <t>16025005</t>
  </si>
  <si>
    <t>Prepared or preserved offal of bovine animals</t>
  </si>
  <si>
    <t>59039010</t>
  </si>
  <si>
    <t>Textile fabrics of cotton, impregnated, coated, covered or laminated with plastics nesoi, other than those of heading 5902</t>
  </si>
  <si>
    <t>22042120</t>
  </si>
  <si>
    <t>Effervescent grape wine, in containers holding 2 liters or less</t>
  </si>
  <si>
    <t>72106900</t>
  </si>
  <si>
    <t>Iron/nonalloy steel, width 600mm+, flat-rolled products, plated or coated with aluminum o/than aluminum-zinc alloy</t>
  </si>
  <si>
    <t>84183000</t>
  </si>
  <si>
    <t>Freezers of the chest type, not exceeding 800 liters capacity, electric or other</t>
  </si>
  <si>
    <t>61123100</t>
  </si>
  <si>
    <t>Men's or boys' swimwear, knitted or crocheted, of synthetic fibers</t>
  </si>
  <si>
    <t>69111080</t>
  </si>
  <si>
    <t>Porcelain or china (o/than bone china) household tableware &amp; kitchenware, not in specified sets, nesoi</t>
  </si>
  <si>
    <t>65050060</t>
  </si>
  <si>
    <t>Hats and headgear, of man-made fibers, knitted or crocheted or made up from knitted or crocheted fabrics, not in part of braid</t>
  </si>
  <si>
    <t>62046350</t>
  </si>
  <si>
    <t>Women's/girls' trousers, bib/brace overalls, breeches &amp; shorts, not knit/crochet, syn. fibers, cont. 15% or more down, etc., o/than rec perf outwear</t>
  </si>
  <si>
    <t>59032020</t>
  </si>
  <si>
    <t>Textile fabrics of man-made fibers, impregnated, coated, covered or laminated with polyurethane, over 70% weight rubber or plastics</t>
  </si>
  <si>
    <t>41051010</t>
  </si>
  <si>
    <t>Sheep or lamb skins, without wool on, tanned but not further prepared, wet blue</t>
  </si>
  <si>
    <t>32064200</t>
  </si>
  <si>
    <t>Lithopone and other pigments and preparations based on zinc sulfide</t>
  </si>
  <si>
    <t>08119025</t>
  </si>
  <si>
    <t>Cashew apples, mameyes colorados, sapodillas, soursops and sweetsops, frozen, in water or containing added sweetening</t>
  </si>
  <si>
    <t>30029052</t>
  </si>
  <si>
    <t>Human blood; animal blood prepared for therapeutic, prophylactic, diagnostic uses; antisera; antiallergenic preparations nesoi &amp; like products</t>
  </si>
  <si>
    <t>56029060</t>
  </si>
  <si>
    <t>Felt, impregnated, coated or covered, of man-made fibers, nesoi</t>
  </si>
  <si>
    <t>28429010</t>
  </si>
  <si>
    <t>Fulminates, cyanates and thiocyanates</t>
  </si>
  <si>
    <t>29094300</t>
  </si>
  <si>
    <t>Monobutyl ethers of ethylene glycol or of diethylene glycol</t>
  </si>
  <si>
    <t>39071000</t>
  </si>
  <si>
    <t>Polyacetals in primary forms</t>
  </si>
  <si>
    <t>61046920</t>
  </si>
  <si>
    <t>Women's or girls' trousers, breeches and shorts, knitted or crocheted, of artificial fibers</t>
  </si>
  <si>
    <t>29110050</t>
  </si>
  <si>
    <t>Acetals and hemiacetals, whether or not with other oxygen function, and their halogenated, sulfonated, nitrated or nitrosated derivatives</t>
  </si>
  <si>
    <t>63072000</t>
  </si>
  <si>
    <t>Lifejackets and lifebelts of textile materials</t>
  </si>
  <si>
    <t>51061000</t>
  </si>
  <si>
    <t>Yarn of carded wool, containing 85 percent or more by weight of wool, not put up for retail sale</t>
  </si>
  <si>
    <t>73194050</t>
  </si>
  <si>
    <t>Iron or steel, pins (o/than safety pins, dressmakers' or common pins)</t>
  </si>
  <si>
    <t>08029998</t>
  </si>
  <si>
    <t>Nuts nesoi, fresh or dried, shelled</t>
  </si>
  <si>
    <t>73066130</t>
  </si>
  <si>
    <t>Alloy steel, welded, w/square or rectangular x-sect, tubes, pipes and hollow profiles, w/wall thickness of 4 mm or more</t>
  </si>
  <si>
    <t>28112250</t>
  </si>
  <si>
    <t>Silicon dioxide, other than synthetic silica gel</t>
  </si>
  <si>
    <t>93051020</t>
  </si>
  <si>
    <t>Parts and accessories nesoi, for revolvers or pistols of heading 9302</t>
  </si>
  <si>
    <t>90309066</t>
  </si>
  <si>
    <t>Printed circuit assemblies for subheadings and apparatus of 9030.40 &amp; 9030.82</t>
  </si>
  <si>
    <t>73181100</t>
  </si>
  <si>
    <t>Iron or steel, coach screws</t>
  </si>
  <si>
    <t>62114210</t>
  </si>
  <si>
    <t>Women's or girls' track suits or other garments nesoi, not knitted or crocheted, of cotton, o/than rec perf outwear</t>
  </si>
  <si>
    <t>72299090</t>
  </si>
  <si>
    <t>Alloy steel (o/than hi-speed/silico-mang.), wire (o/than flat or round wire)</t>
  </si>
  <si>
    <t>84688050</t>
  </si>
  <si>
    <t>Machinery and apparatus other than hand-directed or -controlled, used for soldering, brazing or welding, not gas-operated</t>
  </si>
  <si>
    <t>29094915</t>
  </si>
  <si>
    <t>Aromatic ether-alcohols and their halogenated, sulfonated, nitrated or nitrosated derivatives, nesoi</t>
  </si>
  <si>
    <t>41131060</t>
  </si>
  <si>
    <t>Goat or kidskin leather, without hair on, fancy, further prepared after tanning or crusting, other than of heading 4114</t>
  </si>
  <si>
    <t>32041906</t>
  </si>
  <si>
    <t>Solvent yellow 43, 44, 85, 172</t>
  </si>
  <si>
    <t>58041010</t>
  </si>
  <si>
    <t>Tulles and other net fabrics (not including woven, knitted or crocheted fabrics) of cotton or man-made fibers</t>
  </si>
  <si>
    <t>61032200</t>
  </si>
  <si>
    <t>Men's or boys' ensembles, knitted or crocheted, of cotton</t>
  </si>
  <si>
    <t>38029050</t>
  </si>
  <si>
    <t>Activated natural mineral products, nesoi; animal black, including spent animal black</t>
  </si>
  <si>
    <t>73079150</t>
  </si>
  <si>
    <t>Iron or steel (o/than stainless), not cast, flanges for tubes/pipes, not forged or forged and machined, tooled &amp; processed after forging</t>
  </si>
  <si>
    <t>90160060</t>
  </si>
  <si>
    <t>Balances (nonelectrical) of a sensitivity of 5 cg or better, other than jewelers', balances, and parts and accessories thereof</t>
  </si>
  <si>
    <t>06011090</t>
  </si>
  <si>
    <t>Bulbs, tubers, tuberous roots, corms, crowns and rhizomes, nesoi, dormant</t>
  </si>
  <si>
    <t>96032980</t>
  </si>
  <si>
    <t>Shaving brushes, hair brushes, nail brushes, eyelash and other toilet brushes (o/than tooth brushes), valued o/40 cents each</t>
  </si>
  <si>
    <t>32042080</t>
  </si>
  <si>
    <t>Synthetic organic products of a kind used as fluorescent brightening agents, nesoi</t>
  </si>
  <si>
    <t>84561110</t>
  </si>
  <si>
    <t>Machine tools operated by laser, for working metal</t>
  </si>
  <si>
    <t>29336960</t>
  </si>
  <si>
    <t>Other compounds containing an unfused triazine ring (whether or not hydrogenated) in the structure</t>
  </si>
  <si>
    <t>28274950</t>
  </si>
  <si>
    <t>Chloride oxides and chloride hydroxides other than of copper or of vanadium</t>
  </si>
  <si>
    <t>85051100</t>
  </si>
  <si>
    <t>Permanent magnets and articles intended to become permanent magnets after magnetization, of metal</t>
  </si>
  <si>
    <t>84604040</t>
  </si>
  <si>
    <t>Honing or lapping machines for working metal or cermets, numerically controlled</t>
  </si>
  <si>
    <t>70049050</t>
  </si>
  <si>
    <t>Drawn or blown glass, nesoi, in sheets (other than rectangular), nesoi</t>
  </si>
  <si>
    <t>62104035</t>
  </si>
  <si>
    <t>Men's/boys' garm, nesoi, fab of 5903/5906/5907, not k/c, mmf, w/out sur. impreg/coated/etc. w/rub/plast completely obscuring fab, not rec perf outwear</t>
  </si>
  <si>
    <t>28051200</t>
  </si>
  <si>
    <t>Calcium</t>
  </si>
  <si>
    <t>68042210</t>
  </si>
  <si>
    <t>Millstones, grindstones, grinding wheels and the like, nesoi, of agglomerated abrasives nesoi, or ceramics, bonded with synthetic resins</t>
  </si>
  <si>
    <t>62044340</t>
  </si>
  <si>
    <t>Women's or girls' dresses, not knitted or crocheted, of synthetic fibers, nesoi</t>
  </si>
  <si>
    <t>64051000</t>
  </si>
  <si>
    <t>Footwear, nesoi, w/outer soles of other than rubber/plastics/leather/comp.leather &amp; uppers of leather/composition leather, nesoi</t>
  </si>
  <si>
    <t>95045000</t>
  </si>
  <si>
    <t>Video game consoles and machines, other than those of heading 9504.30</t>
  </si>
  <si>
    <t>76061260</t>
  </si>
  <si>
    <t>Aluminum alloy, plates/sheets/strip, w/thick. o/0.2mm, rectangular (incl. sq), clad</t>
  </si>
  <si>
    <t>95059040</t>
  </si>
  <si>
    <t>Confetti, paper spirals or streamers, party favors, and noisemakers, and parts &amp; accessories thereof nesoi</t>
  </si>
  <si>
    <t>60024080</t>
  </si>
  <si>
    <t>Knitted or crocheted fabrics nesoi, width n/o 30 cm, containing 5% or more elastomeric yarn but no rubber thread, other than of cotton</t>
  </si>
  <si>
    <t>15042020</t>
  </si>
  <si>
    <t>Cod oil and its fractions, other than liver oil</t>
  </si>
  <si>
    <t>79050000</t>
  </si>
  <si>
    <t>Zinc, plates, sheets, strip and foil</t>
  </si>
  <si>
    <t>96110000</t>
  </si>
  <si>
    <t>Date, sealing or numbering stamps and the like, designed for operating in the hand; hand-operated composing sticks and hand printing sets</t>
  </si>
  <si>
    <t>90138020</t>
  </si>
  <si>
    <t>Hand magnifiers, magnifying glasses, loupes, thread counters and similar apparatus nesoi</t>
  </si>
  <si>
    <t>69120046</t>
  </si>
  <si>
    <t>Ceramic (o/than porcelain or china) household serviette rings</t>
  </si>
  <si>
    <t>84261900</t>
  </si>
  <si>
    <t>Transporter cranes, gantry cranes and bridge cranes</t>
  </si>
  <si>
    <t>76032000</t>
  </si>
  <si>
    <t>Aluminum, powders of lamellar structure; aluminum flakes</t>
  </si>
  <si>
    <t>97012900</t>
  </si>
  <si>
    <t>Collages and similar decorative plaques, executed entirely by hand, of an age exceeding 100 years</t>
  </si>
  <si>
    <t>87149690</t>
  </si>
  <si>
    <t>Pts. &amp; access. for bicycles &amp; o/cycles, crank-gear nesoi and parts thereof</t>
  </si>
  <si>
    <t>85143110</t>
  </si>
  <si>
    <t>Electron beam furnaces for making printed circuits or printed circuit assemblies</t>
  </si>
  <si>
    <t>58081040</t>
  </si>
  <si>
    <t>Braids in the piece, suitable for making or ornamenting headwear, of cotton or man-made fibers</t>
  </si>
  <si>
    <t>63049101</t>
  </si>
  <si>
    <t>Furnishing articles, excluding those of heading 9404 and other than bedspreads and bed nets, knitted or crocheted</t>
  </si>
  <si>
    <t>39139020</t>
  </si>
  <si>
    <t>Polysaccharides and their derivatives, nesoi, in primary forms</t>
  </si>
  <si>
    <t>44125131</t>
  </si>
  <si>
    <t>Blockboard etc: plywood nesoi, at least one tropical outer ply, not surface-covered beyond clear/transparent, not w/face ply of birch</t>
  </si>
  <si>
    <t>73049030</t>
  </si>
  <si>
    <t>Alloy steel (o/than stainless), seamless, tubes, pipes and hollow profiles, o/than circ. cross sect., w/wall thickness of 4 mm or more</t>
  </si>
  <si>
    <t>40169920</t>
  </si>
  <si>
    <t>Toys for pets made of noncellular vulcanized rubber other than hard rubber</t>
  </si>
  <si>
    <t>93062900</t>
  </si>
  <si>
    <t>Parts of cartridges for shotguns; air gun pellets</t>
  </si>
  <si>
    <t>48101320</t>
  </si>
  <si>
    <t>Paper and paperboard for graphic use, coated w/inorganic, ov 150g/m2, n/o 10% fiber by mechanical/chemi- process, in rolls over 15 cm wide</t>
  </si>
  <si>
    <t>62104028</t>
  </si>
  <si>
    <t>Rec perf outwear, men's/boys' garm, nesoi, fab of 5903/5906/5907, not k/c,  tex mat (excl mmf), w/out sur. impreg/etc. w/rub/plast compl obscuring fab</t>
  </si>
  <si>
    <t>84853000</t>
  </si>
  <si>
    <t>Machines for additive manufacturing by plaster, cement, ceramics or glass deposit</t>
  </si>
  <si>
    <t>84561290</t>
  </si>
  <si>
    <t>Machine tools operated by light or photon beam processes, nesoi</t>
  </si>
  <si>
    <t>85169035</t>
  </si>
  <si>
    <t>Parts of domestic microwave ovens, assemblies, having more than one of:  cooking chamber; structural supporting chassis; door; outer case</t>
  </si>
  <si>
    <t>62052020</t>
  </si>
  <si>
    <t>Men's or boys' shirts, not knitted or crocheted, of cotton, nesoi</t>
  </si>
  <si>
    <t>62102050</t>
  </si>
  <si>
    <t>Men's or boys' overcoats/carcoats/capes/etc. of mmf, other than with outer sur. impreg/coated/etc. w/ rub/plast, n knitted/crocheted</t>
  </si>
  <si>
    <t>84671910</t>
  </si>
  <si>
    <t>Tools for working in the hand, pneumatic, other than rotary type, suitable for metal working</t>
  </si>
  <si>
    <t>73030000</t>
  </si>
  <si>
    <t>Cast iron, tubes, pipes and hollow profiles</t>
  </si>
  <si>
    <t>54021130</t>
  </si>
  <si>
    <t>Single high tenacity yarn of aramids, not put up for retail sale</t>
  </si>
  <si>
    <t>75051250</t>
  </si>
  <si>
    <t>Nickel alloy, profiles</t>
  </si>
  <si>
    <t>59070035</t>
  </si>
  <si>
    <t>Lam fabs specified in nte 9 to sect. XI of HTS, of tx mats except m-m fiber, other than theatrical, ballet, &amp; oper scenery &amp; prop, incl sets</t>
  </si>
  <si>
    <t>84551000</t>
  </si>
  <si>
    <t>Metal-rolling tube mills</t>
  </si>
  <si>
    <t>85462000</t>
  </si>
  <si>
    <t>Electrical insulators of ceramics</t>
  </si>
  <si>
    <t>37079060</t>
  </si>
  <si>
    <t>Unmixed products for photographic uses, put up in measured portions or put up for retail sale in a form ready for use</t>
  </si>
  <si>
    <t>31055900</t>
  </si>
  <si>
    <t>Mineral or chemical fertilizers nesoi, containing the two fertilizing elements nitrogen and phosphorus</t>
  </si>
  <si>
    <t>61081990</t>
  </si>
  <si>
    <t>Women's or girls' slips and petticoats, of textile materials (except mmf), containing under 70% by weight of silk, knitted or crocheted</t>
  </si>
  <si>
    <t>84659500</t>
  </si>
  <si>
    <t>Drilling or mortising machines for working wood, cork, bone, hard rubber, hard plastics or similar hard materials</t>
  </si>
  <si>
    <t>85402020</t>
  </si>
  <si>
    <t>Cathode-ray television camera tubes</t>
  </si>
  <si>
    <t>29034510</t>
  </si>
  <si>
    <t>1,2,1,2-Tetrafluoroethane (HFC-134a) and 1,1,2,2-tetrafluoroethane (HFC-134)</t>
  </si>
  <si>
    <t>55092200</t>
  </si>
  <si>
    <t>Yarn (other than sewing thread) cont. 85% or more by weight of polyester staple fibers, multiple or cabled, not put up for retail sale</t>
  </si>
  <si>
    <t>84209190</t>
  </si>
  <si>
    <t>Cylinders for calendering and similar rolling machines, nesoi</t>
  </si>
  <si>
    <t>56074930</t>
  </si>
  <si>
    <t>Twine (except binder or baler twine), cordage, rope and cables, of polyethylene or polypropylene, nesoi</t>
  </si>
  <si>
    <t>84798992</t>
  </si>
  <si>
    <t>Automated electronic component placement machines for making printed circuit assemblies</t>
  </si>
  <si>
    <t>29334960</t>
  </si>
  <si>
    <t>Products described in add. US note 3 to sec VI containing quinoline or isoquinoline ring-system (whether or n/hydrogenated), n/further fused</t>
  </si>
  <si>
    <t>85118040</t>
  </si>
  <si>
    <t>Voltage and voltage-current regulators with cut-out relays other than those designed for use on 6, 12 or 24 V systems</t>
  </si>
  <si>
    <t>71141900</t>
  </si>
  <si>
    <t>Precious metal (o/than silver) articles, nesoi, whether or not plated or clad with other precious metal, nesoi</t>
  </si>
  <si>
    <t>85286200</t>
  </si>
  <si>
    <t>Projectors capable of directly connecting to and designed for use with an automatic data processing machine of heading 8471</t>
  </si>
  <si>
    <t>29171100</t>
  </si>
  <si>
    <t>Oxalic acid, its salts and esters</t>
  </si>
  <si>
    <t>85411000</t>
  </si>
  <si>
    <t>Diodes, other than photosensitive or light-emitting diodes</t>
  </si>
  <si>
    <t>20031001</t>
  </si>
  <si>
    <t>Mushrooms of the genus Agaricus, prepared or preserved otherwise than by vinegar or acetic acid</t>
  </si>
  <si>
    <t>28342905</t>
  </si>
  <si>
    <t>Bismuth nitrate</t>
  </si>
  <si>
    <t>20083037</t>
  </si>
  <si>
    <t>Citrus fruit pulp other than orange, otherwise prepared or preserved, nesoi</t>
  </si>
  <si>
    <t>29223100</t>
  </si>
  <si>
    <t>Amfepramone (INN), methadone (INN) and normethadone (INN); salts thereof</t>
  </si>
  <si>
    <t>69072190</t>
  </si>
  <si>
    <t>Glazed ceramic tiles nesoi, of a H2O absorp coeff by wt &lt;=0.5%</t>
  </si>
  <si>
    <t>73141290</t>
  </si>
  <si>
    <t>Stainless steel, woven cloth endless bands for machinery, nesoi, w/meshes finer than 36 wires to the lineal cm in warp or filling</t>
  </si>
  <si>
    <t>56039410</t>
  </si>
  <si>
    <t>Nonwoven floor covering underlays (not of man-made filaments), weighing &gt;150 g/square m, whether or not impreg, coated, cov or laminated</t>
  </si>
  <si>
    <t>85393990</t>
  </si>
  <si>
    <t>Other electrical discharge lamps, other than fluorescent (hot cathode), mercury or sodium vapor, metal halide or ultraviolet lamps</t>
  </si>
  <si>
    <t>85404010</t>
  </si>
  <si>
    <t>Data/grphic display tubes, monochrome; data/graphic display tubes, color, with a phosphor dot screen pitch smaller than 0.4 mm</t>
  </si>
  <si>
    <t>76069160</t>
  </si>
  <si>
    <t>Aluminum (o/than alloy), plates/sheets/strip, w/thick. o/0.2mm, o/than rectangular (incl. sq), clad</t>
  </si>
  <si>
    <t>71179055</t>
  </si>
  <si>
    <t>Imitation jewelry nesoi, not of base metal, n/o 20 cents/doz. pcs or pts</t>
  </si>
  <si>
    <t>66039081</t>
  </si>
  <si>
    <t>Handles, knobs, other parts, trimmings or accessories for walking sticks, seat-sticks, whips, riding crops and the like</t>
  </si>
  <si>
    <t>85181040</t>
  </si>
  <si>
    <t>Microphones having a frequency range of 300Hz-3.4kHz with diameter not over 10 mm and height not over 3 mm, for telecommunication</t>
  </si>
  <si>
    <t>84522990</t>
  </si>
  <si>
    <t>Sewing machines, other than automatic, nesoi</t>
  </si>
  <si>
    <t>84823000</t>
  </si>
  <si>
    <t>Spherical roller bearings</t>
  </si>
  <si>
    <t>70140010</t>
  </si>
  <si>
    <t>Glass lens blanks (other than for spectacles), not optically worked</t>
  </si>
  <si>
    <t>73045920</t>
  </si>
  <si>
    <t>Alloy steel (o/than stainless), seamless, n/cold-drawn/cold-rolled, tubes, pipes, etc. w/circ. cross sect., for boilers, heaters, etc</t>
  </si>
  <si>
    <t>63062210</t>
  </si>
  <si>
    <t>Backpacking tents of synthetic fibers</t>
  </si>
  <si>
    <t>68043000</t>
  </si>
  <si>
    <t>Hand sharpening or polishing stones</t>
  </si>
  <si>
    <t>72269280</t>
  </si>
  <si>
    <t>Alloy steel (o/than tool), width less th/300mm, cold-rolled flat-rolled products, w/thickness o/0.25 mm</t>
  </si>
  <si>
    <t>58081090</t>
  </si>
  <si>
    <t>Braids in the piece, not suitable for making or ornamenting headwear, of textile materials other than cotton or man-made fibers</t>
  </si>
  <si>
    <t>85198141</t>
  </si>
  <si>
    <t>Other sound recording and reproducing apparatus using magnetic tape, optical media, or semiconductor media</t>
  </si>
  <si>
    <t>93059120</t>
  </si>
  <si>
    <t>Parts and accessories for military shotguns of heading 9301</t>
  </si>
  <si>
    <t>61033200</t>
  </si>
  <si>
    <t>Men's or boys' suit-type jackets and blazers, knitted or crocheted, of cotton</t>
  </si>
  <si>
    <t>90308200</t>
  </si>
  <si>
    <t>Instruments and apparatus for measuring or checking electrical quantities, nesoi: for measuring or checking semiconductor wafers or devices</t>
  </si>
  <si>
    <t>17049068</t>
  </si>
  <si>
    <t>Sugar confectionery nesoi o/65% by dry wt. of sugar described in add. US note 2 to Ch. 17, w/o cocoa, not subj. to Ch17 US note 7</t>
  </si>
  <si>
    <t>92059020</t>
  </si>
  <si>
    <t>Wind musical instruments, o/than w/elect. sound or ampl., bagpipes</t>
  </si>
  <si>
    <t>28416900</t>
  </si>
  <si>
    <t>Manganites, manganates and permanganates (except potassium permanganate)</t>
  </si>
  <si>
    <t>84232090</t>
  </si>
  <si>
    <t>Other scales for continuous weighing of goods on conveyors</t>
  </si>
  <si>
    <t>22084020</t>
  </si>
  <si>
    <t>Rum and tafia, in containers each holding not over 4 liters, valued not over $3/proof liter</t>
  </si>
  <si>
    <t>73239990</t>
  </si>
  <si>
    <t>Iron (o/th cast)/steel (o/th tinplate or stainless), table, kitchen (o/th cooking.) or o/household arts &amp; part, n/coated/plated w/prec.metal</t>
  </si>
  <si>
    <t>03048250</t>
  </si>
  <si>
    <t>Frozen trout fillets, other than above</t>
  </si>
  <si>
    <t>54076920</t>
  </si>
  <si>
    <t>Woven fab, containing 85%+ by wt of polyester filaments nesoi, dyed</t>
  </si>
  <si>
    <t>52081240</t>
  </si>
  <si>
    <t>Woven cotton fabric, 85% or more cotton by weight, plain weave, weight over 100 but n/o 200 g/m2, unbleached, of numbers 42 or lower</t>
  </si>
  <si>
    <t>70031900</t>
  </si>
  <si>
    <t>Cast or rolled glass, in nonwired sheets, n/colored thru the mass, opacified, flashed, etc. &amp; not further worked</t>
  </si>
  <si>
    <t>29420050</t>
  </si>
  <si>
    <t>Nonaromatic organic compounds, nesoi</t>
  </si>
  <si>
    <t>69072140</t>
  </si>
  <si>
    <t>Glazed ceramic tiles having surface area &gt;=38.7cm2, , surf area in sq w/ side &lt;7cm, of a H2O absorp coeff by wt &lt;=0.5%</t>
  </si>
  <si>
    <t>84509040</t>
  </si>
  <si>
    <t>Furniture designed to receive household- or laundry-type washing machines</t>
  </si>
  <si>
    <t>85299068</t>
  </si>
  <si>
    <t>Parts of printed circuit assemblies (including face plates and lock latches) for television apparatus other than television cameras</t>
  </si>
  <si>
    <t>84482010</t>
  </si>
  <si>
    <t>Parts and accessories of machines for extruding or drawing man-made textile filaments</t>
  </si>
  <si>
    <t>90171080</t>
  </si>
  <si>
    <t>Drafting tables and machines, whether or not automatic, nesoi</t>
  </si>
  <si>
    <t>41044150</t>
  </si>
  <si>
    <t>Crust full grain unsplit/grain split bovine (except buffalo) nesoi and equine hides and skins, nesoi, w/o hair, tanned not further prepared</t>
  </si>
  <si>
    <t>94056120</t>
  </si>
  <si>
    <t>Illuminated signs, illuminated name plates and the like, of brass, designed for use solely with LED sources</t>
  </si>
  <si>
    <t>84382000</t>
  </si>
  <si>
    <t>Machinery for the manufacture of confectionery, cocoa or chocolate, nesoi</t>
  </si>
  <si>
    <t>62043350</t>
  </si>
  <si>
    <t>Women's or girls' suit-type jackets and blazers, not knitted or crocheted, of synthetic fibers, nesoi</t>
  </si>
  <si>
    <t>44119220</t>
  </si>
  <si>
    <t>Fiberboard, of a density exceeding 0.8 g/cm3, mechanically worked, not surface covered (except for oil treatment)</t>
  </si>
  <si>
    <t>61171020</t>
  </si>
  <si>
    <t>Shawls, scarves, mufflers, mantillas, veils and the like, knitted or crocheted, of man-made fibers</t>
  </si>
  <si>
    <t>33019010</t>
  </si>
  <si>
    <t>Extracted oleoresins consisting essentially of nonvolatile components of the natural raw plant</t>
  </si>
  <si>
    <t>61031040</t>
  </si>
  <si>
    <t>Men's or boys' suits, knitted or crocheted, of artificial fibers, containing 23 percent or more of wool or fine animal hair</t>
  </si>
  <si>
    <t>68132000</t>
  </si>
  <si>
    <t>Friction material &amp; articles thereof, containing asbestos</t>
  </si>
  <si>
    <t>03033300</t>
  </si>
  <si>
    <t>Sole, frozen, excluding fillets, other meat portions, livers and roes</t>
  </si>
  <si>
    <t>32159050</t>
  </si>
  <si>
    <t>Inks, other than printing or drawing inks</t>
  </si>
  <si>
    <t>84626380</t>
  </si>
  <si>
    <t>Other cold metal working servo-presses, other than numerically controlled</t>
  </si>
  <si>
    <t>62024075</t>
  </si>
  <si>
    <t>Women's or girls' anoraks, windbreakers and similar articles, not knitted or crocheted, of man-made fibers, nesoi, o/than rec perf outwear</t>
  </si>
  <si>
    <t>38248800</t>
  </si>
  <si>
    <t>Mixtures containing tetra-, penta-, hexa-, hepta-, or octabromodiphenyl ethers</t>
  </si>
  <si>
    <t>04049010</t>
  </si>
  <si>
    <t>Milk protein concentrates</t>
  </si>
  <si>
    <t>29359075</t>
  </si>
  <si>
    <t>Other sulfonamides (excluding drugs, etc) of products descibed in US note 3 to section 6</t>
  </si>
  <si>
    <t>54079120</t>
  </si>
  <si>
    <t>Woven fabrics of synthetic filament yarn nesoi, unbleached or bleached, nesoi</t>
  </si>
  <si>
    <t>75081000</t>
  </si>
  <si>
    <t>Nickel, wire cloth, grill and netting</t>
  </si>
  <si>
    <t>58043000</t>
  </si>
  <si>
    <t>Hand-made lace, in the piece, in strips or in motifs (other than fabrics of heading 6002)</t>
  </si>
  <si>
    <t>84805000</t>
  </si>
  <si>
    <t>Molds for glass</t>
  </si>
  <si>
    <t>87089460</t>
  </si>
  <si>
    <t>Pts. &amp; access., nesoi, of tractors suitable for agricultural use, parts of steering wheels/columns/boxes</t>
  </si>
  <si>
    <t>88062400</t>
  </si>
  <si>
    <t>Unmanned aircraft, not for the carriage of passengers, for remote-controlled flight only, max take-off weight more 25kg less than 150 kg</t>
  </si>
  <si>
    <t>42029260</t>
  </si>
  <si>
    <t>Bags, cases and similar containers, nesoi, with outer surface of cotton</t>
  </si>
  <si>
    <t>44219915</t>
  </si>
  <si>
    <t>Plain wood dowel pins, other than of coniferous wood or of bamboo</t>
  </si>
  <si>
    <t>55159990</t>
  </si>
  <si>
    <t>Woven fabrics of synthetic staple fibers (not of polyester, acrylic or modacrylic staple fibers), nesoi</t>
  </si>
  <si>
    <t>74112910</t>
  </si>
  <si>
    <t>Copper alloys (o/than brass/cupro-nickel/nickel-silver), pipes and tubes, seamless</t>
  </si>
  <si>
    <t>61046980</t>
  </si>
  <si>
    <t>Women's or girls' trousers, bib &amp; brace overalls, breeches &amp; shorts, of tex mats (ex wool, cotton or mmf), cont under 70% by wt of silk, k/c</t>
  </si>
  <si>
    <t>33021020</t>
  </si>
  <si>
    <t>Mixtures of or with a basis of odoriferous substances, used in the food or drink industries, not over 20 percent alcohol by weight</t>
  </si>
  <si>
    <t>29223950</t>
  </si>
  <si>
    <t>Nonaromatic amino-aldehydes, -ketones and -quinones, other than those with more than one kind of oxygen function, salts thereof; nesoi</t>
  </si>
  <si>
    <t>02023080</t>
  </si>
  <si>
    <t>Bovine meat cuts, boneless, frozen, not descr in gen. note 15 or add. US note 3 to Ch. 2</t>
  </si>
  <si>
    <t>52103920</t>
  </si>
  <si>
    <t>Dyed satin or twill weave fabrics of cotton, &lt; 85% cotton by wt, mixed mainly/solely with man-made fibers, weighing not more than 200 g/m2</t>
  </si>
  <si>
    <t>82055130</t>
  </si>
  <si>
    <t>Iron or steel household handtools (o/than carving &amp; butcher steels), and base metal parts thereof</t>
  </si>
  <si>
    <t>69119000</t>
  </si>
  <si>
    <t>Porcelain or china (o/than bone china) household and toilet articles (other than tableware or kitchenware), nesoi</t>
  </si>
  <si>
    <t>82079060</t>
  </si>
  <si>
    <t>Interchangeable tools for handtools, nesoi, not suitable for cutting metal, nesoi and base metal parts thereof</t>
  </si>
  <si>
    <t>84661001</t>
  </si>
  <si>
    <t>Tool holders and self-opening dieheads for use solely or principally with machines of headings 8456 to 8465, nesoi</t>
  </si>
  <si>
    <t>73141410</t>
  </si>
  <si>
    <t>Stainless steel, woven cloth (o/than endless bands for machinery), w/meshes not finer than 12 wires to the lineal cm in warp or filling</t>
  </si>
  <si>
    <t>84483990</t>
  </si>
  <si>
    <t>Parts and accessories of machines of heading 8445 or their auxiliary machinery, nesoi</t>
  </si>
  <si>
    <t>61152200</t>
  </si>
  <si>
    <t>Panty hose and tights (not graduated compression), knitted or crocheted, of synthetic fibers, measuring per single yarn  67 decitex or more</t>
  </si>
  <si>
    <t>90319070</t>
  </si>
  <si>
    <t>Parts and accessories of articles of subheading 9031.80.40</t>
  </si>
  <si>
    <t>62159000</t>
  </si>
  <si>
    <t>Ties, bow ties and cravats, not knitted or crocheted, of textile materials nesoi</t>
  </si>
  <si>
    <t>62093010</t>
  </si>
  <si>
    <t>Babies' blouses and shirts, except those imported as parts of sets, not knitted or crocheted, of synthetic fibers</t>
  </si>
  <si>
    <t>60053600</t>
  </si>
  <si>
    <t>Other wrap knit fabrics of synthetic fibers, bleached or unbleached, but not dyed and not specified in subheading note 1 to this chapter</t>
  </si>
  <si>
    <t>70132840</t>
  </si>
  <si>
    <t>Stemware, o/than of pressed and toughened glass, o/than lead crystal, cut or engraved, valued over $5 each</t>
  </si>
  <si>
    <t>85198110</t>
  </si>
  <si>
    <t>Transcribing machines</t>
  </si>
  <si>
    <t>64061035</t>
  </si>
  <si>
    <t>Formed uppers for footwear, of textile materials, nesoi, valued o/$6.50 but n/o $12/pr</t>
  </si>
  <si>
    <t>67010060</t>
  </si>
  <si>
    <t>Skins and o/parts of birds w/their feathers or down, feathers, pts of feathers/down, nesoi</t>
  </si>
  <si>
    <t>98100060</t>
  </si>
  <si>
    <t>Instruments and apparatus, not manufactured in the U.S., to be used in nonprofit institutions for educational or scientific purposes</t>
  </si>
  <si>
    <t>81061000</t>
  </si>
  <si>
    <t>Bismuth (including waste and scrap) and articles thereof, containing more than 99.99 percent of bismuth by weight</t>
  </si>
  <si>
    <t>97019200</t>
  </si>
  <si>
    <t>Mosaics, of an age 100 years or less</t>
  </si>
  <si>
    <t>40169905</t>
  </si>
  <si>
    <t>Household articles nesoi, of noncellular vulcanized rubber other than hard rubber</t>
  </si>
  <si>
    <t>61103020</t>
  </si>
  <si>
    <t>Sweaters, pullovers &amp; similar articles, knitted or crocheted, of manmade fibers, containing 30 percent or more of silk or silk waste</t>
  </si>
  <si>
    <t>32151190</t>
  </si>
  <si>
    <t>Printing ink, black, not solid, other</t>
  </si>
  <si>
    <t>29339946</t>
  </si>
  <si>
    <t>Aromatic or modified aromatic anti-infective agents of heterocyclic compounds with nitrogen hetero-atom(s) only, nesoi</t>
  </si>
  <si>
    <t>84539010</t>
  </si>
  <si>
    <t>Parts of machinery for making or repairing footwear</t>
  </si>
  <si>
    <t>84642001</t>
  </si>
  <si>
    <t>Grinding or polishing machines for working stone, ceramics, concrete, asbestos-cement or like mineral materials, or glass, nesoi</t>
  </si>
  <si>
    <t>21039020</t>
  </si>
  <si>
    <t>Sauces derived or prepared from fish</t>
  </si>
  <si>
    <t>95059060</t>
  </si>
  <si>
    <t>Festive, carnival or other entertainment articles nesoi and parts &amp; accessories thereof nesoi</t>
  </si>
  <si>
    <t>72119000</t>
  </si>
  <si>
    <t>Iron/nonalloy steel, width less th/600mm, flat-rolled further worked than cold-rolled, not clad, plated or coated</t>
  </si>
  <si>
    <t>44083902</t>
  </si>
  <si>
    <t>Other tropical wood veneer sheets and sheets for plywood, and wood sawn/sliced/peeled n/o 6 mm thick</t>
  </si>
  <si>
    <t>61045980</t>
  </si>
  <si>
    <t>Women's or girls' skirts and divided skirts, of textile mats (ex wool, cotton or mmf), containing under 70% by wt of silk, knitted or croc</t>
  </si>
  <si>
    <t>84625100</t>
  </si>
  <si>
    <t>Numerically controlled machines for working tube, pipe, hollow section and bar (excluding presses)</t>
  </si>
  <si>
    <t>56013000</t>
  </si>
  <si>
    <t>Textile flock, not exceeding 5 mm in length, and textile dust and mill neps</t>
  </si>
  <si>
    <t>40122015</t>
  </si>
  <si>
    <t>Used pneumatic tires of rubber, designed for certain agricultural or horticultural machinery,for on-highway trasnport of passengers or goods</t>
  </si>
  <si>
    <t>68151200</t>
  </si>
  <si>
    <t>Fabrics of carbon fibers for non-electrical uses</t>
  </si>
  <si>
    <t>29242977</t>
  </si>
  <si>
    <t>Aromatic cyclic amides (incl cyclic carbamates) and their derivatives and salts thereof, nesoi</t>
  </si>
  <si>
    <t>84623250</t>
  </si>
  <si>
    <t>Sitting lines and cut-to-length lines (other than numerically controlled), nesoi</t>
  </si>
  <si>
    <t>61119005</t>
  </si>
  <si>
    <t>Babies' garments and clothing accessories, knitted or crocheted, of wool or fine animal hair</t>
  </si>
  <si>
    <t>74091150</t>
  </si>
  <si>
    <t>Refined copper, plates, sheets and strip, in coils, with a thickness over 0.15mm but less than 5 mm</t>
  </si>
  <si>
    <t>54033300</t>
  </si>
  <si>
    <t>Single yarn of cellulose acetate (not high ten. or sewing thread), not put up for retail sale</t>
  </si>
  <si>
    <t>95063200</t>
  </si>
  <si>
    <t>Golf balls</t>
  </si>
  <si>
    <t>84433960</t>
  </si>
  <si>
    <t>Copying machines, nesoi</t>
  </si>
  <si>
    <t>38089215</t>
  </si>
  <si>
    <t>Fungicides containing any aromatic or modified aromatic fungicide, nesoi</t>
  </si>
  <si>
    <t>73181300</t>
  </si>
  <si>
    <t>Iron or steel, screw hooks and screw rings</t>
  </si>
  <si>
    <t>07142020</t>
  </si>
  <si>
    <t>Sweet potatoes, fresh, chilled or dried, whether or not sliced or in the form of pellets</t>
  </si>
  <si>
    <t>70181020</t>
  </si>
  <si>
    <t>Glass imitation precious or semiprecious stones (except beads)</t>
  </si>
  <si>
    <t>73181410</t>
  </si>
  <si>
    <t>Iron or steel, self-tapping screws, w/shanks or threads less than 6 mm in diameter</t>
  </si>
  <si>
    <t>08119030</t>
  </si>
  <si>
    <t>Coconut meat, frozen, in water or containing added sweetening</t>
  </si>
  <si>
    <t>84121000</t>
  </si>
  <si>
    <t>Reaction engines other than turbojets</t>
  </si>
  <si>
    <t>58042910</t>
  </si>
  <si>
    <t>Mechanically made lace, in the piece, in strips or in motifs (not fabric of heading 6002), of cotton</t>
  </si>
  <si>
    <t>87149305</t>
  </si>
  <si>
    <t>Pts. &amp; access. for bicycles &amp; o/cycles, aluminum alloy hubs, w/hollow axle and lever-operated quick release mechanism</t>
  </si>
  <si>
    <t>28046950</t>
  </si>
  <si>
    <t>Silicon, containing by weight less than 99 percent of silicon</t>
  </si>
  <si>
    <t>90172080</t>
  </si>
  <si>
    <t>Other drawing, marking-out or mathematical calculating instruments, nesoi</t>
  </si>
  <si>
    <t>85322400</t>
  </si>
  <si>
    <t>Ceramic dielectric fixed capacitors, multilayer</t>
  </si>
  <si>
    <t>70132805</t>
  </si>
  <si>
    <t>Stemware of pressed and toughened (specially tempered) glass, o/than lead crystal</t>
  </si>
  <si>
    <t>29331908</t>
  </si>
  <si>
    <t>3-(5-Amino-3-methyl-1H-pyrazol-1-yl)benzenesulfonic acid; amino-J-pyrazolone; and another 12 specified chemicals</t>
  </si>
  <si>
    <t>90079180</t>
  </si>
  <si>
    <t>Accessories for cinematographic cameras</t>
  </si>
  <si>
    <t>39262040</t>
  </si>
  <si>
    <t>Gloves, nesoi, of plastics</t>
  </si>
  <si>
    <t>61089920</t>
  </si>
  <si>
    <t>Women's or girls' negligees, bathrobes, dressing gowns and similar articles, knitted or crocheted, of wool or fine animal hair</t>
  </si>
  <si>
    <t>33030030</t>
  </si>
  <si>
    <t>Perfumes and toilet waters, containing alcohol</t>
  </si>
  <si>
    <t>91069075</t>
  </si>
  <si>
    <t>Apparatus for meas., recording or indicating time intervals, w/watch or clock mvmt., AC powered, w/opto-electronic display only</t>
  </si>
  <si>
    <t>62023020</t>
  </si>
  <si>
    <t>Women's or girls' overcoats, carcoats, etc, not knitted or crocheted, of cotton, not containing 15% or more by weight of down, etc</t>
  </si>
  <si>
    <t>84483910</t>
  </si>
  <si>
    <t>Parts of spinning, doubling or twisting machines of heading 8445 or of their auxiliary machinery</t>
  </si>
  <si>
    <t>44187390</t>
  </si>
  <si>
    <t>Assembled flooring panels of bamboo, other than for mosaic or multilayer, nesoi</t>
  </si>
  <si>
    <t>03024650</t>
  </si>
  <si>
    <t>Cobia, excl. fillets, livers &amp; roes, fresh or chilled, not scaled, or scaled in immediate containers over 6.8 kg</t>
  </si>
  <si>
    <t>40129030</t>
  </si>
  <si>
    <t>Bicycle rim strips of natural rubber</t>
  </si>
  <si>
    <t>30063050</t>
  </si>
  <si>
    <t>Opacifying preparations for X-ray examinations; diagnostic reagents designed to be administered to the patient, nesoi</t>
  </si>
  <si>
    <t>25151220</t>
  </si>
  <si>
    <t>Travertine, merely cut into blocks or slabs of a rectangular (including square) shape</t>
  </si>
  <si>
    <t>48101470</t>
  </si>
  <si>
    <t>Paper &amp; paperboard for graphic purposes nesoi, coated w/inorganic, n/o 10% fiber obtained mechanical/chemi- process, other sized sheets</t>
  </si>
  <si>
    <t>60049020</t>
  </si>
  <si>
    <t>Knitted or crocheted fabrics, width exceeding 30 cm, containing 5% or more of elastomeric yarn and rubber thread, other than of heading 6001</t>
  </si>
  <si>
    <t>84439110</t>
  </si>
  <si>
    <t>Machines for uses ancillary to printing</t>
  </si>
  <si>
    <t>55112000</t>
  </si>
  <si>
    <t>Yarn (other than sewing thread) of synthetic staple fibers, containing less than 85% by weight of such fibers, put up for retail sale</t>
  </si>
  <si>
    <t>52101140</t>
  </si>
  <si>
    <t>Unbleached plain weave fabrics of cotton, &lt; 85% cotton, mixed mainly/solely with man-made fibers, wt &lt; 200 g/m2, of number 42 or lower</t>
  </si>
  <si>
    <t>46012190</t>
  </si>
  <si>
    <t>Mats, matting and screens of bamboo, nesoi</t>
  </si>
  <si>
    <t>72261110</t>
  </si>
  <si>
    <t>Alloy silicon electrical steel (grain-oriented), width 300mm+ but less th/600mm, flat-rolled products</t>
  </si>
  <si>
    <t>96151960</t>
  </si>
  <si>
    <t>Hair-slides and the like, not of hard rubber or plastics</t>
  </si>
  <si>
    <t>68042100</t>
  </si>
  <si>
    <t>Millstones, grindstones, grinding wheels and the like, nesoi, of agglomerated synthetic or natural diamond</t>
  </si>
  <si>
    <t>69010000</t>
  </si>
  <si>
    <t>Siliceous fossil meal or earth bricks, blocks, tiles and other ceramic goods</t>
  </si>
  <si>
    <t>91021280</t>
  </si>
  <si>
    <t>Wrist watches nesoi, electrically operated, with opto-electronic display only</t>
  </si>
  <si>
    <t>62031990</t>
  </si>
  <si>
    <t>Men's or boys' suits, of textile mats(except wool, cotton or mmf), containing under 70% by weight of silk or silk waste, not knit or croch</t>
  </si>
  <si>
    <t>85416000</t>
  </si>
  <si>
    <t>Mounted piezoelectric crystals</t>
  </si>
  <si>
    <t>85412100</t>
  </si>
  <si>
    <t>Transistors, other than photosensitive transistors, with a dissipation rating of less than 1 W</t>
  </si>
  <si>
    <t>68129990</t>
  </si>
  <si>
    <t>Articles od mixtures of or with a basis of asbestos, nesoi, other than crocidolite</t>
  </si>
  <si>
    <t>39129000</t>
  </si>
  <si>
    <t>Cellulose and its chemical derivatives nesoi, in primary forms</t>
  </si>
  <si>
    <t>28191000</t>
  </si>
  <si>
    <t>Chromium trioxide</t>
  </si>
  <si>
    <t>85423300</t>
  </si>
  <si>
    <t>Electronic intergrated circuits: amplifiers</t>
  </si>
  <si>
    <t>70200060</t>
  </si>
  <si>
    <t>Articles of glass, not elsewhere specified or included</t>
  </si>
  <si>
    <t>62031210</t>
  </si>
  <si>
    <t>Men's or boys' suits, of synthetic fibers, not knitted or crocheted, containing 36 percent or more by weight of wool or fine animal hair</t>
  </si>
  <si>
    <t>60052200</t>
  </si>
  <si>
    <t>Dyed warp knit fabrics (including those made on galloon knitting machines) of cotton, other than those of headings 6001 to 6004</t>
  </si>
  <si>
    <t>74031900</t>
  </si>
  <si>
    <t>Refined copper, unwrought articles nesoi</t>
  </si>
  <si>
    <t>30032000</t>
  </si>
  <si>
    <t>Medicaments containing antibiotics, nesoi, not dosage form and not packaged for retail</t>
  </si>
  <si>
    <t>95066960</t>
  </si>
  <si>
    <t>Noninflatable balls nesoi</t>
  </si>
  <si>
    <t>15161000</t>
  </si>
  <si>
    <t>Animal fats and oils, partly or wholly hydrogenated, interesterified, reesterified or elaidinized, not further prepared</t>
  </si>
  <si>
    <t>90059080</t>
  </si>
  <si>
    <t>Parts and accessories, including mountings, for binoculars, monoculars, other optical telescopes, and other astronomical instruments, nesoi</t>
  </si>
  <si>
    <t>61153010</t>
  </si>
  <si>
    <t>Women's full-length or knee-length hosiery, measuring per single yarn less than 67 decitex containing 70% or more by wt of silk, knit/croc</t>
  </si>
  <si>
    <t>55129100</t>
  </si>
  <si>
    <t>Woven fabrics, containing 85% or more by weight of synthetic fibers nesoi, unbleached or bleached</t>
  </si>
  <si>
    <t>29349947</t>
  </si>
  <si>
    <t>Nonaromatic drugs of other heterocyclic compounds, nesoi</t>
  </si>
  <si>
    <t>85286905</t>
  </si>
  <si>
    <t>Incomplete or unfinished color video projectors, w/o cathode-ray tube, flat panel screen or similar display device, incorp. VCR or player</t>
  </si>
  <si>
    <t>29071300</t>
  </si>
  <si>
    <t>Octylphenol, nonylphenol and their isomers; salts thereof</t>
  </si>
  <si>
    <t>84362900</t>
  </si>
  <si>
    <t>Poultry-keeping machinery</t>
  </si>
  <si>
    <t>62012011</t>
  </si>
  <si>
    <t>Men's or boys' overcoats, carcoats, capes, cloaks and similar coats of wool or fine animal hair, not knitted or crocheted</t>
  </si>
  <si>
    <t>27011900</t>
  </si>
  <si>
    <t>Coal, other than anthracite or bituminous, whether or not pulverized, but not agglomerated</t>
  </si>
  <si>
    <t>90072020</t>
  </si>
  <si>
    <t>Cinematographic projectors for film &lt; 16 mm, w/sound recording and reproducing systems and those for projecting only sound motion pictures</t>
  </si>
  <si>
    <t>29055990</t>
  </si>
  <si>
    <t>Halogenated, sulfonated, nitrated or nitrosated derivatives of acyclic alcohols, nesoi</t>
  </si>
  <si>
    <t>62034905</t>
  </si>
  <si>
    <t>Rec perf outwear, men's/boys' trousers, breeches and shorts, not knitted or crocheted, of artificial fibers, nesoi</t>
  </si>
  <si>
    <t>39211311</t>
  </si>
  <si>
    <t>Nonadhesive plates, sheets, film, foil and strip, cellular, of polyurethanes, with man-made textile fibers, over 70% plastics</t>
  </si>
  <si>
    <t>62046250</t>
  </si>
  <si>
    <t>Women's/girls' trousers, bib/brace overalls, breeches &amp; shorts, not knit/ crochet, cotton, cont. 15% or more by wt down, etc, o/than rec perf outwear</t>
  </si>
  <si>
    <t>90141090</t>
  </si>
  <si>
    <t>Direction finding compasses, other than optical instruments, gyroscopic compasses or electrical</t>
  </si>
  <si>
    <t>03047410</t>
  </si>
  <si>
    <t>Frozen hake fillets, skinned, in blocks weighing over 4.5 kg, to be minced, ground or cut into pieces of uniform weight and dimension</t>
  </si>
  <si>
    <t>29322005</t>
  </si>
  <si>
    <t>Coumarin, methylcoumarins and ethylcoumarins</t>
  </si>
  <si>
    <t>21012048</t>
  </si>
  <si>
    <t>Preparation ov 65% sugar (Ch17 add US note 2) w/basis of extract/essence/concentrate or w/basis of tea or mate, ov Ch17 add US note 9 quota</t>
  </si>
  <si>
    <t>87149130</t>
  </si>
  <si>
    <t>Pts. &amp; access. for bicycles &amp; o/cycles, frames, valued at $600 or less each</t>
  </si>
  <si>
    <t>84852000</t>
  </si>
  <si>
    <t>Machines for additive manufacturing by plastics or rubber deposit</t>
  </si>
  <si>
    <t>48119040</t>
  </si>
  <si>
    <t>Paper, paperboard, cellulose wadding and webs of cellulose fibers, nesoi, weighing not over 15 g/m2, in certain size strips, rolls or sheets</t>
  </si>
  <si>
    <t>95067040</t>
  </si>
  <si>
    <t>Ice skates w/footwear permanently attached</t>
  </si>
  <si>
    <t>73043130</t>
  </si>
  <si>
    <t>Iron (o/than cast) or nonalloy steel, seamless, cold-drawn or cold-rolled, hollow bars w/circular cross section</t>
  </si>
  <si>
    <t>68029105</t>
  </si>
  <si>
    <t>Marble slabs, further worked than simply cut/sawn</t>
  </si>
  <si>
    <t>69074030</t>
  </si>
  <si>
    <t>Glazed finishing ceramics having surface area &lt;38.7cm2, surf area in sq w/ side &lt;7cm</t>
  </si>
  <si>
    <t>29420035</t>
  </si>
  <si>
    <t>Other aromatic or modified aromatic organic compounds (excluding products described in additional U.S. note 3 to section VI)</t>
  </si>
  <si>
    <t>61012000</t>
  </si>
  <si>
    <t>Men's or boys' overcoats, carcoats, capes, cloaks, anoraks, windbreakers and similar articles, knitted or crocheted, of cotton</t>
  </si>
  <si>
    <t>51129040</t>
  </si>
  <si>
    <t>Woven tapestry/upholstery fabrics of combed wool/fine animal hair, con. by wt. under 85% wool/hair &amp; under 30% silk, over 300 g/m2, nesoi</t>
  </si>
  <si>
    <t>85285910</t>
  </si>
  <si>
    <t>Incomplete or unfinished color video monitors, w/o cathode-ray tube, flat panel screen or similar display device, not incorp. VCR or player</t>
  </si>
  <si>
    <t>84858000</t>
  </si>
  <si>
    <t>Other machines for additive manufacturing, not by metal, plastic, rubber, plaster, cement, ceramics or glass, nesoi</t>
  </si>
  <si>
    <t>84862000</t>
  </si>
  <si>
    <t>Machines and apparatus for the manufacture of semiconductor devices or electronic integrated circuits</t>
  </si>
  <si>
    <t>62104080</t>
  </si>
  <si>
    <t>Men's or boys' garm, nesoi, of fab of 5903/5906/5907, not k/c, tex mat (excl mmf), w/out sur. impreg/etc. w/rub/plast,  o/than rec perf outwear</t>
  </si>
  <si>
    <t>90058060</t>
  </si>
  <si>
    <t>Monoculars and astronomical instruments other than binoculars and optical telescopes but not including instruments for radio-astronomy</t>
  </si>
  <si>
    <t>69072320</t>
  </si>
  <si>
    <t>Glazed ceramic tiles having &lt;=3229 tiles per m2, surf area in sq w/ side &lt;7cm, H2O absorp coeff by wt &gt;10%</t>
  </si>
  <si>
    <t>48061000</t>
  </si>
  <si>
    <t>Vegetable parchment in rolls or sheets</t>
  </si>
  <si>
    <t>70196940</t>
  </si>
  <si>
    <t>Open woven glass fabrics o/30 cm wide &amp; 250 g/m2 or more, other than fiberglass tire cord fabric, not colored</t>
  </si>
  <si>
    <t>03049991</t>
  </si>
  <si>
    <t>Chilled or Frozen fillets, nesoi</t>
  </si>
  <si>
    <t>95051030</t>
  </si>
  <si>
    <t>Arts. for Christmas festivities, nativity scenes and figures thereof</t>
  </si>
  <si>
    <t>71179090</t>
  </si>
  <si>
    <t>Imitation jewelry not of base metal or plastics, nesoi, over 20 cents/dozen pcs or pts</t>
  </si>
  <si>
    <t>09109100</t>
  </si>
  <si>
    <t>Mixtures of spices</t>
  </si>
  <si>
    <t>32041410</t>
  </si>
  <si>
    <t>Direct black 62 and other specified basic dyes and preparations based thereon</t>
  </si>
  <si>
    <t>62114960</t>
  </si>
  <si>
    <t>Women's or girls' track suits or other garments nesoi, not knitted or crocheted, of wool or fine animal hair, o/than rec perf outwear</t>
  </si>
  <si>
    <t>85182940</t>
  </si>
  <si>
    <t>Loudspeakers not mounted in their enclosures, with frequency range of 300Hz to 3.4kHz, with a diameter not over 50 mm, for telecommunication</t>
  </si>
  <si>
    <t>61031030</t>
  </si>
  <si>
    <t>Men's or boys' suits, knitted or crocheted, of synthetic fibers, nesoi</t>
  </si>
  <si>
    <t>54079420</t>
  </si>
  <si>
    <t>Woven fabrics of synthetic filament yarn nesoi, printed, nesoi</t>
  </si>
  <si>
    <t>90072080</t>
  </si>
  <si>
    <t>Cinematographic projectors for film of 16 mm or greater, nesoi</t>
  </si>
  <si>
    <t>29339979</t>
  </si>
  <si>
    <t>Aromatic or modified aromatic compounds with nitrogen hetero-atom(s) only described in additional U.S. note 3 to section VI</t>
  </si>
  <si>
    <t>44191100</t>
  </si>
  <si>
    <t>Bread boards, chopping boards and similar boards of bamboo</t>
  </si>
  <si>
    <t>21050030</t>
  </si>
  <si>
    <t>Edible ice (dairy prod. described in add US note 1 to Ch. 4), subject to add US note 10 to Ch. 4, not GN15</t>
  </si>
  <si>
    <t>61153090</t>
  </si>
  <si>
    <t>Women's full-length or knee-length hosiery, measuring per single yarn less than 67 decitex containing under 70% by wt of silk, knitted/croc</t>
  </si>
  <si>
    <t>49100020</t>
  </si>
  <si>
    <t>Calendars printed on paper or paperboard in whole or in part by a lithographic process, not over 0.51 mm in thickness</t>
  </si>
  <si>
    <t>70139970</t>
  </si>
  <si>
    <t>Glassware for toilet/office/indoor decor. or similar purposes, nesoi, cut or engraved, valued over $5 each</t>
  </si>
  <si>
    <t>62031130</t>
  </si>
  <si>
    <t>Men's or boys' suits of wool or fine animal hair, not knitted or crocheted, containing 30 percent or more of silk or silk waste, nesoi</t>
  </si>
  <si>
    <t>53089090</t>
  </si>
  <si>
    <t>Yarn of other vegetable textile fibers, nesoi</t>
  </si>
  <si>
    <t>39089020</t>
  </si>
  <si>
    <t>Bis(4-amino-3-methylcyclohexyl)methaneisophthalic acid-laurolactam copolymer</t>
  </si>
  <si>
    <t>29141150</t>
  </si>
  <si>
    <t>Acetone, not derived in whole or in part from cumene</t>
  </si>
  <si>
    <t>61171060</t>
  </si>
  <si>
    <t>Shawls, scarves, mufflers, mantillas, veils and the like, nesoi</t>
  </si>
  <si>
    <t>62046390</t>
  </si>
  <si>
    <t>Women's or girls' trousers, breeches and shorts, not knitted or crocheted, of synthetic fibers, nesoi, o/than rec perf outwear</t>
  </si>
  <si>
    <t>42021229</t>
  </si>
  <si>
    <t>Occupational luggage and similar containers, with outer surface of plastics</t>
  </si>
  <si>
    <t>28334060</t>
  </si>
  <si>
    <t>Peroxosulfates (persulfates), nesoi</t>
  </si>
  <si>
    <t>72286060</t>
  </si>
  <si>
    <t>Alloy steel (o/than tool), bars and rods, further worked than hot-rolled, forged but not cold-formed</t>
  </si>
  <si>
    <t>85323000</t>
  </si>
  <si>
    <t>Variable or adjustable (pre-set) electrical capacitors</t>
  </si>
  <si>
    <t>04069008</t>
  </si>
  <si>
    <t>Cheddar cheese, neosi, subject to add. US note 18 to Ch. 4</t>
  </si>
  <si>
    <t>63051000</t>
  </si>
  <si>
    <t>Sacks and bags of a kind used for the packing of goods, of jute or of other textile bast fibers of heading 5303</t>
  </si>
  <si>
    <t>85044060</t>
  </si>
  <si>
    <t>Power supplies suitable for physical incorporation into automatic data processing machines or units thereof of heading 8471</t>
  </si>
  <si>
    <t>61169294</t>
  </si>
  <si>
    <t>Gloves, mittens &amp; mitts, of cotton, k/c, not impreg. etc. with plas./rub., not from pre-ex. mach. knit fabric, not for sports, with four.</t>
  </si>
  <si>
    <t>90181400</t>
  </si>
  <si>
    <t>Scintigraphic electro-diagnostic apparatus used in medical, surgical, dental or veterinary sciences</t>
  </si>
  <si>
    <t>29349918</t>
  </si>
  <si>
    <t>Aromatic or modified aromatic pesticides nesoi, of other heterocyclic compounds, nesoi</t>
  </si>
  <si>
    <t>30024900</t>
  </si>
  <si>
    <t>Toxins or cultures of micro-organisms (excluding yeasts)</t>
  </si>
  <si>
    <t>03035500</t>
  </si>
  <si>
    <t>Jack &amp; horse mackerel, frozen, excluding fillets, other meat portions, livers and roes</t>
  </si>
  <si>
    <t>29359095</t>
  </si>
  <si>
    <t>Other sulfonamides, excluding drugs, excluding products described in US note 4 to section 6</t>
  </si>
  <si>
    <t>38089350</t>
  </si>
  <si>
    <t>Herbicides, antisprouting products and plant-growth regulators nesoi, put up for retail sale</t>
  </si>
  <si>
    <t>39204310</t>
  </si>
  <si>
    <t>Nonadhesive plates/sheets/film/foil/strip made imitation of patent leather, of vinyl chloride polymers, not less 6% plasticizers</t>
  </si>
  <si>
    <t>85232920</t>
  </si>
  <si>
    <t>Pre-recorded magnetic tapes for reproducing phenomena other than sound or image</t>
  </si>
  <si>
    <t>56074110</t>
  </si>
  <si>
    <t>Binder or baler twine of wide nonfibrillated strip, of polyethylene or polypropylene</t>
  </si>
  <si>
    <t>72193100</t>
  </si>
  <si>
    <t>Stainless steel, width 600mm+, cold-rolled flat-rolled products, w/thickness of 4.75 mm or more</t>
  </si>
  <si>
    <t>15180020</t>
  </si>
  <si>
    <t>Linseed or flaxseed oil, and their fractions, boiled, oxidized, dehydrated, sulfurized, blown or otherwise chemically modified</t>
  </si>
  <si>
    <t>71042100</t>
  </si>
  <si>
    <t>Synthetic or reconstructed diamonds, unworked or simply sawn or roughly shaped</t>
  </si>
  <si>
    <t>52052300</t>
  </si>
  <si>
    <t>Single cotton yarn, 85% or more cotton by weight, of combed fibers, over 43 but n/o 52 nm, not put up for retail sale</t>
  </si>
  <si>
    <t>45041040</t>
  </si>
  <si>
    <t>Agglomerated cork wallcoverings, backed with paper or otherwise reinforced</t>
  </si>
  <si>
    <t>62041200</t>
  </si>
  <si>
    <t>Women's or girls' suits, not knitted or crocheted, of cotton</t>
  </si>
  <si>
    <t>53110060</t>
  </si>
  <si>
    <t>Woven fabrics of paper yarn</t>
  </si>
  <si>
    <t>64029170</t>
  </si>
  <si>
    <t>Footwear w/outer soles &amp; uppers of rubber or plastics, nesoi, covering ankle, nesoi, valued over $3 but n/o $6.50/pair</t>
  </si>
  <si>
    <t>51111910</t>
  </si>
  <si>
    <t>Tapestry and upholstery fabrics, woven, 85% or more by weight of carded wool/fine animal hair, weight over 300 g/m2</t>
  </si>
  <si>
    <t>90223000</t>
  </si>
  <si>
    <t>X-ray tubes</t>
  </si>
  <si>
    <t>68101912</t>
  </si>
  <si>
    <t>Floor and wall tiles, of stone agglomerated with binders other than cement</t>
  </si>
  <si>
    <t>82021000</t>
  </si>
  <si>
    <t>Hand saws, and base metal parts thereof (except blades)</t>
  </si>
  <si>
    <t>85409980</t>
  </si>
  <si>
    <t>Parts of thermionic, cold cathode or photocathode tubes, other than parts of cathode-ray tubes, electron guns, etc., nesoi</t>
  </si>
  <si>
    <t>85412900</t>
  </si>
  <si>
    <t>Transistors, other than photosensitive transistors, with a dissipation rating of 1 W or more</t>
  </si>
  <si>
    <t>03053961</t>
  </si>
  <si>
    <t>Herring and other fist fillets, dried, salted or in brine, but not smoked</t>
  </si>
  <si>
    <t>52111100</t>
  </si>
  <si>
    <t>Unbleached plain weave fabrics of cotton, &lt; 85% cotton by wt, mixed mainly/solely with man-made fibers, over 200 g/m2</t>
  </si>
  <si>
    <t>28369950</t>
  </si>
  <si>
    <t>Carbonates nesoi, and peroxocarbonates (percarbonates)</t>
  </si>
  <si>
    <t>55034000</t>
  </si>
  <si>
    <t>Synthetic staple fibers, not carded, combed or otherwise processed for spinning, of polypropylene</t>
  </si>
  <si>
    <t>74091990</t>
  </si>
  <si>
    <t>Refined copper, plates, sheets and strip, not in coils, with a thickness o/0.15mm but less than 5 mm &amp; a width of less than 500 mm</t>
  </si>
  <si>
    <t>52010005</t>
  </si>
  <si>
    <t>Cotton, not carded or combed, having a staple length under 19.05 mm (3/4 inch), harsh or rough</t>
  </si>
  <si>
    <t>07123911</t>
  </si>
  <si>
    <t>Air dried or sun dried mushrooms (other than of the genus Agaricus or Shitake)</t>
  </si>
  <si>
    <t>16041310</t>
  </si>
  <si>
    <t>Smoked sardines, in oil, not skinned nor boned, $1/kg or more in tin-plate containers, or $1.10/kg or more in other airtight containers</t>
  </si>
  <si>
    <t>84483950</t>
  </si>
  <si>
    <t>Parts of winding or reeling machines of heading 8445 or of their auxiliary machinery</t>
  </si>
  <si>
    <t>39095020</t>
  </si>
  <si>
    <t>Polyurethanes: cements, in primary forms</t>
  </si>
  <si>
    <t>84459000</t>
  </si>
  <si>
    <t>Machinery for producing textile yarns nesoi; machines for preparing textile yarns for use on machines of heading 8446 or 8447</t>
  </si>
  <si>
    <t>71059000</t>
  </si>
  <si>
    <t>Natural or synthetic precious (except diamond) or semiprecious stone dust and powder</t>
  </si>
  <si>
    <t>35030040</t>
  </si>
  <si>
    <t>Inedible gelatin and animal glue valued 88 cents or more per kg</t>
  </si>
  <si>
    <t>29042045</t>
  </si>
  <si>
    <t>Aromatic derivatives of hydrocarbons containing only nitro or only nitroso groups, nesoi</t>
  </si>
  <si>
    <t>87011001</t>
  </si>
  <si>
    <t>Single axle tractors, other than tractors of 8709</t>
  </si>
  <si>
    <t>71049950</t>
  </si>
  <si>
    <t>Synthetic or reconstructed precious or semiprecious stones, o/t diamonds, not yet suitable for use in the manufacture of jewelry, nesoi</t>
  </si>
  <si>
    <t>61159400</t>
  </si>
  <si>
    <t>Hosiery nesoi, knitted or crocheted, of wool or fine animal hair</t>
  </si>
  <si>
    <t>84423001</t>
  </si>
  <si>
    <t>Machinery, apparatus and equipment of heading 8442</t>
  </si>
  <si>
    <t>74093190</t>
  </si>
  <si>
    <t>Copper-tin base alloys (bronze), plates, sheets and strip, in coils, w/thickness o/0.15mm but less than 5mm &amp; a width of less than 500mm</t>
  </si>
  <si>
    <t>53021000</t>
  </si>
  <si>
    <t>True hemp, raw or retted</t>
  </si>
  <si>
    <t>84271040</t>
  </si>
  <si>
    <t>Self-propelled works trucks powered by an electric motor, rider type forklift trucks</t>
  </si>
  <si>
    <t>09109910</t>
  </si>
  <si>
    <t>Curry</t>
  </si>
  <si>
    <t>61121200</t>
  </si>
  <si>
    <t>Track suits, knitted or crocheted, of synthetic fibers</t>
  </si>
  <si>
    <t>94038200</t>
  </si>
  <si>
    <t>Bamboo furniture and parts</t>
  </si>
  <si>
    <t>84561210</t>
  </si>
  <si>
    <t>Machine tools operated by light or photon beam processes, for working metal</t>
  </si>
  <si>
    <t>90184100</t>
  </si>
  <si>
    <t>Dental drill engines, whether or not combined on a single base with other dental equipment, and parts and accessories thereof</t>
  </si>
  <si>
    <t>03044200</t>
  </si>
  <si>
    <t>Trout, fillets, fresh or chilled</t>
  </si>
  <si>
    <t>84768900</t>
  </si>
  <si>
    <t>Automatic goods-vending (other than beverage-vending but incl. money-changing machines) not incorporating heating or refrigerating devices</t>
  </si>
  <si>
    <t>34070040</t>
  </si>
  <si>
    <t>Modeling pastes, nesoi</t>
  </si>
  <si>
    <t>61102020</t>
  </si>
  <si>
    <t>Sweaters, pullovers and similar articles, knitted or crocheted, of cotton, nesoi</t>
  </si>
  <si>
    <t>73079910</t>
  </si>
  <si>
    <t>Iron or nonalloy steel, fittings for tubes/pipes, nesoi, forged, not machined, not tooled and not otherwise processed after forging</t>
  </si>
  <si>
    <t>29211961</t>
  </si>
  <si>
    <t>N,N-Dialkyl (methyl, ethyl, N-Propyl or Isopropyl)-2-Chloroethylamines and their protonated salts; Acylcic monoamines and their derivatives, nesoi</t>
  </si>
  <si>
    <t>54024790</t>
  </si>
  <si>
    <t>Single yarn, twist of 0-50 turns/m, other than wholly of polyester, nesoi, not put up for retail sale</t>
  </si>
  <si>
    <t>28211000</t>
  </si>
  <si>
    <t>Iron oxides and hydroxides</t>
  </si>
  <si>
    <t>16041390</t>
  </si>
  <si>
    <t>Sardines, sardinella and brisling or sprats (not in oil and airtight cont.), prepared or preserved, not minced, cont. 225 g or more</t>
  </si>
  <si>
    <t>43039000</t>
  </si>
  <si>
    <t>Articles of furskin, nesoi</t>
  </si>
  <si>
    <t>39262030</t>
  </si>
  <si>
    <t>Gloves specially designed for use in sports, nesoi, of plastics</t>
  </si>
  <si>
    <t>84859010</t>
  </si>
  <si>
    <t>Parts of machines for additive manufacturing by plastics or rubber deposit</t>
  </si>
  <si>
    <t>96200070</t>
  </si>
  <si>
    <t>Monopods, bipods, tripods and similar articles of aluminum, nesoi</t>
  </si>
  <si>
    <t>28332910</t>
  </si>
  <si>
    <t>Cobalt sulfate</t>
  </si>
  <si>
    <t>71101900</t>
  </si>
  <si>
    <t>Platinum, in semimanufactured forms</t>
  </si>
  <si>
    <t>62171010</t>
  </si>
  <si>
    <t>Made up clothing accessories(excl those of heading 6212), containing 70% or more by weight of silk or silk waste, not knitted or crocheted</t>
  </si>
  <si>
    <t>56072100</t>
  </si>
  <si>
    <t>Binder or baler twine, of sisal or other textile fibers of genus Agave</t>
  </si>
  <si>
    <t>29041050</t>
  </si>
  <si>
    <t>Nonaromatic derivatives of hydrocarbons containing only sulfo groups, their salts and ethyl esters, nesoi</t>
  </si>
  <si>
    <t>54041100</t>
  </si>
  <si>
    <t>Synthetic monofilament (exc. polypropylene), elastomeric, of 67 decitex or more and with no cross-sectional dimension &gt; 1 mm, nesoi</t>
  </si>
  <si>
    <t>72192300</t>
  </si>
  <si>
    <t>Stainless steel, width 600mm+, hot-rolled flat-rolled products, not in coils, w/thick. 3 mm or more but less than 4.75 mm</t>
  </si>
  <si>
    <t>85131040</t>
  </si>
  <si>
    <t>Portable electric lamps designed to function by their own source of energy, other than flashlights</t>
  </si>
  <si>
    <t>09061100</t>
  </si>
  <si>
    <t>Cinnamon (Cinnamomum zeylanicum Blume)  neither crushed nor ground</t>
  </si>
  <si>
    <t>52102980</t>
  </si>
  <si>
    <t>Bleached woven fabrics of cotton, nesoi, &lt; 85% cotton by wt, mixed mainly/solely with man-made fibers, n/o 200 g/m2, of number 69 or higher</t>
  </si>
  <si>
    <t>34059000</t>
  </si>
  <si>
    <t>Polishes, creams and similar preparations for glass or metal</t>
  </si>
  <si>
    <t>90303100</t>
  </si>
  <si>
    <t>Multimeters for measuring or checking electrical voltage, current, resistance or power, without a recording device</t>
  </si>
  <si>
    <t>85415900</t>
  </si>
  <si>
    <t>Other semiconductor devices, other than semiconductor-based transducers, other than photosensitive devices, nesoi</t>
  </si>
  <si>
    <t>42032918</t>
  </si>
  <si>
    <t>Gloves not wholly of horsehide or cowhide leather not specially designed for use in sports, nesoi</t>
  </si>
  <si>
    <t>54033990</t>
  </si>
  <si>
    <t>Artificial filament yarn nesoi, single, not put up for retail sale</t>
  </si>
  <si>
    <t>91029120</t>
  </si>
  <si>
    <t>Watches (excl. wrist watches) nesoi, electrically operated, with opto-electronic display only</t>
  </si>
  <si>
    <t>73211900</t>
  </si>
  <si>
    <t>Iron or steel, non-electric domestic cooking appliances and plate warmers, o/than for gas or liquid fuels</t>
  </si>
  <si>
    <t>29224937</t>
  </si>
  <si>
    <t>Aromatic amino-acids and their esters, not contng more than 1 kind of oxygen function (excluding goods in add U.S. note 3 to sec VI), nesoi</t>
  </si>
  <si>
    <t>69111058</t>
  </si>
  <si>
    <t>Porcelain or china (o/than bone china) hsehld tabl/kit ware n/in specif. sets, cups o/$29/dz, saucers o/$18.75/dz, bowls o/$33/dz, etc.</t>
  </si>
  <si>
    <t>61041320</t>
  </si>
  <si>
    <t>Women's or girls' suits, knitted or crocheted, of synthetic fibers, nesoi</t>
  </si>
  <si>
    <t>67029065</t>
  </si>
  <si>
    <t>Artificial flowers/foliage/fruit &amp; pts thereof; articles of artif. flowers, etc.; all the foregoing of materials o/than plast./feath./mmf</t>
  </si>
  <si>
    <t>63069050</t>
  </si>
  <si>
    <t>Camping goods, nesoi, of textile materials other than of cotton</t>
  </si>
  <si>
    <t>83014030</t>
  </si>
  <si>
    <t>Base metal luggage locks</t>
  </si>
  <si>
    <t>59112030</t>
  </si>
  <si>
    <t>Bolting cloth, whether or not made up, nesoi</t>
  </si>
  <si>
    <t>47069100</t>
  </si>
  <si>
    <t>Pulps of fibrous cellulosic material, other than cotton linters pulp, mechanical</t>
  </si>
  <si>
    <t>85269210</t>
  </si>
  <si>
    <t>Radio remote control apparatus for video game consoles</t>
  </si>
  <si>
    <t>67041900</t>
  </si>
  <si>
    <t>Wigs (partial), false beards, eyebrows and the like, of synthetic textile materials</t>
  </si>
  <si>
    <t>54072000</t>
  </si>
  <si>
    <t>Woven fabrics obtained from strip or the like of synthetic textile materials</t>
  </si>
  <si>
    <t>82159160</t>
  </si>
  <si>
    <t>Base metal spoons and ladles plated with precious metal</t>
  </si>
  <si>
    <t>91051950</t>
  </si>
  <si>
    <t>Alarm clocks nesoi, not electrically operated,  movement measuring over 50 mm in width or diameter, valued over $5 each</t>
  </si>
  <si>
    <t>42029950</t>
  </si>
  <si>
    <t>Cases, bags &amp; sim. cont., nesoi, of mat. (o/t lea., plas. shtng., tex. mat., vul. fib. or paperbd.), pap. cov., except of wood or plastic</t>
  </si>
  <si>
    <t>87051000</t>
  </si>
  <si>
    <t>Mtr. vehicles (o/than for transport of persons or of goods), mobile cranes</t>
  </si>
  <si>
    <t>60034010</t>
  </si>
  <si>
    <t>Warp knit open-worked fabrics of artificial fibers, width not exceeding 30 cm, other than those of heading 6001 or 6002</t>
  </si>
  <si>
    <t>74198009</t>
  </si>
  <si>
    <t>Copper, wire grill and netting; expanded metal of copper</t>
  </si>
  <si>
    <t>03056960</t>
  </si>
  <si>
    <t>Fish, nesoi, in brine or salted but not dried or smoked, other than in immediate containers weighing with their contents 6.8 kg or less each</t>
  </si>
  <si>
    <t>85285940</t>
  </si>
  <si>
    <t>Color video monitors nesoi, with video display diagonal over 34.29 cm, incorporating VCR or player</t>
  </si>
  <si>
    <t>64035960</t>
  </si>
  <si>
    <t>Footwear w/outer soles and uppers of leather, not cov. ankle, n/welt, for men, youths and boys</t>
  </si>
  <si>
    <t>90318040</t>
  </si>
  <si>
    <t>Electron beam microscopes fitted with equipment specifically designed for the handling and transport of semiconductor devices or reticles</t>
  </si>
  <si>
    <t>20082000</t>
  </si>
  <si>
    <t>Pineapples, otherwise prepared or preserved, nesoi</t>
  </si>
  <si>
    <t>03099030</t>
  </si>
  <si>
    <t>Crustacean flours, meals and pellets, other</t>
  </si>
  <si>
    <t>62149000</t>
  </si>
  <si>
    <t>Shawls, scarves, mufflers, mantillas, veils and the like, not knitted or crocheted, of textile materials nesoi</t>
  </si>
  <si>
    <t>62046903</t>
  </si>
  <si>
    <t>Rec perf outwear, women's/girls' trousers, breeches and shorts, not knitted or crocheted, of artificial fibers, nesoi</t>
  </si>
  <si>
    <t>44119230</t>
  </si>
  <si>
    <t>Fiberboard, of a density exceeding 0.8 g/cm3, mechanically edged-worked, for construction uses</t>
  </si>
  <si>
    <t>63012000</t>
  </si>
  <si>
    <t>Blankets (other than electric blankets) and traveling rugs, of wool or fine animal hair</t>
  </si>
  <si>
    <t>64031950</t>
  </si>
  <si>
    <t>Golf shoes, w/outer soles rubber/plastics/leather/comp. leather &amp; upper of leather, for persons other than men/youths/boys</t>
  </si>
  <si>
    <t>29319090</t>
  </si>
  <si>
    <t>Other non-aromatic organo-inorganic compounds</t>
  </si>
  <si>
    <t>54024600</t>
  </si>
  <si>
    <t>Non-textured yarn of polyesters, partially oriented, single, untwisted or with a twist not exceeding 50 turns/m, not put up for retail sale</t>
  </si>
  <si>
    <t>55131300</t>
  </si>
  <si>
    <t>Woven fabrics of polyester staple fibers,&lt; 85% polyester staple fibers, mixed mainly/solely w/cotton,n/o 170 g/m2,unbleached/bleached, nesoi</t>
  </si>
  <si>
    <t>13023200</t>
  </si>
  <si>
    <t>Mucilages and thickeners, whether or not modified, derived from locust beans, locust bean seeds or guar seeds</t>
  </si>
  <si>
    <t>29362700</t>
  </si>
  <si>
    <t>Vitamin C (Ascorbic acid) and its derivatives, unmixed, natural or synthesized</t>
  </si>
  <si>
    <t>91119050</t>
  </si>
  <si>
    <t>Bezels, backs and centers, of watch cases, not of precious metal or of metal clad with precious metal</t>
  </si>
  <si>
    <t>28212000</t>
  </si>
  <si>
    <t>Earth colors containing 70 percent or more by weight of combined iron evaluated as Fe2O3</t>
  </si>
  <si>
    <t>96089960</t>
  </si>
  <si>
    <t>Duplicating stylos, pen-holders, pencil-holders and similar holders &amp; pts. thereof, and parts of pens, mech.pencils, etc. of 9608 nesoi</t>
  </si>
  <si>
    <t>44034902</t>
  </si>
  <si>
    <t>Wood in the rough/roughly squared, of tropical wood other than Teak or Meranti, not treated with paint/stain/creosote/other preserv</t>
  </si>
  <si>
    <t>29161950</t>
  </si>
  <si>
    <t>Unsaturated acyclic monocarboxylic acid anhydrides, halides, peroxides, peroxyacids and their derivatives, nesoi</t>
  </si>
  <si>
    <t>70033000</t>
  </si>
  <si>
    <t>Cast or rolled glass profiles</t>
  </si>
  <si>
    <t>29095020</t>
  </si>
  <si>
    <t>Guaiacol and its derivatives</t>
  </si>
  <si>
    <t>20057018</t>
  </si>
  <si>
    <t>Olives, green, in saline, place packed, stuffed, in containers holding n/o 1 kg, aggregate quantity o/2700 m ton/yr</t>
  </si>
  <si>
    <t>42029190</t>
  </si>
  <si>
    <t>Cases, bags and containers nesoi, other than golf bags, with outer surface of leather, of composition leather</t>
  </si>
  <si>
    <t>71162015</t>
  </si>
  <si>
    <t>Jewelry articles of precious or semiprecious stones, valued over $40 per piece</t>
  </si>
  <si>
    <t>64019260</t>
  </si>
  <si>
    <t>Waterproof footwear, not mechanically asmbld., w/over 90% of ext. surf. area of soles &amp; uppers PVC, covering/ankle but not knee</t>
  </si>
  <si>
    <t>62046205</t>
  </si>
  <si>
    <t>Rec perf outwear, women's/girls' bib and brace overalls, not knitted or crocheted, of cotton, not containing 15% or more by weight of down, etc</t>
  </si>
  <si>
    <t>63101010</t>
  </si>
  <si>
    <t>Used or new rags, scrap and worn out articles of twine, cordage, rope or cables, of wool or fine animal hair, sorted</t>
  </si>
  <si>
    <t>55162400</t>
  </si>
  <si>
    <t>Woven fabrics of artificial staple fibers, &lt; 85% by weight of such fibers, mixed mainly or solely with man-made filaments, printed</t>
  </si>
  <si>
    <t>61032300</t>
  </si>
  <si>
    <t>Men's or boys' ensembles, knitted or crocheted, of synthetic fibers</t>
  </si>
  <si>
    <t>64039111</t>
  </si>
  <si>
    <t>Footwear w/outer soles of rubber, plastics  &amp; uppers of leather, covering ankle, made on a base or platform of wood, w/o insole or metal toe</t>
  </si>
  <si>
    <t>84671950</t>
  </si>
  <si>
    <t>Tools for working in the hand, pneumatic, other than rotary type, other than suitable for metal working</t>
  </si>
  <si>
    <t>08011100</t>
  </si>
  <si>
    <t>Coconuts, desiccated</t>
  </si>
  <si>
    <t>29322030</t>
  </si>
  <si>
    <t>Aromatic lactones, nesoi, described in additional U.S. note 3 to section VI</t>
  </si>
  <si>
    <t>91021980</t>
  </si>
  <si>
    <t>Wrist watches nesoi, electrically operated, w/both optoelectronic &amp; mechanical displays, over 1 jewel, band of material nesoi</t>
  </si>
  <si>
    <t>28258000</t>
  </si>
  <si>
    <t>Antimony oxides</t>
  </si>
  <si>
    <t>85099025</t>
  </si>
  <si>
    <t>Parts of electromechanical domestic floor polishers, housings</t>
  </si>
  <si>
    <t>38249926</t>
  </si>
  <si>
    <t>Benzene,2,4-Diisocyanate-1,3,5-tris-(1-methylethyl)</t>
  </si>
  <si>
    <t>70196290</t>
  </si>
  <si>
    <t>Closed nonwoven glass fiber fabric of roving, colored,o/30 cm wide other than fiberglass tire cord fabric</t>
  </si>
  <si>
    <t>85234930</t>
  </si>
  <si>
    <t>Recorded optical media, for reproducing sound only</t>
  </si>
  <si>
    <t>84604080</t>
  </si>
  <si>
    <t>Honing or lapping machines for working metal or cermets, other than numerically controlled</t>
  </si>
  <si>
    <t>90072060</t>
  </si>
  <si>
    <t>Cinematographic projectors for film = or &gt; 16 mm, w/sound recording &amp; reproducing systems &amp; those for projecting only sound motion pictures</t>
  </si>
  <si>
    <t>20039080</t>
  </si>
  <si>
    <t>Mushrooms other than of the genus Agaricus or truffles, prepared or preserved otherwise than by vinegar or acetic acid</t>
  </si>
  <si>
    <t>30025100</t>
  </si>
  <si>
    <t>Cell therapy products</t>
  </si>
  <si>
    <t>21022060</t>
  </si>
  <si>
    <t>Single-cell micro-organisms, dead, excluding yeasts, (but not including vaccines of heading 3002)</t>
  </si>
  <si>
    <t>73158250</t>
  </si>
  <si>
    <t>Iron or nonalloy steel, welded link chain, not over 10 mm in diameter</t>
  </si>
  <si>
    <t>16052910</t>
  </si>
  <si>
    <t>Shrimp &amp; prawns in airtight containers: other than fish meat and prepared meals</t>
  </si>
  <si>
    <t>66032090</t>
  </si>
  <si>
    <t>Umbrella frames, including frames mounted on shafts (sticks), other than for hand-held rain umbrellas, nesoi</t>
  </si>
  <si>
    <t>63039100</t>
  </si>
  <si>
    <t>Curtains (including drapes), interior blinds and valances of cotton, not knitted or crocheted</t>
  </si>
  <si>
    <t>69072110</t>
  </si>
  <si>
    <t>Unglazed ceramic tiles, other than those of subheading 6907.30 and 6907.40, of H2O absorp coeff by wt &lt;=0.5%</t>
  </si>
  <si>
    <t>94011040</t>
  </si>
  <si>
    <t>Seats, of a kind used for aircraft, leather upholstered</t>
  </si>
  <si>
    <t>08042040</t>
  </si>
  <si>
    <t>Figs, fresh or dried, whole, in units weighing more than 0.5 kg each</t>
  </si>
  <si>
    <t>29142300</t>
  </si>
  <si>
    <t>Ionones and methylionones</t>
  </si>
  <si>
    <t>42022289</t>
  </si>
  <si>
    <t>Handbags with or without shoulder strap or without handle, with outer surface of textile materials nesoi</t>
  </si>
  <si>
    <t>52112021</t>
  </si>
  <si>
    <t>Bleached plain weave fabrics of cotton, &lt; 85% cotton by weight, mixed mainly/solely with man-made fibers, over 200 g/m2</t>
  </si>
  <si>
    <t>84439910</t>
  </si>
  <si>
    <t>Accessory &amp; auxiliary machines intended for attachment to an electrostatic photocopier &amp; which do not operate independent of such copier</t>
  </si>
  <si>
    <t>84073310</t>
  </si>
  <si>
    <t>Spark-ignition reciprocating piston engines used in tractors for agricultural use, of a cylinder capacity over 250cc but not over 1000cc</t>
  </si>
  <si>
    <t>29321400</t>
  </si>
  <si>
    <t>Sucralose</t>
  </si>
  <si>
    <t>62102090</t>
  </si>
  <si>
    <t>Men's or boys' overcoats/carcoats/capes/etc. of tx mat(excl mmf), other than with outer sur. impreg/coated/etc. w/ rub/plast, n k/c</t>
  </si>
  <si>
    <t>29269048</t>
  </si>
  <si>
    <t>Aromatic nitrile-function compounds other than those products in additional U.S. note 3 to section VI, nesoi</t>
  </si>
  <si>
    <t>29329921</t>
  </si>
  <si>
    <t>Aromatic pesticides of heterocyclic compounds with oxygen hetero-atom(s) only, nesoi</t>
  </si>
  <si>
    <t>39209300</t>
  </si>
  <si>
    <t>Nonadhesive plates, sheets, film, foil and strip, noncellular, not combined with other materials, of amino-resins</t>
  </si>
  <si>
    <t>73121060</t>
  </si>
  <si>
    <t>Stainless steel, ropes, cables and cordage (o/than stranded wire), not elect. insul., not fitted with fittings or made up into articles</t>
  </si>
  <si>
    <t>92099440</t>
  </si>
  <si>
    <t>Collapsible musical instrument stands, for the instruments w/elect sound or ampl. of heading 9207</t>
  </si>
  <si>
    <t>84291100</t>
  </si>
  <si>
    <t>Self-propelled bulldozers and angledozers, for track laying</t>
  </si>
  <si>
    <t>40129010</t>
  </si>
  <si>
    <t>Solid or cushion tires of rubber</t>
  </si>
  <si>
    <t>85395200</t>
  </si>
  <si>
    <t>Light-emitting diode (LED) lamps</t>
  </si>
  <si>
    <t>06011030</t>
  </si>
  <si>
    <t>Hyacinth bulbs, dormant</t>
  </si>
  <si>
    <t>61043910</t>
  </si>
  <si>
    <t>Women's or girls' suit-type jackets, knitted or crocheted, of artificial fibers</t>
  </si>
  <si>
    <t>62031115</t>
  </si>
  <si>
    <t>Men's/boys' suits of wool, not knitted or crocheted, 30% or more of silk or silk waste, of wool yarn w/avg fiber diameter 18.5 micron or &lt;</t>
  </si>
  <si>
    <t>70196190</t>
  </si>
  <si>
    <t>Closed woven glass fiber fabrics of rovings, o/30 cm wide, colored, other than fiberglass tire cord fabric</t>
  </si>
  <si>
    <t>40101980</t>
  </si>
  <si>
    <t>Conveyor belts/belting of vulcanized rubber, nesoi, combined with textile materials nesoi</t>
  </si>
  <si>
    <t>29329970</t>
  </si>
  <si>
    <t>Aromatic heterocyclic compounds with oxygen hetero-atom(s) only, nesoi</t>
  </si>
  <si>
    <t>29032900</t>
  </si>
  <si>
    <t>Unsaturated chlorinated derivatives of acyclic hydrocarbons, nesoi</t>
  </si>
  <si>
    <t>83011020</t>
  </si>
  <si>
    <t>Padlocks, base metal, not of cylinder or pin tumbler construction, not ov 3.8cm wide</t>
  </si>
  <si>
    <t>85211060</t>
  </si>
  <si>
    <t>Color, cartridge or cassette magnetic tape-type video recording and reproducing apparatus, nesoi</t>
  </si>
  <si>
    <t>28273960</t>
  </si>
  <si>
    <t>Cobalt chlorides</t>
  </si>
  <si>
    <t>96139080</t>
  </si>
  <si>
    <t>Parts for nonelectrical cigarette lighters and similar lighters</t>
  </si>
  <si>
    <t>82100000</t>
  </si>
  <si>
    <t>Hand-operated mechanical appliances weighing 10 kg or less, used in preparation, conditioning, serving food or drink &amp; base metal pts</t>
  </si>
  <si>
    <t>84543000</t>
  </si>
  <si>
    <t>Casting machines, of a kind used in metallurgy or in metal foundries</t>
  </si>
  <si>
    <t>94052140</t>
  </si>
  <si>
    <t>Electric table, desk, bedside or floor-standing lamps, of brass, designed for use solely with LED sources</t>
  </si>
  <si>
    <t>20089945</t>
  </si>
  <si>
    <t>Papaya pulp, otherwise prepared or preserved, nesoi</t>
  </si>
  <si>
    <t>29163455</t>
  </si>
  <si>
    <t>Phenylacetic acid salts, nesoi</t>
  </si>
  <si>
    <t>16055460</t>
  </si>
  <si>
    <t>Cuttle fish and squid, prepared or preserved</t>
  </si>
  <si>
    <t>84669360</t>
  </si>
  <si>
    <t>Other cast-iron parts not advanced beyond cleaning and specifically machined, for metalworking machine tools for cutting, etc.</t>
  </si>
  <si>
    <t>84615080</t>
  </si>
  <si>
    <t>Sawing or cutting-off machines for working by removing metal or cermets, other than numerically controlled</t>
  </si>
  <si>
    <t>83052000</t>
  </si>
  <si>
    <t>Base metal staples in strips (e.g., for offices, upholstery, packaging)</t>
  </si>
  <si>
    <t>15050090</t>
  </si>
  <si>
    <t>Fatty substances derived from wool grease (including lanolin)</t>
  </si>
  <si>
    <t>64039160</t>
  </si>
  <si>
    <t>Footwear w/outer soles of rubber/plastics/composition leather &amp; uppers of leather, covering the ankle, n/welt, for men,youths and boys</t>
  </si>
  <si>
    <t>62082910</t>
  </si>
  <si>
    <t>Women's or girls' nightdresses and pajamas, of textile materials(except cotton or mmf), cont &gt; or = 70% by wt of silk or silk waste, not k/c</t>
  </si>
  <si>
    <t>48043110</t>
  </si>
  <si>
    <t>Uncoated, unbleached kraft condenser paper, in rolls or sheets, weighing more than 15 g/m 2 but not over 30 g/m 2</t>
  </si>
  <si>
    <t>85437097</t>
  </si>
  <si>
    <t>Plasma cleaner machines that remove organic contaminants from electron microscopy specimens and holders</t>
  </si>
  <si>
    <t>54083490</t>
  </si>
  <si>
    <t>Woven fabrics of artificial filament yarn nesoi, printed, nesoi</t>
  </si>
  <si>
    <t>62046360</t>
  </si>
  <si>
    <t>Women's/girls' bib &amp; brace overalls of synthetic fibers, not knit/crochet, not cont. 15% or more by wt of down, etc, nesoi, o/than rec perf outwear</t>
  </si>
  <si>
    <t>84219140</t>
  </si>
  <si>
    <t>Furniture designed to receive the  clothes-dryers of subheading 8421.12</t>
  </si>
  <si>
    <t>73044160</t>
  </si>
  <si>
    <t>Stainless steel, seamless, cold-drawn/cold-rolled, tubes, pipes and hollow profiles, w/circular cross section &amp; extern. diam of 19mm or more</t>
  </si>
  <si>
    <t>62081990</t>
  </si>
  <si>
    <t>Women's or girls' slips and petticoats, of textile materials (except mmf or cotton), cont under 70% by weight of silk or silk waste, not k/c</t>
  </si>
  <si>
    <t>52091100</t>
  </si>
  <si>
    <t>Unbleached plain weave fabrics of cotton, 85 percent or more cotton by weight, weight more than 200 g/m2</t>
  </si>
  <si>
    <t>61046210</t>
  </si>
  <si>
    <t>Women's or girls' bib and brace overalls, knitted or crocheted, of cotton</t>
  </si>
  <si>
    <t>72202090</t>
  </si>
  <si>
    <t>Stainless steel (o/than razor blade steel), width less th/300mm, cold-rolled flat-rolled products, w/thickness n/o 0.25 mm</t>
  </si>
  <si>
    <t>84622500</t>
  </si>
  <si>
    <t>Numerically controlled roll forming machines</t>
  </si>
  <si>
    <t>84569031</t>
  </si>
  <si>
    <t>Machine tools operated by electro-chemical or ionic-beam processes, for working metal</t>
  </si>
  <si>
    <t>85198930</t>
  </si>
  <si>
    <t>Sound recording and reproducing apparatus, nesoi</t>
  </si>
  <si>
    <t>90309084</t>
  </si>
  <si>
    <t>Parts and accessories for instruments and apparatus for measuring or checking semiconductor wafers or devices, nesoi</t>
  </si>
  <si>
    <t>52103200</t>
  </si>
  <si>
    <t>Dyed 3 or 4-thread twill fabrics of cotton, incl. cross twill, &lt; 85% cotton by wt, mixed mainly/solely with man-made fibers, wt n/o 200 g/m2</t>
  </si>
  <si>
    <t>55131200</t>
  </si>
  <si>
    <t>Woven 3-or 4-thread twill fabric of poly staple fib,&lt; 85% poly staple fiber,mixed mainly/solely w/cotton,wt n/o 170 g/m2,unbleached/bleached</t>
  </si>
  <si>
    <t>56060000</t>
  </si>
  <si>
    <t>Gimped yarn, and strip and the like of man-made monofilament; chenille yarn; loop wale-yarn</t>
  </si>
  <si>
    <t>61052020</t>
  </si>
  <si>
    <t>Men's or boys' shirts, knitted or crocheted, of manmade fibers, nesoi</t>
  </si>
  <si>
    <t>59080000</t>
  </si>
  <si>
    <t>Textile wicks, woven, plaited or knitted, for lamps, stoves, candles and the like; gas mantles and tubular knitted gas mantle fabric</t>
  </si>
  <si>
    <t>29312000</t>
  </si>
  <si>
    <t>Tributyltin compounds</t>
  </si>
  <si>
    <t>40027000</t>
  </si>
  <si>
    <t>Ethylene-propylene-nonconjugated diene rubber (EPDM), in primary forms or in plates, sheets or strip</t>
  </si>
  <si>
    <t>68118100</t>
  </si>
  <si>
    <t>Corrugated sheets, of cellulose fiber-cement or the like (not containing asbestos)</t>
  </si>
  <si>
    <t>42029245</t>
  </si>
  <si>
    <t>Travel, sports and similar bags with outer surface of plastic sheeting</t>
  </si>
  <si>
    <t>82075080</t>
  </si>
  <si>
    <t>Interchangeable tools (o/than for handtools) for drilling (o/than rock drilling), nesoi, not suitable for cutting metal, &amp; base metal parts</t>
  </si>
  <si>
    <t>29142210</t>
  </si>
  <si>
    <t>Cyclohexanone</t>
  </si>
  <si>
    <t>62044120</t>
  </si>
  <si>
    <t>Women's or girls' dresses, not knitted or crocheted, of wool or fine animal hair, under 30% by weight of silk</t>
  </si>
  <si>
    <t>38231920</t>
  </si>
  <si>
    <t>Industrial monocarboxylic fatty acids or acid oils from refining derived from coconut, palm-kernel, or palm oil</t>
  </si>
  <si>
    <t>28276051</t>
  </si>
  <si>
    <t>Iodides and iodide oxides, other than of calcium, copper or potassium</t>
  </si>
  <si>
    <t>73042330</t>
  </si>
  <si>
    <t>Iron (o/than cast) or nonalloy steel, seamless drill pipe, of a kind used in drilling for oil or gas</t>
  </si>
  <si>
    <t>73221100</t>
  </si>
  <si>
    <t>Cast iron, non-electrically heated radiators and parts thereof, for central heating</t>
  </si>
  <si>
    <t>40101910</t>
  </si>
  <si>
    <t>Conveyor belts or belting of vulcanized rubber, nesoi, combined with textile materials in which vegetable fibers predominate ov other fibers</t>
  </si>
  <si>
    <t>84431500</t>
  </si>
  <si>
    <t>Letterpress printing machinery, excluding flexographic printing, other than reel-fed</t>
  </si>
  <si>
    <t>85012040</t>
  </si>
  <si>
    <t>Universal AC/DC motors of an output exceeding 74.6 W but not exceeding 735 W</t>
  </si>
  <si>
    <t>51099090</t>
  </si>
  <si>
    <t>Yarn of wool nesoi, or fine animal hair nesoi, &lt; 85% of that wool/hair, put up for retail sale, nesoi</t>
  </si>
  <si>
    <t>49090040</t>
  </si>
  <si>
    <t>Printed cards (except postcards) bearing personal greetings, messages or announcements, with or without envelopes or trimmings</t>
  </si>
  <si>
    <t>37029700</t>
  </si>
  <si>
    <t>Photographic film nesoi, in rolls, of a width  not exceeding 35 mm and of a length exceeding 30 m</t>
  </si>
  <si>
    <t>69120048</t>
  </si>
  <si>
    <t>Ceramic (o/than porcelain or china) household tableware and kitchenware, nesoi</t>
  </si>
  <si>
    <t>95061140</t>
  </si>
  <si>
    <t>Skis, snow-skis (o/than cross-country)</t>
  </si>
  <si>
    <t>85451940</t>
  </si>
  <si>
    <t>Carbon electrodes of a kind used for electrical purposes, other than those used for furnaces or for electrolytic purposes</t>
  </si>
  <si>
    <t>62122000</t>
  </si>
  <si>
    <t>Girdles and panty-girdles</t>
  </si>
  <si>
    <t>62029029</t>
  </si>
  <si>
    <t>Women's or girls' overcoats, carcoats, capes, cloaks, &amp; sim coats, of tex mats (except wool, cotton or mmf), cont under 70% by wt silk, not k/c</t>
  </si>
  <si>
    <t>53013000</t>
  </si>
  <si>
    <t>Flax tow and waste (including yarn waste and garnetted stock)</t>
  </si>
  <si>
    <t>64041989</t>
  </si>
  <si>
    <t>Footwear w/outer soles rub/plast. &amp; upp. textile, nesoi, val. o/$6.50 but n/o $12/pr, subj note 5 ch 64</t>
  </si>
  <si>
    <t>62014035</t>
  </si>
  <si>
    <t>Rec perf outwear, men's/boys' padded, sleeveless jackets, not knit/crochet, man-made fibers, not containing 15% or more by weight of down, etc</t>
  </si>
  <si>
    <t>90079140</t>
  </si>
  <si>
    <t>Parts for cinematographic cameras</t>
  </si>
  <si>
    <t>28500050</t>
  </si>
  <si>
    <t>Hydrides, nitrides, azides, silicides and borides other than of calcium, titanium, tungsten or vanadium</t>
  </si>
  <si>
    <t>53050000</t>
  </si>
  <si>
    <t>Coconut, abaca, ramie, other veg. fibers, nesoi, raw or processed, not spun; tow noils and their wastes (incl. yarn waste and garnetted stoc</t>
  </si>
  <si>
    <t>72222000</t>
  </si>
  <si>
    <t>Stainless steel, bars and rods, not further worked than cold-formed or cold-finished, nesoi</t>
  </si>
  <si>
    <t>38111900</t>
  </si>
  <si>
    <t>Antiknock preparations based on other than lead compounds</t>
  </si>
  <si>
    <t>08061020</t>
  </si>
  <si>
    <t>Grapes, fresh, if entered during the period February 15 through March 31, inclusive</t>
  </si>
  <si>
    <t>03035400</t>
  </si>
  <si>
    <t>Mackerel, frozen, excluding fillets, livers and roes</t>
  </si>
  <si>
    <t>29339912</t>
  </si>
  <si>
    <t>6-Bromo-5-methyl-1H-imidazo-(4,5-b)pyridine; 2-sec-butyl-4-tert-butyl-6-(benzotriazol-2-yl)phenol; 2-methylindoline; and other specific</t>
  </si>
  <si>
    <t>39049050</t>
  </si>
  <si>
    <t>Polymers of vinyl chloride or of other halogenated olefins, nesoi, in primary forms, other than elastomeric, in primary forms</t>
  </si>
  <si>
    <t>22082060</t>
  </si>
  <si>
    <t>Grape brandy, excluding pisco and singani, in containers over 4 liters, over $2.38/liter</t>
  </si>
  <si>
    <t>84614010</t>
  </si>
  <si>
    <t>Gear cutting machines for working by removing metal or cermets</t>
  </si>
  <si>
    <t>37025400</t>
  </si>
  <si>
    <t>Film for color photography, in rolls, exceeding 16 but not 35 mm in width, of a length not exceeding 30 m, other than for slides</t>
  </si>
  <si>
    <t>65020020</t>
  </si>
  <si>
    <t>Hat shapes, plaited or assembled from strips, not blocked/lined/trimmed &amp; w/o made brims, of veg. fibers or materls, or paper yarn, sewed</t>
  </si>
  <si>
    <t>39123900</t>
  </si>
  <si>
    <t>Cellulose ethers, other than carboxymethylcellulose and its salts, in primary forms</t>
  </si>
  <si>
    <t>85437089</t>
  </si>
  <si>
    <t>Portable battery operated electronic readers for recording text, still images or audio files</t>
  </si>
  <si>
    <t>41120030</t>
  </si>
  <si>
    <t>Sheep or lamb skin leather, without wool on, not fancy, prepared after tanning or crusting, other than of heading 4114</t>
  </si>
  <si>
    <t>90065940</t>
  </si>
  <si>
    <t>Fixed focus cameras, nesoi, not cinematographic</t>
  </si>
  <si>
    <t>43021975</t>
  </si>
  <si>
    <t>Tanned or dressed whole furskins, nesoi, with or without head, tail or paws, not assembled, dyed</t>
  </si>
  <si>
    <t>75052250</t>
  </si>
  <si>
    <t>Nickel alloy, wire, not cold formed</t>
  </si>
  <si>
    <t>07123120</t>
  </si>
  <si>
    <t>Dried (not air or sun dried) mushrooms of the genus Agaricus, whole, cut, sliced, broken or in powder, but not further prepared</t>
  </si>
  <si>
    <t>96140098</t>
  </si>
  <si>
    <t>Cigar or cigarette holders o/than of metal; parts o/than of metal for smoking pipes &amp; bowls or for  cigar or cigarette holders</t>
  </si>
  <si>
    <t>61031050</t>
  </si>
  <si>
    <t>Men's or boys' suits, knitted or crocheted, of artificial fibers, nesoi</t>
  </si>
  <si>
    <t>64039940</t>
  </si>
  <si>
    <t>Footwear w/outer soles of rubber/plastics/comp. leather &amp; uppers of leather, n/cov. ankle, welt, nesoi</t>
  </si>
  <si>
    <t>62043980</t>
  </si>
  <si>
    <t>Women's or girls' suit-type jackets and blazers, not knitted or crocheted, of textile materials nesoi</t>
  </si>
  <si>
    <t>42022215</t>
  </si>
  <si>
    <t>Handbags, with or without shoulder straps or without handle, with outer surface of sheeting of plastics</t>
  </si>
  <si>
    <t>62034207</t>
  </si>
  <si>
    <t>Rec perf outwear, men's/boys' trousers &amp; shorts, not bibs, not knit/crochet, cotton, not containing 15% or more by weight of down, etc</t>
  </si>
  <si>
    <t>82055945</t>
  </si>
  <si>
    <t>Caulking guns of iron or steel, and base metal parts thereof</t>
  </si>
  <si>
    <t>41142070</t>
  </si>
  <si>
    <t>Patent laminated leather or metallized leather, other than calf or kip</t>
  </si>
  <si>
    <t>61082290</t>
  </si>
  <si>
    <t>Women's or girls' briefs and panties (other than disposable), of man-made fibers, knitted or crocheted</t>
  </si>
  <si>
    <t>90258015</t>
  </si>
  <si>
    <t>Nonelectrical barometers, not combined with other instruments</t>
  </si>
  <si>
    <t>72171030</t>
  </si>
  <si>
    <t>Iron/nonalloy steel, flat wire, &lt;0.25% carbon, not plated or coated, w/thick o/1.25 mm</t>
  </si>
  <si>
    <t>47069301</t>
  </si>
  <si>
    <t>Pulps of fibrous cellulosic material, other than cotton linters pulp, semichemical</t>
  </si>
  <si>
    <t>39059930</t>
  </si>
  <si>
    <t>Polyvinyl carbazole (including adjuvants)</t>
  </si>
  <si>
    <t>45031060</t>
  </si>
  <si>
    <t>Corks and stoppers of natural cork, of a thickness (or length) not greater than the maximum diameter</t>
  </si>
  <si>
    <t>25151100</t>
  </si>
  <si>
    <t>Marble and travertine, crude or roughly trimmed</t>
  </si>
  <si>
    <t>61161095</t>
  </si>
  <si>
    <t>Gloves, mittens &amp; mitts(excl sports), impreg etc, not cut &amp; sewn from  pre-existing fab, w fourch, cont &lt; 50% by wt of textile fiber, k/c</t>
  </si>
  <si>
    <t>74099050</t>
  </si>
  <si>
    <t>Copper alloys (o/than brass/bronze/cupro-nickel/nickel silver), plates, sheets &amp; strip, w/thick. o/0.15mm but less th/5mm &amp; width 500mm+</t>
  </si>
  <si>
    <t>62112078</t>
  </si>
  <si>
    <t>Women's or girls' ski-suits nesoi, of tx mats(except wool), con under 15% by weight of down etc, not water resistant, not knit or crocheted</t>
  </si>
  <si>
    <t>85072040</t>
  </si>
  <si>
    <t>Lead-acid storage batteries of a kind used as the primary source for electrically powered vehicles of 8703.40, 8703.50, 8703.60, 8703.70 or 8703.80</t>
  </si>
  <si>
    <t>29299050</t>
  </si>
  <si>
    <t>Nonaromatic compounds with other nitrogen functions, except isocyanates</t>
  </si>
  <si>
    <t>62034203</t>
  </si>
  <si>
    <t>Rec perf outwear, men's/boys' trousers, overalls &amp; shorts, not knit/crochet, of cotton, cont. 10 to 15% or more by weight of down</t>
  </si>
  <si>
    <t>29349939</t>
  </si>
  <si>
    <t>Aromatic or modified aromatic other heterocyclic compounds described in additional U.S. note 3 to section VI</t>
  </si>
  <si>
    <t>64031910</t>
  </si>
  <si>
    <t>Golf shoes, w/outer soles rubber/plastics/leather/comp. leather &amp; uppers of leather, welt, for men/youths/boys</t>
  </si>
  <si>
    <t>84490010</t>
  </si>
  <si>
    <t>Finishing machinery for felt or nonwovens and parts thereof</t>
  </si>
  <si>
    <t>91069055</t>
  </si>
  <si>
    <t>Apparatus for meas., recording or indicating time intervals, w/watch or clock mvmt., battery powered, w/opto-electronic display only</t>
  </si>
  <si>
    <t>62014020</t>
  </si>
  <si>
    <t>Men's or boys' overcoats, carcoats, capes &amp; similar coats, not knit or crocheted, of manmade fibers, nesoi</t>
  </si>
  <si>
    <t>32151110</t>
  </si>
  <si>
    <t>Printing ink, black, solid, in engineered shapes for apparatus in 8443.31,32,39</t>
  </si>
  <si>
    <t>29153920</t>
  </si>
  <si>
    <t>Odoriferous or flavoring compounds of aromatic esters of acetic acid, other than benzyl acetate</t>
  </si>
  <si>
    <t>67021020</t>
  </si>
  <si>
    <t>Artificial flowers/foliage/fruit; articles of art. flowers, etc.; all of plastics, asmbld by binding/gluing/or similar methods</t>
  </si>
  <si>
    <t>90222100</t>
  </si>
  <si>
    <t>Apparatus based on the use of alpha, beta or gamma radiations, for medical, surgical, dental or veterinary use</t>
  </si>
  <si>
    <t>62043220</t>
  </si>
  <si>
    <t>Women's or girls' suit-type jackets and blazers, of cotton, not knitted or crocheted, under 36% flax</t>
  </si>
  <si>
    <t>82032060</t>
  </si>
  <si>
    <t>Pliers (including cutting pliers but not slip joint pliers), pincers and similar tools</t>
  </si>
  <si>
    <t>50060090</t>
  </si>
  <si>
    <t>Spun silk yarn, containing less than 85% by weight of silk, put up for retail sale</t>
  </si>
  <si>
    <t>22086020</t>
  </si>
  <si>
    <t>Vodka, in containers each holding not over 4 liters, valued over $2.05/liter</t>
  </si>
  <si>
    <t>02045000</t>
  </si>
  <si>
    <t>Meat of goats, fresh, chilled or frozen</t>
  </si>
  <si>
    <t>83061000</t>
  </si>
  <si>
    <t>Base metal, nonelectric bells, gongs, and the like, and base metal parts thereof</t>
  </si>
  <si>
    <t>72029980</t>
  </si>
  <si>
    <t>Ferroalloys nesoi</t>
  </si>
  <si>
    <t>94014900</t>
  </si>
  <si>
    <t>Seats nesoi, convertible into beds (o/than garden seats or camping equip.), not of wood</t>
  </si>
  <si>
    <t>29094930</t>
  </si>
  <si>
    <t>Di-pentaerythritol having a purity of 94% or more by weight</t>
  </si>
  <si>
    <t>73062920</t>
  </si>
  <si>
    <t>Iron or nonalloy steel, seamed, w/ext. diam 406.4mm or less or o/than circ. x-sect, n/threaded/coupled, casing kind used drill for oil/gas</t>
  </si>
  <si>
    <t>42032908</t>
  </si>
  <si>
    <t>Gloves, wholly of horsehide or cowhide (except calfskin) leather, not specially designed for use in sports, nesoi</t>
  </si>
  <si>
    <t>73158950</t>
  </si>
  <si>
    <t>Iron or steel, chain nesoi</t>
  </si>
  <si>
    <t>30039001</t>
  </si>
  <si>
    <t>Other medicaments excl goods of heading 3002, 3005, 3006 consist of two or more consituents mixed together, not dosage form and not packed for retail</t>
  </si>
  <si>
    <t>87116000</t>
  </si>
  <si>
    <t>Motorcycles (incl. mopeds) and cycles, w/electric motor for propulsion</t>
  </si>
  <si>
    <t>94054140</t>
  </si>
  <si>
    <t>Electric lamps and lighting fixtures nesoi, of brass, photovoltaic, designed for use solely with LED sources</t>
  </si>
  <si>
    <t>61161055</t>
  </si>
  <si>
    <t>Gloves, mittens &amp; mitts(excl ports), impreg etc, not cut &amp; sewn from  pre-existing fabric, w/o fourch, con 50% or more wt of tex fibers, k/c</t>
  </si>
  <si>
    <t>69120020</t>
  </si>
  <si>
    <t>Ceramic (o/than porcelain or china) hotel, restaurant or nonhousehold tableware and kitchenware</t>
  </si>
  <si>
    <t>84295250</t>
  </si>
  <si>
    <t>Self-propelled machinery with a 360 degree revolving superstructure, other than backhoes, shovels, clamshells and draglines</t>
  </si>
  <si>
    <t>42029231</t>
  </si>
  <si>
    <t>Travel, sports and similar bags with outer surface of MMF textile materials</t>
  </si>
  <si>
    <t>95069920</t>
  </si>
  <si>
    <t>Football, soccer and polo articles and equipment (o/than balls), and parts &amp; accessories thereof</t>
  </si>
  <si>
    <t>29173970</t>
  </si>
  <si>
    <t>Other aromatic polycarboxylic acids and their derivatives (excluding those described in additional US note 3 to section VI</t>
  </si>
  <si>
    <t>82034060</t>
  </si>
  <si>
    <t>Pipe cutters, bolt cutters, perforating punches and similar tools, nesoi, and base metal parts thereof</t>
  </si>
  <si>
    <t>57031020</t>
  </si>
  <si>
    <t>Hand-hooked carpets and other textile floor coverings, tufted, whether or not made up, of wool or fine animal hair</t>
  </si>
  <si>
    <t>29339908</t>
  </si>
  <si>
    <t>Acetoacetyl-5-aminobenzimidazolone; 1,3,3-Trimethyl-2-methyleneindoline; and two other specified aromatic chemicals</t>
  </si>
  <si>
    <t>91052950</t>
  </si>
  <si>
    <t>Wall clocks nesoi, not electrically operated, movement measuring over 50 mm in width or diameter, valued over $5 each</t>
  </si>
  <si>
    <t>59069120</t>
  </si>
  <si>
    <t>Rubberized textile fabrics (other than of heading 5902) nesoi, knitted or crocheted, of man-made fibers, ov 70% by wt of rubber or plastics</t>
  </si>
  <si>
    <t>28332400</t>
  </si>
  <si>
    <t>Nickel sulfate</t>
  </si>
  <si>
    <t>16055855</t>
  </si>
  <si>
    <t>Prepared or preserved snails, other than sea snails</t>
  </si>
  <si>
    <t>62063020</t>
  </si>
  <si>
    <t>Women's or girls' blouses and shirts, not knitted or crocheted, of cotton, containing 36 percent or more of flax fibers, nesoi</t>
  </si>
  <si>
    <t>03056930</t>
  </si>
  <si>
    <t>Mackerel, in brine or salted but not dried or smoked, other than in immediate containers weighing with their contents 6.8 kg or less each</t>
  </si>
  <si>
    <t>71131930</t>
  </si>
  <si>
    <t>Precious metal (o/than silver) clasps and parts thereof</t>
  </si>
  <si>
    <t>90279020</t>
  </si>
  <si>
    <t>Microtomes</t>
  </si>
  <si>
    <t>85299033</t>
  </si>
  <si>
    <t>Subassies w/2 or more PCBs or ceramic substrates, as spec'd in add. US note 9 ch. 85, for color TV, w/components in add. US note 4, ch. 85</t>
  </si>
  <si>
    <t>84389010</t>
  </si>
  <si>
    <t>Parts of machinery for sugar manufacture, nesoi</t>
  </si>
  <si>
    <t>10063090</t>
  </si>
  <si>
    <t>Rice semi-milled or wholly milled, whether or not polished or glazed, other than parboiled</t>
  </si>
  <si>
    <t>57029290</t>
  </si>
  <si>
    <t>Carpet &amp; other textile floor coverings, not of pile construction, woven, made up, of man-made textile materials,nesoi</t>
  </si>
  <si>
    <t>87150000</t>
  </si>
  <si>
    <t>Baby carriages (including strollers) and parts thereof</t>
  </si>
  <si>
    <t>52084250</t>
  </si>
  <si>
    <t>Plain weave fabrics of cotton, 85% or more cotton by weight, over 100 but n/o 200 g/m2, number 69 or higher, of yarns of different colors</t>
  </si>
  <si>
    <t>39211215</t>
  </si>
  <si>
    <t>Nonadhesive plates, sheets, film, foil, strip, cellular, of polymers of vinyl chloride, with man-made textile fibers, n/o 70% plastics</t>
  </si>
  <si>
    <t>62045930</t>
  </si>
  <si>
    <t>Women's or girls' skirts and divided skirts, not knitted or crocheted, of artificial fibers, nesoi</t>
  </si>
  <si>
    <t>22060015</t>
  </si>
  <si>
    <t>Cider, fermented, whether still or sparkling</t>
  </si>
  <si>
    <t>63023150</t>
  </si>
  <si>
    <t>Bed linen, not knit/croc, not printed, of cotton, cont any embroidery, lace, braid, edging, trimming, piping or applique work, not napped</t>
  </si>
  <si>
    <t>61013020</t>
  </si>
  <si>
    <t>Men's or boy's overcoats, carcoats, capes, cloaks, windbreakers and similar articles, knitted or crocheted, of man-made fibers, nesoi</t>
  </si>
  <si>
    <t>29199015</t>
  </si>
  <si>
    <t>Triphenyl phosphate plasticizers</t>
  </si>
  <si>
    <t>39119025</t>
  </si>
  <si>
    <t>Thermoplastic polysulfides, polysulfones &amp; oth products spec in note 3, chapt 39, cont aromatic monomer units or derived therefrom</t>
  </si>
  <si>
    <t>25151210</t>
  </si>
  <si>
    <t>Marble, merely cut into blocks or slabs of a rectangular (including square) shape</t>
  </si>
  <si>
    <t>51091040</t>
  </si>
  <si>
    <t>Yarn of Angora rabbit hair, containing 85 percent or more by weight of the Angora hair, put up for retail sale</t>
  </si>
  <si>
    <t>90171040</t>
  </si>
  <si>
    <t>Drafting plotters, whether or not automatic</t>
  </si>
  <si>
    <t>83089030</t>
  </si>
  <si>
    <t>Base metal beads and spangles</t>
  </si>
  <si>
    <t>48101370</t>
  </si>
  <si>
    <t>Paper &amp; paperboard for graphic purposes nesoi, coated w/kaolin/inorganic, n/o 10% fiber by mechanical/chemi- process, rolls n/o 15 cm wide</t>
  </si>
  <si>
    <t>70196330</t>
  </si>
  <si>
    <t>Closed woven glass yarn fabric, not coated/laminated, not color, tire cord fabric, o/30 cm wide</t>
  </si>
  <si>
    <t>95072080</t>
  </si>
  <si>
    <t>Fish hooks, not snelled</t>
  </si>
  <si>
    <t>40029100</t>
  </si>
  <si>
    <t>Synthetic rubber and factice derived from oils, in latex form, in primary forms or in plates, sheets or strip, nesoi</t>
  </si>
  <si>
    <t>61051000</t>
  </si>
  <si>
    <t>Men's or boys' shirts, knitted or crocheted, of cotton</t>
  </si>
  <si>
    <t>29349970</t>
  </si>
  <si>
    <t>Morpholinethyl chloride hydrochloride; 2-methyl-2,5-dioxo-1-oxa-2-phospholan; and 1 other specified nonaromatic chemical</t>
  </si>
  <si>
    <t>63063000</t>
  </si>
  <si>
    <t>Sails of textile materials</t>
  </si>
  <si>
    <t>44129141</t>
  </si>
  <si>
    <t>Not blockboard: plywood w/at least one outer ply of tropical, surface covered other than clear or transparent</t>
  </si>
  <si>
    <t>72286010</t>
  </si>
  <si>
    <t>Alloy tool steel (o/than hi-speed), bars and rods, further worked than hot-rolled, forged, cold-formed or cold-finished</t>
  </si>
  <si>
    <t>84431400</t>
  </si>
  <si>
    <t>Letterpress printing machinery, excluding flexographic printing, reel-fed</t>
  </si>
  <si>
    <t>68029130</t>
  </si>
  <si>
    <t>Monumental or building stone &amp; arts. thereof, of alabaster, further worked than simply cut/sawn, nesoi</t>
  </si>
  <si>
    <t>62059040</t>
  </si>
  <si>
    <t>Men's or boys' shirts, not knitted or crocheted, of textile materials, nesoi</t>
  </si>
  <si>
    <t>28259020</t>
  </si>
  <si>
    <t>Tin oxides</t>
  </si>
  <si>
    <t>84593900</t>
  </si>
  <si>
    <t>Boring-milling machines, other than numerically controlled, nesoi</t>
  </si>
  <si>
    <t>35029000</t>
  </si>
  <si>
    <t>Albumins, albuminates and other albumin derivatives, nesoi</t>
  </si>
  <si>
    <t>18061015</t>
  </si>
  <si>
    <t>Cocoa powder, sweetened, w/less than 65% by dry wt. sugar, not subject to gen note 15 or add US note 1 to Ch. 18</t>
  </si>
  <si>
    <t>55096960</t>
  </si>
  <si>
    <t>Yarn (other than sewing thread) of acrylic or modacrylic staple fibers nesoi, not put up for retail sale</t>
  </si>
  <si>
    <t>03047250</t>
  </si>
  <si>
    <t>Fillets, frozen, of haddock, other than above</t>
  </si>
  <si>
    <t>60064100</t>
  </si>
  <si>
    <t>Unbleached or bleached knitted or crocheted fabrics of artificial fibers, nesoi</t>
  </si>
  <si>
    <t>08052100</t>
  </si>
  <si>
    <t>Mandarins, including tangerines and satsumas, fresh or dried</t>
  </si>
  <si>
    <t>85143190</t>
  </si>
  <si>
    <t>Electron beam furnaces, other than for making printed circuits or printed circuit assemblies</t>
  </si>
  <si>
    <t>29049950</t>
  </si>
  <si>
    <t>Nonaromatic sulfonated, nitrated or nitrosated derivatives of hydrocarbons, nesoi</t>
  </si>
  <si>
    <t>29171250</t>
  </si>
  <si>
    <t>Adipic acid salts and esters, nesoi</t>
  </si>
  <si>
    <t>91040040</t>
  </si>
  <si>
    <t>Instrument panel clocks for vehicles, air/spacecraft,vessels, w/clock movement ov 50 mm wide, valued ov $10 each, non-electric</t>
  </si>
  <si>
    <t>84799055</t>
  </si>
  <si>
    <t>Parts of trash compactors, ram assemblies</t>
  </si>
  <si>
    <t>25251000</t>
  </si>
  <si>
    <t>Mica, crude or rifted into sheets or splittings</t>
  </si>
  <si>
    <t>74082250</t>
  </si>
  <si>
    <t>Copper-nickel base alloys (cupro-nickel) or copper-nickel-zinc base alloys (nickel silver), wire, not coated or plated w/metal</t>
  </si>
  <si>
    <t>64032000</t>
  </si>
  <si>
    <t>Footwear w/outer soles leather and uppers consist. of leather straps across the instep and around the big toe</t>
  </si>
  <si>
    <t>73269045</t>
  </si>
  <si>
    <t>Iron or steel, horse and mule shoes</t>
  </si>
  <si>
    <t>44092190</t>
  </si>
  <si>
    <t>Bamboo, other than continuously shaped along any of its ends</t>
  </si>
  <si>
    <t>36032000</t>
  </si>
  <si>
    <t>Detonating cords</t>
  </si>
  <si>
    <t>63031911</t>
  </si>
  <si>
    <t>Curtains (including drapes), interior blinds and valances of cotton, knitted or crocheted</t>
  </si>
  <si>
    <t>66011000</t>
  </si>
  <si>
    <t>Garden or similar umbrellas</t>
  </si>
  <si>
    <t>61082100</t>
  </si>
  <si>
    <t>Women's or girls' briefs and panties, knitted or crocheted, of cotton</t>
  </si>
  <si>
    <t>39241010</t>
  </si>
  <si>
    <t>Salt, pepper, mustard and ketchup dispensers and similar dispensers, of plastics</t>
  </si>
  <si>
    <t>38249939</t>
  </si>
  <si>
    <t>Mixtures of two or more inorganic compounds, nesoi</t>
  </si>
  <si>
    <t>48059320</t>
  </si>
  <si>
    <t>Uncoated pressboard weighing 225 g/m2 or more, in rolls or sheets, not further worked than as specified in note 3 to chapter 48</t>
  </si>
  <si>
    <t>73141220</t>
  </si>
  <si>
    <t>Stainless steel, woven cloth endless bands for machinery, w/meshes finer than 12 but n/finer than 36 wires to the lineal cm warp or filling</t>
  </si>
  <si>
    <t>92099920</t>
  </si>
  <si>
    <t>Parts &amp; access. nesoi, for bagpipes</t>
  </si>
  <si>
    <t>38249950</t>
  </si>
  <si>
    <t>Mixtures chlorinated but not otherwise halogenated</t>
  </si>
  <si>
    <t>73239110</t>
  </si>
  <si>
    <t>Cast iron, table, kitchen or o/household arts. and parts thereof, not enameled but coated or plated with precious metals</t>
  </si>
  <si>
    <t>96200030</t>
  </si>
  <si>
    <t>Monopods, bipods, tripods and similar articles, accessories of heading 9015, including rangefinders</t>
  </si>
  <si>
    <t>03034200</t>
  </si>
  <si>
    <t>Yellowfin tunas, frozen, excluding fillets, other meat portions, livers and roes</t>
  </si>
  <si>
    <t>39249020</t>
  </si>
  <si>
    <t>Picture frames of plastics</t>
  </si>
  <si>
    <t>84601901</t>
  </si>
  <si>
    <t>Flat-surface grinding machines, not numerically controlled</t>
  </si>
  <si>
    <t>85232990</t>
  </si>
  <si>
    <t>Pre-recorded magnetic media other than tape, nesoi</t>
  </si>
  <si>
    <t>70134940</t>
  </si>
  <si>
    <t>Glassware for table or kitchen purposes (o/than drinking glasses), nesoi, cut or engraved, valued over $5 each</t>
  </si>
  <si>
    <t>90059040</t>
  </si>
  <si>
    <t>Parts and accessories, for binoculars, monoculars, optical telescopes, or astronomical instruments, incorp. good or 9001 or 9002</t>
  </si>
  <si>
    <t>72173045</t>
  </si>
  <si>
    <t>Iron/nonalloy steel, round wire, w/0.25% or more carbon and/or &lt;1.5mm diam, plated or coated with base metal other than zinc</t>
  </si>
  <si>
    <t>95051050</t>
  </si>
  <si>
    <t>Arts. for Christmas festivities (o/than ornaments &amp; nativity scenes) nesoi, not of plastics</t>
  </si>
  <si>
    <t>29322050</t>
  </si>
  <si>
    <t>Nonaromatic lactones</t>
  </si>
  <si>
    <t>85287280</t>
  </si>
  <si>
    <t>Color television reception apparatus nesoi, video display diagonal over 34.29 cm, incorporating a VCR or player</t>
  </si>
  <si>
    <t>98100050</t>
  </si>
  <si>
    <t>Any textile machine or machinery, or part thereof, solely for the instruction of students in any public or nonprofit institutions</t>
  </si>
  <si>
    <t>57050020</t>
  </si>
  <si>
    <t>Carpets and other textile floor coverings, whether or not made up, nesoi</t>
  </si>
  <si>
    <t>68159100</t>
  </si>
  <si>
    <t>Articles containing magnesite, magnesia in the form of periclase, dolomite including in the form of dolime or chromite, nesoi</t>
  </si>
  <si>
    <t>03021900</t>
  </si>
  <si>
    <t>Salmonidae other than trout or Pacific, Atlantic &amp; Danube salmon, fresh or chilled, excluding fillets, other meat portions, livers &amp; roes</t>
  </si>
  <si>
    <t>07123940</t>
  </si>
  <si>
    <t>Dried truffles, whole, cut, sliced, broken or in powder, but not further prepared</t>
  </si>
  <si>
    <t>72254011</t>
  </si>
  <si>
    <t>Alloy tool steel, width 600mm+, hot-rolled flat-rolled products, n/coils, w/thick. of 4.75 mm or more</t>
  </si>
  <si>
    <t>98100055</t>
  </si>
  <si>
    <t>Patterns and models exclusively for exhibition or educational use at any public or nonprofit institution</t>
  </si>
  <si>
    <t>64029931</t>
  </si>
  <si>
    <t>Footwear w/outer soles &amp; uppers of rubber or plastics, nesoi, n/cov. ankle, w/ext. surf. of uppers o/90% rubber or plastics, nesoi</t>
  </si>
  <si>
    <t>65050020</t>
  </si>
  <si>
    <t>Headwear, of cotton, not knitted; certified hand-loomed and folklore hats &amp; headgear, of cotton or flax, not knitted</t>
  </si>
  <si>
    <t>62014040</t>
  </si>
  <si>
    <t>Rec perf outwear, men's/boys' anoraks, etc, nesoi, not knit/crochet, of manmade fibers, containing 36 percent or more of wool or fine animal hair</t>
  </si>
  <si>
    <t>52103140</t>
  </si>
  <si>
    <t>Dyed plain weave fabrics of cotton, &lt; 85% cotton by wt, mixed mainly/solely with man-made fibers, not over 200 g/m2, of number 42 or lower</t>
  </si>
  <si>
    <t>90131050</t>
  </si>
  <si>
    <t>Other telescopic sights for arms other than rifles; periscopes</t>
  </si>
  <si>
    <t>44071200</t>
  </si>
  <si>
    <t>Fir and spruce wood sawn or chipped lengthwise, sliced or peeled, over 6 mm thick</t>
  </si>
  <si>
    <t>29183090</t>
  </si>
  <si>
    <t>Non-aromatic carboxylic acids w/aldehyde or ketone function but w/o other oxygen func. their anhydrides, halides, peroxides, etc derivatives</t>
  </si>
  <si>
    <t>84522910</t>
  </si>
  <si>
    <t>Sewing machines, other than automatic, specially designed to join footwear soles to uppers</t>
  </si>
  <si>
    <t>84439945</t>
  </si>
  <si>
    <t>Parts and accessories of copying machines; nesoi</t>
  </si>
  <si>
    <t>51091020</t>
  </si>
  <si>
    <t>Yarn of wool, containing 85 percent or more by weight of wool, colored, cut into uniform lengths of not over 8 cm, put up for retail sale</t>
  </si>
  <si>
    <t>84303100</t>
  </si>
  <si>
    <t>Self-propelled coal or rock cutters and tunneling machinery</t>
  </si>
  <si>
    <t>61034220</t>
  </si>
  <si>
    <t>Men's or boys' bib and brace overalls, knitted or crocheted, of cotton</t>
  </si>
  <si>
    <t>22089010</t>
  </si>
  <si>
    <t>Bitters, fit for use as beverages</t>
  </si>
  <si>
    <t>04063091</t>
  </si>
  <si>
    <t>Processed cheese (incl. mixtures), nesoi, w/cow's milk, not grated or powdered, not subject to add US note 16 to Ch. 4, not GN15</t>
  </si>
  <si>
    <t>16052105</t>
  </si>
  <si>
    <t>Shrimp &amp; prawns not in airtight containers: fish meat and prepared meals</t>
  </si>
  <si>
    <t>62143000</t>
  </si>
  <si>
    <t>Shawls, scarves, mufflers, mantillas, veils and the like, not knitted or crocheted, of synthetic fibers</t>
  </si>
  <si>
    <t>71142000</t>
  </si>
  <si>
    <t>Goldsmiths' or silversmiths' wares of base metal clad with precious metal</t>
  </si>
  <si>
    <t>54023961</t>
  </si>
  <si>
    <t>Multiple or cabled textured yarn (except sewing thread), nesoi, not put up for retail sale</t>
  </si>
  <si>
    <t>90021140</t>
  </si>
  <si>
    <t>Projection lenses, mounted, and parts and accessories therefor, for cameras, projectors or photographic enlargers or reducers</t>
  </si>
  <si>
    <t>74061000</t>
  </si>
  <si>
    <t>Copper, powders of non-lamellar structure</t>
  </si>
  <si>
    <t>29329961</t>
  </si>
  <si>
    <t>Aromatic heterocyclic compounds with oxygen hetero-atom(s) only described in additional U.S. note 3 to section VI, nesoi</t>
  </si>
  <si>
    <t>40129045</t>
  </si>
  <si>
    <t>Interchangeable tire treads and tire flaps, of natural rubber, nesoi</t>
  </si>
  <si>
    <t>85101000</t>
  </si>
  <si>
    <t>Shavers, with self-contained electric motor</t>
  </si>
  <si>
    <t>70023900</t>
  </si>
  <si>
    <t>Glass tubes (o/than fused quartz/silica), nesoi, unworked</t>
  </si>
  <si>
    <t>84286000</t>
  </si>
  <si>
    <t>Teleferics, chair lifts, ski draglines; traction mechanisms for funiculars</t>
  </si>
  <si>
    <t>63049935</t>
  </si>
  <si>
    <t>Furnishing articles (excl. those of heading 9404 and other than bedspreads and jute wall hangings) of veg. fibers (excl. cotton), not k/c</t>
  </si>
  <si>
    <t>63014000</t>
  </si>
  <si>
    <t>Blankets (other than electric blankets) and traveling rugs, of synthetic fibers</t>
  </si>
  <si>
    <t>12129200</t>
  </si>
  <si>
    <t>Locust beans (carob)</t>
  </si>
  <si>
    <t>62179010</t>
  </si>
  <si>
    <t>Parts of garments or of clothing accessories (excl those of heading 6212), containing 70% or more by weight of silk or silk waste, not k/c</t>
  </si>
  <si>
    <t>96190043</t>
  </si>
  <si>
    <t>Babies' diapers, not knitted or crocheted, nesoi, of artificial fibers</t>
  </si>
  <si>
    <t>51122010</t>
  </si>
  <si>
    <t>Tapestry and upholstery fabrics of combed wool/fine animal hair, mixed mainly/solely with man-made filaments, weight over 300 g/m2</t>
  </si>
  <si>
    <t>81099100</t>
  </si>
  <si>
    <t>Zirconium, articles, nesoi, containing less than 1 part hafnium to 500 parts zirconium by weight</t>
  </si>
  <si>
    <t>58081050</t>
  </si>
  <si>
    <t>Braids in the piece, suitable for making or ornamenting headwear, of textile materials other than cotton or man-made fibers</t>
  </si>
  <si>
    <t>48119020</t>
  </si>
  <si>
    <t>Paper/paperboard/cell wadding/webs of cell fibers, all/partly covered w/flock/gelatin/metal/metal solutions, in certain strip/rolls/sheets</t>
  </si>
  <si>
    <t>03061901</t>
  </si>
  <si>
    <t>Crustaceans, nesoi, cooked in shell or uncooked, etc., frozen</t>
  </si>
  <si>
    <t>55144300</t>
  </si>
  <si>
    <t>Printed woven fabrics of polyester staple fiber, &lt; 85% by wt polyester staple fibers, mixed mainly/solely with cotton, over 170g/m2, nesoi</t>
  </si>
  <si>
    <t>84652010</t>
  </si>
  <si>
    <t>Machine centers for sawing, planing, milling, molding, grinding, sanding, polishing, drilling or mortising</t>
  </si>
  <si>
    <t>29072990</t>
  </si>
  <si>
    <t>Other polyphenols, nesoi</t>
  </si>
  <si>
    <t>74072940</t>
  </si>
  <si>
    <t>Copper-nickel base alloys (cupro-nickel) or copper-nickel-zinc base alloys (nickel silver), bars &amp; rods</t>
  </si>
  <si>
    <t>84589110</t>
  </si>
  <si>
    <t>Vertical turret lathes (including turning centers) for removing metal, numerically controlled</t>
  </si>
  <si>
    <t>84193350</t>
  </si>
  <si>
    <t>Lyophilization apparatus; freeze drying units; spray dryers, other than for agricultural products, nesoi</t>
  </si>
  <si>
    <t>84431920</t>
  </si>
  <si>
    <t>Textile printing machinery</t>
  </si>
  <si>
    <t>97053100</t>
  </si>
  <si>
    <t>Collections and collectors' pieces of numismatic interest, of an age exceeding 100 years</t>
  </si>
  <si>
    <t>72224060</t>
  </si>
  <si>
    <t>Stainless steel, angles, shapes &amp; sections, other than hot-rolled and not drilled/punched or otherwise advanced</t>
  </si>
  <si>
    <t>84454000</t>
  </si>
  <si>
    <t>Textile winding (including weft-winding) or reeling machines</t>
  </si>
  <si>
    <t>85198120</t>
  </si>
  <si>
    <t>Cassette players (non-recording) designed exclusively for motor-vehicle installation</t>
  </si>
  <si>
    <t>72269210</t>
  </si>
  <si>
    <t>Alloy tool steel (o/than hi-speed), width 300mm+ but less th/600mm, cold-rolled flat-rolled products</t>
  </si>
  <si>
    <t>07114000</t>
  </si>
  <si>
    <t>Cucumbers including gherkins, provisionally preserved but unsuitable in that state for immediate consumption</t>
  </si>
  <si>
    <t>60064200</t>
  </si>
  <si>
    <t>Dyed knitted or crocheted fabrics of artificial fibers, nesoi</t>
  </si>
  <si>
    <t>72162200</t>
  </si>
  <si>
    <t>Iron/nonalloy steel, T-sections, not further worked than hot-rolled, hot-drawn or extruded, w/height under 80 mm</t>
  </si>
  <si>
    <t>90101000</t>
  </si>
  <si>
    <t>Apparatus &amp; equipment for auto. developing photographic film/paper in rolls or exposing developed film to rolls of photographic paper</t>
  </si>
  <si>
    <t>87089906</t>
  </si>
  <si>
    <t>Pts. &amp; access. of tractors suitable for agricultural use, double flanged wheel hub units w/ball bearings</t>
  </si>
  <si>
    <t>87089931</t>
  </si>
  <si>
    <t>Pts. &amp; access. of tractors (o/than road tractors or  for agricultural use), double flanged wheel hub units w/ball bearings</t>
  </si>
  <si>
    <t>85163200</t>
  </si>
  <si>
    <t>Electrothermic hairdressing apparatus other than hair dryers</t>
  </si>
  <si>
    <t>94059920</t>
  </si>
  <si>
    <t>Parts of lamps, lighting fixtures, illuminated signs &amp; the like, of brass</t>
  </si>
  <si>
    <t>83026030</t>
  </si>
  <si>
    <t>Base metal automatic door closers</t>
  </si>
  <si>
    <t>84472020</t>
  </si>
  <si>
    <t>V-bed flat knitting machines, power driven, over 50.8 mm in width</t>
  </si>
  <si>
    <t>90129000</t>
  </si>
  <si>
    <t>Parts and accessories for microscopes other than optical microscopes, and for diffraction apparatus</t>
  </si>
  <si>
    <t>48043120</t>
  </si>
  <si>
    <t>Uncoated, unbleached kraft condenser paper, in rolls or sheets, weighing less than 15 g/m 2 or more than 30 g/m 2 to 150 g/m 2</t>
  </si>
  <si>
    <t>41071210</t>
  </si>
  <si>
    <t>Grain split whole bovine skin upper or lining leather, w/o hair on, unit surface n/o 2.6 sq m, prepared after tanning or crusting, not 4114</t>
  </si>
  <si>
    <t>25309020</t>
  </si>
  <si>
    <t>Natural micaceous iron oxides</t>
  </si>
  <si>
    <t>52094160</t>
  </si>
  <si>
    <t>Plain weave fabrics of cotton, nesoi, containing 85% or more cotton by weight, weighing more than 200 g/m2, of yarns of different colors</t>
  </si>
  <si>
    <t>84624200</t>
  </si>
  <si>
    <t>Numerically controlled punching, notching or nibbling machines (excluding presses) for flat products</t>
  </si>
  <si>
    <t>29339990</t>
  </si>
  <si>
    <t>Nonaromatic drugs of heterocyclic compounds with nitrogen hetero-atom(s) only, nesoi</t>
  </si>
  <si>
    <t>61031020</t>
  </si>
  <si>
    <t>Men's or boys' suits, knitted or crocheted, of synthetic fibers, containing 23 percent or more of wool or fine animal hair</t>
  </si>
  <si>
    <t>73152050</t>
  </si>
  <si>
    <t>Iron or steel, skid chain, over 8 mm in diameter</t>
  </si>
  <si>
    <t>17011410</t>
  </si>
  <si>
    <t>Other cane sugar, raw, in solid form, w/o added flavoring or coloring, subject to add. US 5 to Ch.17</t>
  </si>
  <si>
    <t>85061000</t>
  </si>
  <si>
    <t>Manganese dioxide primary cells and primary batteries</t>
  </si>
  <si>
    <t>90191040</t>
  </si>
  <si>
    <t>Electrical psychological aptitude testing apparatus and parts and accessories thereof</t>
  </si>
  <si>
    <t>58063930</t>
  </si>
  <si>
    <t>Narrow woven fabrics (not goods of heading 5807), not pile, of textile materials nesoi, not cont by wt 5% or more elastomeric yarn or rubber</t>
  </si>
  <si>
    <t>60062190</t>
  </si>
  <si>
    <t>Unbleached or bleached knitted or crocheted fabrics of cotton, nesoi</t>
  </si>
  <si>
    <t>97012200</t>
  </si>
  <si>
    <t>Mosaics, of an age exceeding 100 years</t>
  </si>
  <si>
    <t>61045200</t>
  </si>
  <si>
    <t>Women's or girls' skirts and divided skirts, knitted or crocheted, of cotton</t>
  </si>
  <si>
    <t>62103090</t>
  </si>
  <si>
    <t>Women's or girls' overcoats/carcoats/capes/etc. of tx mat(excl mmf), other than with outer sur. impreg/coated etc. w/rub/plast, n k/c</t>
  </si>
  <si>
    <t>03022300</t>
  </si>
  <si>
    <t>Sole, fresh or chilled, excluding fillets, other meat portions, livers and roes</t>
  </si>
  <si>
    <t>55142900</t>
  </si>
  <si>
    <t>Dyed woven fabrics of synthetic staple fibers nesoi, &lt; 85% by weight of such fibers, mixed mainly or solely with cotton, over 170g/m2</t>
  </si>
  <si>
    <t>55152900</t>
  </si>
  <si>
    <t>Woven fabrics of acrylic or modacrylic staple fibers, nesoi</t>
  </si>
  <si>
    <t>63041110</t>
  </si>
  <si>
    <t>Bedspreads of cotton, knitted or crocheted, excluding those of heading 9404</t>
  </si>
  <si>
    <t>27149000</t>
  </si>
  <si>
    <t>Bitumen and asphalt, natural; asphaltites and asphaltic rocks</t>
  </si>
  <si>
    <t>84295110</t>
  </si>
  <si>
    <t>Self-propelled front-end shovel loaders, wheel-type</t>
  </si>
  <si>
    <t>87012400</t>
  </si>
  <si>
    <t>Road tractors for semi-trailers, with only electric motor</t>
  </si>
  <si>
    <t>85099035</t>
  </si>
  <si>
    <t>Parts of electromechanical domestic floor polishers, other than housings</t>
  </si>
  <si>
    <t>62041320</t>
  </si>
  <si>
    <t>Women's or girls' suits, not knitted or crocheted, of synthetic fibers, nesoi</t>
  </si>
  <si>
    <t>29337908</t>
  </si>
  <si>
    <t>Aromatic or modified aromatic lactams with nitrogen hetero-atoms only described in additional U.S. note 3 to section VI</t>
  </si>
  <si>
    <t>84623300</t>
  </si>
  <si>
    <t>Numerically controlled shearing machines</t>
  </si>
  <si>
    <t>70196240</t>
  </si>
  <si>
    <t>Closed nonwoven glass fiber woven fabric of roving, not colored, o/30 cm wide, other than fiberglass tire cord fabric</t>
  </si>
  <si>
    <t>82031030</t>
  </si>
  <si>
    <t>Files, rasps and similar tools, n/o 11 cm in length</t>
  </si>
  <si>
    <t>70102030</t>
  </si>
  <si>
    <t>Glass stoppers, lids and other closures not produced by automatic machine</t>
  </si>
  <si>
    <t>81121900</t>
  </si>
  <si>
    <t>Beryllium, articles nesoi</t>
  </si>
  <si>
    <t>47063000</t>
  </si>
  <si>
    <t>Pulps of fibrous cellulosic material, of bamboo</t>
  </si>
  <si>
    <t>70189050</t>
  </si>
  <si>
    <t>Articles (o/than imitation jewellry) of glass beads, pearls and imitation stones and statuettes &amp; ornaments of lamp-worked glass</t>
  </si>
  <si>
    <t>51099020</t>
  </si>
  <si>
    <t>Yarn of wool, colored, and cut into uniform lengths of not over 8 cm, containing less than 85% by weight of wool, put up for retail sale</t>
  </si>
  <si>
    <t>29171300</t>
  </si>
  <si>
    <t>Azelaic acid, sebacic acid, their salts and esters</t>
  </si>
  <si>
    <t>84201090</t>
  </si>
  <si>
    <t>Calendering or other rolling machines, other than for metals or glass, nesoi</t>
  </si>
  <si>
    <t>61113040</t>
  </si>
  <si>
    <t>Babies' sweaters, pullovers and similar articles, except those imported as parts of sets, knitted or crocheted, of synthetic fibers</t>
  </si>
  <si>
    <t>03074901</t>
  </si>
  <si>
    <t>Squid or cuttle fish, dried, salted or in brine</t>
  </si>
  <si>
    <t>73041100</t>
  </si>
  <si>
    <t>Stainless steel, seamless line pipe used for oil or gas pipelines</t>
  </si>
  <si>
    <t>18061010</t>
  </si>
  <si>
    <t>Cocoa powder, sweetened, w/less than 65% by dry wt. sugar, subject to add US note 1 to Ch. 18</t>
  </si>
  <si>
    <t>38276400</t>
  </si>
  <si>
    <t>Mixtures containing other HFCs, not containing CFCs or HCFCs, containing 30% or more of HFC-134a but not containing HFOs</t>
  </si>
  <si>
    <t>84573000</t>
  </si>
  <si>
    <t>Multistation transfer machines for working metal</t>
  </si>
  <si>
    <t>44129151</t>
  </si>
  <si>
    <t>Not blockboard: veneered panels and similar laminated wood w/ at least one tropical outer ply, nesoi</t>
  </si>
  <si>
    <t>29411050</t>
  </si>
  <si>
    <t>Penicillins and their derivatives nesoi, with a penicillanic acid structure; salts thereof</t>
  </si>
  <si>
    <t>48059110</t>
  </si>
  <si>
    <t>Uncoated multi-ply paper &amp; paperboard, bibulous &amp; wrapping paper, weigh 150 g/m2 or less, in rolls/sheets, not further worked than in note 3</t>
  </si>
  <si>
    <t>07129078</t>
  </si>
  <si>
    <t>Tomatoes, dried, whole, other</t>
  </si>
  <si>
    <t>84294000</t>
  </si>
  <si>
    <t>Self-propelled tamping machines and road rollers</t>
  </si>
  <si>
    <t>85423100</t>
  </si>
  <si>
    <t>Electronic integrated circuits: processors and controllers</t>
  </si>
  <si>
    <t>43021100</t>
  </si>
  <si>
    <t>Tanned or dressed whole furskins of mink, with or without head, tail or paws, not assembled</t>
  </si>
  <si>
    <t>74102160</t>
  </si>
  <si>
    <t>Refined copper, foil, w/thickness of 0.15 mm or less, backed</t>
  </si>
  <si>
    <t>85189020</t>
  </si>
  <si>
    <t>Printed circuit assemblies of line telephone handsets; parts of repeaters</t>
  </si>
  <si>
    <t>70171030</t>
  </si>
  <si>
    <t>Fused quartz reactor tubes and holders designed for insertion into diffusion and oxidation furnaces for semiconductor wafer production</t>
  </si>
  <si>
    <t>08093040</t>
  </si>
  <si>
    <t>Peaches, including nectarines, fresh, if entered during the period from December 1 through the following May 31, inclusive</t>
  </si>
  <si>
    <t>55162300</t>
  </si>
  <si>
    <t>Woven fabrics of artificial staple fibers, &lt; 85% by wt of such fibers, mixed mainly/solely w/man-made filaments, of different colored yarns</t>
  </si>
  <si>
    <t>84431930</t>
  </si>
  <si>
    <t>Printing machinery, nesoi</t>
  </si>
  <si>
    <t>16052110</t>
  </si>
  <si>
    <t>Shrimp &amp; prawns not in airtight containers: other than fish meat and prepared meals</t>
  </si>
  <si>
    <t>48103912</t>
  </si>
  <si>
    <t>Nongraphic nonbleach uniformly kraft paper/paperboard,coated w/inorganic,wheth impreg but not treated,strip/roll ov 15cm wide/certain sheet</t>
  </si>
  <si>
    <t>38221100</t>
  </si>
  <si>
    <t>Diagnostic or laboratory reagents for malaria</t>
  </si>
  <si>
    <t>51091090</t>
  </si>
  <si>
    <t>Yarn of wool nesoi, or fine animal hair nesoi, over 85% or &gt; of that wool/hair, put up for retail sale, nesoi</t>
  </si>
  <si>
    <t>81041100</t>
  </si>
  <si>
    <t>Magnesium, unwrought, containing at least 99.8 percent by weight of magnesium</t>
  </si>
  <si>
    <t>41071150</t>
  </si>
  <si>
    <t>Full grain unsplit upholstery leather of bovines (not buffalo) nesoi and equines, w/o hair on, prepared after tanning or crusting, not 4114</t>
  </si>
  <si>
    <t>62046180</t>
  </si>
  <si>
    <t>Women's or girls' trousers &amp; breeches, not k/c, wool, w/o elastomeric fib, not water resist, w/belt loops, wt under 6 kg/doz,  o/than rec perf outwear</t>
  </si>
  <si>
    <t>15163000</t>
  </si>
  <si>
    <t>Microbial fats and oils and their fractions, partly or wholly hydrogenated, interesterified, reesterified or elaidinized, not further prepared</t>
  </si>
  <si>
    <t>39189030</t>
  </si>
  <si>
    <t>Wall or ceiling coverings of plastics other than of polymers of vinyl chloride with a backing of textile fibers other than of manmade fiber</t>
  </si>
  <si>
    <t>82054000</t>
  </si>
  <si>
    <t>Screwdrivers and base metal parts thereof</t>
  </si>
  <si>
    <t>85229025</t>
  </si>
  <si>
    <t>Assemblies &amp; subassemblies of articles of 8520.90, consisting of 2 or more pieces fastened together, printed circuit assemblies</t>
  </si>
  <si>
    <t>94051940</t>
  </si>
  <si>
    <t>Chandeliers and other electric ceiling or wall lighting fittings, of brass, not designed for use solely with LED sources</t>
  </si>
  <si>
    <t>92059040</t>
  </si>
  <si>
    <t>Wind musical instruments, o/than w/elect. sound or ampl., woodwind instruments (o/than bagpipes)</t>
  </si>
  <si>
    <t>89032300</t>
  </si>
  <si>
    <t>Sailboats, o/t inflatable, length over 24m</t>
  </si>
  <si>
    <t>29071200</t>
  </si>
  <si>
    <t>Cresols and their salts</t>
  </si>
  <si>
    <t>16025021</t>
  </si>
  <si>
    <t>Of bovine animals, other, in airtight containers</t>
  </si>
  <si>
    <t>29221200</t>
  </si>
  <si>
    <t>Diethanolamine and its salts</t>
  </si>
  <si>
    <t>84595100</t>
  </si>
  <si>
    <t>Milling machines, knee type, numerically controlled, nesoi</t>
  </si>
  <si>
    <t>70181050</t>
  </si>
  <si>
    <t>Glass beads (o/than imitat. pearls) &amp; similar glass smallwares, nesoi</t>
  </si>
  <si>
    <t>28531000</t>
  </si>
  <si>
    <t>Cyanogen chloride (Chlorocyan)</t>
  </si>
  <si>
    <t>64041939</t>
  </si>
  <si>
    <t>Ftwear w/outr sole rub/plast &amp; upp. textile, nesoi, w/open toes/heels or slip-on, &gt;10% by wt. rub./plast not subj note 5 ch 64</t>
  </si>
  <si>
    <t>73239300</t>
  </si>
  <si>
    <t>Stainless steel, table, kitchen or o/household arts. amd parts thereof</t>
  </si>
  <si>
    <t>29215150</t>
  </si>
  <si>
    <t>o-, m-, p-Phenylenediamine, and diaminotoluenes and their derivatives, and salts thereof, nesoi</t>
  </si>
  <si>
    <t>38249921</t>
  </si>
  <si>
    <t>Mixtures consisting wholly of substances found naturally in coal tar, whether obtained from coal tar or other source</t>
  </si>
  <si>
    <t>54077200</t>
  </si>
  <si>
    <t>Woven fabrics, containing 85 percent or more by weight of synthetic filaments, dyed</t>
  </si>
  <si>
    <t>84501900</t>
  </si>
  <si>
    <t>Household- or laundry-type washing machines, each of a dry linen capacity not exceeding 10 kg, nesoi</t>
  </si>
  <si>
    <t>61113030</t>
  </si>
  <si>
    <t>Babies' T-shirts, singlets and similar garments, except those imported as parts of sets, knitted or crocheted, of synthetic fibers</t>
  </si>
  <si>
    <t>44092290</t>
  </si>
  <si>
    <t>Other nonconiferous tropical wood, whether or not continuously shaped along its edges or faces but not its ends</t>
  </si>
  <si>
    <t>90302010</t>
  </si>
  <si>
    <t>Oscilloscopes and oscillographs, NESOI</t>
  </si>
  <si>
    <t>28401100</t>
  </si>
  <si>
    <t>Anhydrous disodium tetraborate (refined borax)</t>
  </si>
  <si>
    <t>44160030</t>
  </si>
  <si>
    <t>Wooden casks, barrels and hogsheads</t>
  </si>
  <si>
    <t>94052980</t>
  </si>
  <si>
    <t>Electric table, desk, bedside or floor-standing lamps, not of base metal, not designed for use solely with LED sources</t>
  </si>
  <si>
    <t>62103050</t>
  </si>
  <si>
    <t>Women's or girls' overcoats/carcoats/capes/etc. of mmf, other than with outer sur. impreg/coated/etc. w/rub/plast, n k/c</t>
  </si>
  <si>
    <t>62044950</t>
  </si>
  <si>
    <t>Women's or girls' dresses, not knitted or crocheted, of textile materials nesoi</t>
  </si>
  <si>
    <t>62023080</t>
  </si>
  <si>
    <t>Women's/girls' anoraks, windbreakers &amp; similar articles, nt knit/crochet, cotton, nt cont. 15% or more by wt of down, etc, o/than rec perf outwear</t>
  </si>
  <si>
    <t>91143080</t>
  </si>
  <si>
    <t>Dials for watches and clocks, exceeding 50 mm in width</t>
  </si>
  <si>
    <t>89031900</t>
  </si>
  <si>
    <t>Vessels, inflatable, unladen weight over 100kg</t>
  </si>
  <si>
    <t>43040000</t>
  </si>
  <si>
    <t>Artificial fur and articles thereof</t>
  </si>
  <si>
    <t>69111045</t>
  </si>
  <si>
    <t>Porcelain or china (o/than bone china) household mugs and steins w/o attached pewter lids</t>
  </si>
  <si>
    <t>61169394</t>
  </si>
  <si>
    <t>Gloves, mittens &amp; mitts (excl. those designed for sports etc.), k/c, of synthetic fibers, under 23% by wt. of wool etc., with fourchettes</t>
  </si>
  <si>
    <t>03038400</t>
  </si>
  <si>
    <t>Sea bass, frozen, excluding fillets, other meat portions, livers and roes</t>
  </si>
  <si>
    <t>74198017</t>
  </si>
  <si>
    <t>Copper, chain and parts thereof</t>
  </si>
  <si>
    <t>42022990</t>
  </si>
  <si>
    <t>Handbags with or without shoulder straps or without handle, with outer surface of vulcanized fiber or of paperboard, not covered with paper</t>
  </si>
  <si>
    <t>62032920</t>
  </si>
  <si>
    <t>Men's or boys' ensembles, not knitted or crocheted, of artificial fibers</t>
  </si>
  <si>
    <t>52095160</t>
  </si>
  <si>
    <t>Printed plain weave fabrics of cotton, nesoi, containing 85% or more cotton by weight, weighing more than 200 g/m2</t>
  </si>
  <si>
    <t>29311000</t>
  </si>
  <si>
    <t>Tetramethyl lead &amp; tetraethyl lead</t>
  </si>
  <si>
    <t>62044430</t>
  </si>
  <si>
    <t>Women's or girls' dresses, not knitted or crocheted, of artificial fibers, containing 36 percent or more of wool or fine animal hair</t>
  </si>
  <si>
    <t>03045200</t>
  </si>
  <si>
    <t>Salmonidae, other than fillets, fresh or chilled</t>
  </si>
  <si>
    <t>81029900</t>
  </si>
  <si>
    <t>Molybdenum, articles nesoi</t>
  </si>
  <si>
    <t>29029090</t>
  </si>
  <si>
    <t>Cyclic hydrocarbons, nesoi</t>
  </si>
  <si>
    <t>62042300</t>
  </si>
  <si>
    <t>Women's or girls' ensembles, not knitted or crocheted, of synthetic fibers</t>
  </si>
  <si>
    <t>84073360</t>
  </si>
  <si>
    <t>Spark-ignition reciprocating piston engines, for other veh. of 8701.2, 8702, 8703 or 8704, cylinder cap. &gt; 250 cc &gt; or = 1, 000 cc, nesoi</t>
  </si>
  <si>
    <t>84229021</t>
  </si>
  <si>
    <t>Parts of machines for packing tobacco, wrapping candy, cigarette packages and of combination candy cutting and wrapping machines</t>
  </si>
  <si>
    <t>28261910</t>
  </si>
  <si>
    <t>Ammonium fluoride</t>
  </si>
  <si>
    <t>85232980</t>
  </si>
  <si>
    <t>Pre-recorded magnetic tapes of a width exceeding 6.5 mm, nesoi</t>
  </si>
  <si>
    <t>90065991</t>
  </si>
  <si>
    <t>Photographic cameras, other than fixed focus, valued over $10 each, nesoi</t>
  </si>
  <si>
    <t>04069042</t>
  </si>
  <si>
    <t>Romano, Reggiano, Parmesan, Provolone, and Provoletti cheese, nesoi, from cow's milk, not subj to to GN 15 or Ch4 US note 21</t>
  </si>
  <si>
    <t>60052400</t>
  </si>
  <si>
    <t>Printed warp knit fabrics (including those made on galloon knitting machines) of cotton, other than those of headings 6001 to 6004</t>
  </si>
  <si>
    <t>84631000</t>
  </si>
  <si>
    <t>Draw-benches for bars, tubes, profiles, wire or the like, for working metal or cermets, without removing material</t>
  </si>
  <si>
    <t>94055020</t>
  </si>
  <si>
    <t>Non-electrical incandescent lamps designed to be operated by propane or other gas, or by compressed air and kerosene or gasoline</t>
  </si>
  <si>
    <t>84199085</t>
  </si>
  <si>
    <t>Parts of electromechanical tools for work in the hand, w/self-contained electric motor, for treatment of materials by change in temperature</t>
  </si>
  <si>
    <t>29372990</t>
  </si>
  <si>
    <t>Steroidal hormones, their derivatives and structural analogues, nesoi</t>
  </si>
  <si>
    <t>74020000</t>
  </si>
  <si>
    <t>Unrefined copper; copper anodes for electrolytic refining</t>
  </si>
  <si>
    <t>94052180</t>
  </si>
  <si>
    <t>Electric table, desk, bedside or floor-standing lamps, not of base metal, designed for use solely with LED sources</t>
  </si>
  <si>
    <t>94021000</t>
  </si>
  <si>
    <t>Dentists', barbers' and similar chairs and parts thereof</t>
  </si>
  <si>
    <t>69120044</t>
  </si>
  <si>
    <t>Ceramic (o/than porcelain or china) household mugs and steins w/o attached pewter lids</t>
  </si>
  <si>
    <t>29280025</t>
  </si>
  <si>
    <t>Aromatic organic derivatives of hydrazine or of hydroxylamine</t>
  </si>
  <si>
    <t>03054300</t>
  </si>
  <si>
    <t>Smoked trout, including fillets</t>
  </si>
  <si>
    <t>82029900</t>
  </si>
  <si>
    <t>Saw blades nesoi, and base metal parts thereof</t>
  </si>
  <si>
    <t>84224011</t>
  </si>
  <si>
    <t>Machinery for packing or wrapping pipe tobacco, candy and cigarette packages; combination candy cutting and wrapping machines</t>
  </si>
  <si>
    <t>62044330</t>
  </si>
  <si>
    <t>Women's or girls' dresses, of synthetic fibers, not knitted or crocheted, containing 36 percent or more of wool or fine animal hair, nesoi</t>
  </si>
  <si>
    <t>61159690</t>
  </si>
  <si>
    <t>Stockings, socks, etc. nesoi, knitted or crocheted, of synthetic fibers (not containing lace or net)</t>
  </si>
  <si>
    <t>97012100</t>
  </si>
  <si>
    <t>Paintings, drawings (o/than of 4906) and pastels, executed entirely by hand, of an age exceeding 100 years</t>
  </si>
  <si>
    <t>63041930</t>
  </si>
  <si>
    <t>Bedspreads, not knitted or crocheted, other than those of cotton or man-made fibers, excluding those of heading 9404</t>
  </si>
  <si>
    <t>28309090</t>
  </si>
  <si>
    <t>Polysulfides; sulfides, other than those of zinc and cadmium</t>
  </si>
  <si>
    <t>46029000</t>
  </si>
  <si>
    <t>Basketwork, wickerwork and other articles made directly from plaiting materials or from articles of heading 4601, nesoi; loofah articles</t>
  </si>
  <si>
    <t>29241911</t>
  </si>
  <si>
    <t>Acyclic amides (including acyclic carbamates)</t>
  </si>
  <si>
    <t>53091100</t>
  </si>
  <si>
    <t>Woven fabrics of flax, containing 85 percent or more by weight of flax, unbleached or bleached</t>
  </si>
  <si>
    <t>84759010</t>
  </si>
  <si>
    <t>Parts of machines for assembling electric or electronic lamps, tubes or flashbulbs, in glass envelopes</t>
  </si>
  <si>
    <t>42021281</t>
  </si>
  <si>
    <t>Trunks, suitcases, vanity &amp; attache cases, occupational luggage and similar containers, with outer surface of MMF materials</t>
  </si>
  <si>
    <t>48025860</t>
  </si>
  <si>
    <t>Paper/paperboard for writing/printing/other graphic purpose,&gt;150 g/m2, n/o 10% fiber content by mechanical process/chemi-,rolls/sheets nesoi</t>
  </si>
  <si>
    <t>09109907</t>
  </si>
  <si>
    <t>Bay leaves, other than crude or not manufactured</t>
  </si>
  <si>
    <t>62079970</t>
  </si>
  <si>
    <t>Men's or boys' undershirts, bathrobes, &amp; sim art, cont 70% or more by wt of silk or silk waste, not knitted or crocheted</t>
  </si>
  <si>
    <t>84538000</t>
  </si>
  <si>
    <t>Machinery, nesoi, for making or repairing articles of hides, skins or leather</t>
  </si>
  <si>
    <t>84485950</t>
  </si>
  <si>
    <t>Accessories of machines of heading 8447 or of their auxiliary machinery, nesoi</t>
  </si>
  <si>
    <t>52085910</t>
  </si>
  <si>
    <t>Printed 3- or 4-thread twill fabrics of cotton, including cross twill, 85% or more cotton by weight, weighing not more than 200 g/m2</t>
  </si>
  <si>
    <t>90012000</t>
  </si>
  <si>
    <t>Sheets and plates of polarizing material</t>
  </si>
  <si>
    <t>37029600</t>
  </si>
  <si>
    <t>Photographic film nesoi, in rolls, of a width not exceeding 35 mm and of a length not exceeding 30 m</t>
  </si>
  <si>
    <t>29396900</t>
  </si>
  <si>
    <t>Alkaloids of rye ergot and their derivatives, nesoi; salts thereof</t>
  </si>
  <si>
    <t>18050000</t>
  </si>
  <si>
    <t>Cocoa powder, not containing added sugar or other sweetening matter</t>
  </si>
  <si>
    <t>54023260</t>
  </si>
  <si>
    <t>Multiple or cabled textured yarn (except sewing thread), of polyamides, single yarn more than 500 decitex, not put up for retail sale</t>
  </si>
  <si>
    <t>64041990</t>
  </si>
  <si>
    <t>Footwear w/outer soles of rub./plast. &amp; upp. of textile, nesoi, val. o/$12/pr</t>
  </si>
  <si>
    <t>29109010</t>
  </si>
  <si>
    <t>Butylene oxide</t>
  </si>
  <si>
    <t>85241900</t>
  </si>
  <si>
    <t>Other flat panel display modules without drivers/control circuits, nesoi</t>
  </si>
  <si>
    <t>90105060</t>
  </si>
  <si>
    <t>Apparatus and equipment for photographic (including cinematographic) laboratories, nesoi; negatoscopes</t>
  </si>
  <si>
    <t>92011000</t>
  </si>
  <si>
    <t>Upright pianos</t>
  </si>
  <si>
    <t>73199090</t>
  </si>
  <si>
    <t>Iron or steel, knitting needles, bodkins, crochet hooks, embroidery stilettos and similar articles for use in the hand</t>
  </si>
  <si>
    <t>62022040</t>
  </si>
  <si>
    <t>Women's or girls' anoraks, windbreakers and similar articles nesoi, not knitted or crocheted, of wool or fine animal hair, o/than rec pert outwear</t>
  </si>
  <si>
    <t>61031060</t>
  </si>
  <si>
    <t>Men's or boys' suits, knitted or crocheted, of cotton</t>
  </si>
  <si>
    <t>65050070</t>
  </si>
  <si>
    <t>Hats and headgear, of man-made fibers, made up from felt or of textile material, not knitted or crocheted, wholly or in part braid</t>
  </si>
  <si>
    <t>29372100</t>
  </si>
  <si>
    <t>Cortisone, hydrocortisone, prednisone (Dehydrocortisone) and prednisolone (Dehydrohydrocortisone)</t>
  </si>
  <si>
    <t>29181330</t>
  </si>
  <si>
    <t>Potassium sodium tartrate (Rochelle salts)</t>
  </si>
  <si>
    <t>29159010</t>
  </si>
  <si>
    <t>Fatty acids of animal or vegetable origin, nesoi</t>
  </si>
  <si>
    <t>63029915</t>
  </si>
  <si>
    <t>Toilet and kitchen linen of flax</t>
  </si>
  <si>
    <t>94055030</t>
  </si>
  <si>
    <t>Non-electrical lamps and lighting fixtures nesoi, of brass</t>
  </si>
  <si>
    <t>32041430</t>
  </si>
  <si>
    <t>Direct dyes nesoi, and preparations based thereon, described in additional U.S. note 3 to section VI</t>
  </si>
  <si>
    <t>41071920</t>
  </si>
  <si>
    <t>Whole bovine skin leather (not upper or lining) nesoi, w/o hair on, not fancy,  n/or 2.6 sq m, prepared after tanning or crusting, not 4114</t>
  </si>
  <si>
    <t>85166060</t>
  </si>
  <si>
    <t>Electrothermic cookers, cooking plates, boiling rings, grillers and roasters, nesoi, of a kind used for domestic purposes</t>
  </si>
  <si>
    <t>39139010</t>
  </si>
  <si>
    <t>Chemical derivatives of natural rubber, nesoi, in primary forms</t>
  </si>
  <si>
    <t>24012085</t>
  </si>
  <si>
    <t>Tobacco, partly or wholly stemmed/stripped, threshed or similarly processed, not from cigar leaf , described in addl US note 5 to chap 24</t>
  </si>
  <si>
    <t>92021000</t>
  </si>
  <si>
    <t>String musical instruments, o/than w/elect. sound or ampl., played with a bow</t>
  </si>
  <si>
    <t>29215980</t>
  </si>
  <si>
    <t>Aromatic polyamines and their derivatives; salts thereof nesoi</t>
  </si>
  <si>
    <t>29199050</t>
  </si>
  <si>
    <t>Nonaromatic phosphoric esters and their salts, including lactophosphates, and their derivatives</t>
  </si>
  <si>
    <t>04069059</t>
  </si>
  <si>
    <t>Cheeses, substitute for cheese (including mixtures of cheeses), nesoi, made from sheep's milk</t>
  </si>
  <si>
    <t>55033000</t>
  </si>
  <si>
    <t>Synthetic (acrylic or modacrylic) staple fibers, not carded, combed or otherwise processed for spinning</t>
  </si>
  <si>
    <t>70111050</t>
  </si>
  <si>
    <t>Glass envelopes, open, &amp; glass parts thereof, for electric lighting (other than bulbs for incandescent lamps), without fittings</t>
  </si>
  <si>
    <t>73239930</t>
  </si>
  <si>
    <t>Iron (o/th cast)/steel (o/th stainless), table/kitchen /household arts. &amp; parts thereof, not enameled but plated/coat. w/prec metal o/silver</t>
  </si>
  <si>
    <t>42032905</t>
  </si>
  <si>
    <t>Gloves, wholly of horsehide or cowhide leather not specially designed for use in sports, with fourchettes or sidewalls</t>
  </si>
  <si>
    <t>42029930</t>
  </si>
  <si>
    <t>Cases, bags &amp; sim. cont., nesoi, of mat. (o/t lea., plas. shtng., tex. mat., vul. fib. or paperbd.), pap. cov., of wood, lined with tex. fab.</t>
  </si>
  <si>
    <t>64029980</t>
  </si>
  <si>
    <t>Footwear w/outer soles &amp; uppers of rubber or plastics, nesoi, n/cov. ankle, nesoi, valued o/$6.50 but n/o $12/pair</t>
  </si>
  <si>
    <t>58050040</t>
  </si>
  <si>
    <t>Hand-woven tapestries nesoi and needle-worked tapestries, other than of cotton, wool or fine animal hair</t>
  </si>
  <si>
    <t>41071250</t>
  </si>
  <si>
    <t>Grain split whole upholstery leather of bovines (not buffalo) nesoi and equines, w/o hair on, prepared after tanning or crusting, not 4114</t>
  </si>
  <si>
    <t>84484910</t>
  </si>
  <si>
    <t>Shuttles for weaving machines (looms)</t>
  </si>
  <si>
    <t>61171040</t>
  </si>
  <si>
    <t>Shawls, scarves, etc., knitted or crocheted, containing 70% or more by weight of silk or silk waste</t>
  </si>
  <si>
    <t>29053960</t>
  </si>
  <si>
    <t>Hexylene glycol</t>
  </si>
  <si>
    <t>62112028</t>
  </si>
  <si>
    <t>Men's or boys' anoraks, etc. imported as parts of ski-suits, of tx mats(except wool), con  15% wt of down etc, not water resist, not k/c</t>
  </si>
  <si>
    <t>85109040</t>
  </si>
  <si>
    <t>Parts of hair clippers, nesoi, with self-contained electric motor</t>
  </si>
  <si>
    <t>85121020</t>
  </si>
  <si>
    <t>Electrical lighting equipment of a kind used on bicycles</t>
  </si>
  <si>
    <t>54023330</t>
  </si>
  <si>
    <t>Single textured yarn of polyesters, not put up for retail sale</t>
  </si>
  <si>
    <t>20081930</t>
  </si>
  <si>
    <t>Pignolia and pistachio nuts, otherwise prepared or preserved, nesoi</t>
  </si>
  <si>
    <t>29299005</t>
  </si>
  <si>
    <t>2,2-Bis(4-cyanatophenyl)-1,1,1,3,3,3,-hexafluoropropane; 2,2-bis(4-cyanatophenyl)propane; 1,1-ethylidenebis(phenyl-4-cyanate); and 2 others</t>
  </si>
  <si>
    <t>20071000</t>
  </si>
  <si>
    <t>Homogenized cooked preparations of fruit put up for retail sale as infant food or for dietetic purposes, in cont. not over 250 grams, net</t>
  </si>
  <si>
    <t>54024510</t>
  </si>
  <si>
    <t>Synth filament yarn, for doll wigs, of colored multifil, untwisted/with twist &lt; 5 turns/meter, of nylon or other polyamide, not retail sale</t>
  </si>
  <si>
    <t>29181151</t>
  </si>
  <si>
    <t>Salts and esters of lactic acid</t>
  </si>
  <si>
    <t>71179010</t>
  </si>
  <si>
    <t>Necklaces wholly of plastic shapes on a fiber string, valued not over 30 cents per dozen</t>
  </si>
  <si>
    <t>48025710</t>
  </si>
  <si>
    <t>Writing/cover paper, wt 40 g/m2-150 g/m2, cont. n/o 10% by weight total fiber content obtained by mechanical/chemi- process, in sheets nesoi</t>
  </si>
  <si>
    <t>97031000</t>
  </si>
  <si>
    <t>Original sculptures and statuary, in any material, of an age exceeding 100 years</t>
  </si>
  <si>
    <t>44141000</t>
  </si>
  <si>
    <t>Wooden frames for paintings, photographs, mirrors or similar objects, of tropical wood</t>
  </si>
  <si>
    <t>84729090</t>
  </si>
  <si>
    <t>Other office machines, nesoi</t>
  </si>
  <si>
    <t>62045100</t>
  </si>
  <si>
    <t>Women's or girls' skirts and divided skirts, not knitted or crocheted, of wool or fine animal hair</t>
  </si>
  <si>
    <t>15159021</t>
  </si>
  <si>
    <t>Nut oils, whether or not refined, not chemically modified</t>
  </si>
  <si>
    <t>61013010</t>
  </si>
  <si>
    <t>Men's or boys' overcoats, carcoats, capes and like articles knitted or crocheted, of man-made fibers, 25% or more by weight of leather</t>
  </si>
  <si>
    <t>98100025</t>
  </si>
  <si>
    <t>Altars, pulpits, communion tables, fonts, mosaics, shrines and similar articles for use of religious institutions</t>
  </si>
  <si>
    <t>84589950</t>
  </si>
  <si>
    <t>Lathes (including turning centers), other than horizontal or vertical turret lathes, for removing metal, other than numerically controlled</t>
  </si>
  <si>
    <t>39053000</t>
  </si>
  <si>
    <t>Polyvinyl alcohols, whether or not containing unhydrolyzed acetate groups, in primary forms</t>
  </si>
  <si>
    <t>63029310</t>
  </si>
  <si>
    <t>Toilet and kitchen linen, of manmade fibers, of pile or tufted construction</t>
  </si>
  <si>
    <t>62031950</t>
  </si>
  <si>
    <t>Men's or boys' suits, of textile mats(except wool, cotton or mmf), containing 70% or more by weight of silk or silk waste, not knit or croch</t>
  </si>
  <si>
    <t>03054100</t>
  </si>
  <si>
    <t>Smoked Pacific, Atlantic and Danube salmon, including fillets</t>
  </si>
  <si>
    <t>58013710</t>
  </si>
  <si>
    <t>Warp pile fabrics, epingle (uncut), of man-made fibers, other than fabrics of heading 5802 or 5806</t>
  </si>
  <si>
    <t>06031400</t>
  </si>
  <si>
    <t>Chrysanthemums, fresh cut</t>
  </si>
  <si>
    <t>32064930</t>
  </si>
  <si>
    <t>Coloring preparations based on zinc oxides, as specified in note 3 to this chapter 32</t>
  </si>
  <si>
    <t>84703000</t>
  </si>
  <si>
    <t>Calculating machines nesoi, other than electronic</t>
  </si>
  <si>
    <t>29034310</t>
  </si>
  <si>
    <t>Fluoromethane (HFC-41), 1,2-difluoroethane (HFC-152) and 1,1-difluoroethane (HFC-152-a)</t>
  </si>
  <si>
    <t>84589910</t>
  </si>
  <si>
    <t>Vertical turret lathes (including turning centers) for removing metal, other than numerically controlled</t>
  </si>
  <si>
    <t>16041932</t>
  </si>
  <si>
    <t>Other fish, excluding bonito, yellowtail and pollock, in airtight containers, in oil</t>
  </si>
  <si>
    <t>29225035</t>
  </si>
  <si>
    <t>Aromatic amino-alcohol-phenols, amino-acid-phenols and other amino-compounds with oxygen function described in add. US note 3 to section VI</t>
  </si>
  <si>
    <t>72172015</t>
  </si>
  <si>
    <t>Iron/nonalloy steel, flat wire, plated or coated with zinc</t>
  </si>
  <si>
    <t>67030060</t>
  </si>
  <si>
    <t>Wool or other animal hair or other textile materials, prepared for use in making wigs or the like</t>
  </si>
  <si>
    <t>29397900</t>
  </si>
  <si>
    <t>Vegetable alkaloids, natural or reproduced by synthesis, their salts and other derivatives, nesoi</t>
  </si>
  <si>
    <t>55063000</t>
  </si>
  <si>
    <t>Synthetic (acrylic or modacrylic) staple fibers, carded, combed or otherwise processed for spinning</t>
  </si>
  <si>
    <t>72112945</t>
  </si>
  <si>
    <t>Iron/nonalloy steel, width less th/300mm, cold-rolled flat-rolled, w/0.25% or more carbon,w/thick 0.25mm or less, not clad/plated/coated</t>
  </si>
  <si>
    <t>52083300</t>
  </si>
  <si>
    <t>Dyed 3- or 4-thread twill fabrics of cotton, including cross twill, 85% or more cotton by weight, weighing not more than 200 g/m2</t>
  </si>
  <si>
    <t>64034060</t>
  </si>
  <si>
    <t>Footwear w/outer soles of rubber/plastics/leather/comp. leather &amp; uppers of leather, w/protective metal toe-cap, n/welt</t>
  </si>
  <si>
    <t>84565000</t>
  </si>
  <si>
    <t>Water-jet cutting machines</t>
  </si>
  <si>
    <t>90173040</t>
  </si>
  <si>
    <t>Micrometers and calipers, for use in the hand</t>
  </si>
  <si>
    <t>61152980</t>
  </si>
  <si>
    <t>Panty hose (not surgical) and tights, of textile materials nesoi, knitted or crocheted</t>
  </si>
  <si>
    <t>55143039</t>
  </si>
  <si>
    <t>Woven fabrics of synthetic staple fibers nesoi, &lt; 85% by wt of such fibers, mixed mainly/solely w/cotton, ov 170g/m2, of dif. colored yarns</t>
  </si>
  <si>
    <t>05051000</t>
  </si>
  <si>
    <t>Feathers of a kind used for stuffing, and down</t>
  </si>
  <si>
    <t>45041020</t>
  </si>
  <si>
    <t>Insulation of compressed agglomerated cork, coated or not coated</t>
  </si>
  <si>
    <t>61044990</t>
  </si>
  <si>
    <t>Women's or girls' dresses, of textile mats (ex wool, cotton or mmf), containing under 70% by weight of silk or silk waste, knitted or croc</t>
  </si>
  <si>
    <t>31025000</t>
  </si>
  <si>
    <t>Sodium nitrate</t>
  </si>
  <si>
    <t>39059150</t>
  </si>
  <si>
    <t>Copolymers of vinyl esters or other vinyls, in primary forms, nesoi</t>
  </si>
  <si>
    <t>55019001</t>
  </si>
  <si>
    <t>Synthetic filament tow, nesoi</t>
  </si>
  <si>
    <t>90314100</t>
  </si>
  <si>
    <t>Optical measuring/checking instruments/appliances for inspecting semiconductor wafers/devices or photomasks/reticle used to mfg such devices</t>
  </si>
  <si>
    <t>71159030</t>
  </si>
  <si>
    <t>Gold (including metal clad with gold) articles (o/than jewellry or goldsmiths' wares), nesoi</t>
  </si>
  <si>
    <t>70134210</t>
  </si>
  <si>
    <t>Glassware for table or kitchen purposes (o/than drinking glasses), of pressed and toughened low coefficient of heat expansion glass</t>
  </si>
  <si>
    <t>95069908</t>
  </si>
  <si>
    <t>Badminton nets, of cotton</t>
  </si>
  <si>
    <t>37024401</t>
  </si>
  <si>
    <t>Film in rolls, without sprocket holes, of a width exceeding 105 mm but not exceeding 610 mm</t>
  </si>
  <si>
    <t>52103960</t>
  </si>
  <si>
    <t>Dyed woven fabrics of cotton, nesoi, &lt; 85% cotton by weight, mixed mainly/solely w/man-made fibers, not over 200 g/m2, of numbers 43-68</t>
  </si>
  <si>
    <t>41133060</t>
  </si>
  <si>
    <t>Reptile leather, fancy, further prepared after tanning or crusting, other than leather of heading 4114</t>
  </si>
  <si>
    <t>09101100</t>
  </si>
  <si>
    <t>Ginger, neither crushed nor ground</t>
  </si>
  <si>
    <t>48026220</t>
  </si>
  <si>
    <t>Drawing paper, which ov 10% by weight total fiber content consists of fiber obtained by mechanical/chemi- process, in certain size sheets</t>
  </si>
  <si>
    <t>10079000</t>
  </si>
  <si>
    <t>Grain sorghum, other than seed</t>
  </si>
  <si>
    <t>82142030</t>
  </si>
  <si>
    <t>Base metal instruments for manicure or pedicure purposes, and base metal parts thereof</t>
  </si>
  <si>
    <t>44091060</t>
  </si>
  <si>
    <t>Coniferous wood dowel rods, plain, continuously shaped along any of its edges or faces but not on its ends</t>
  </si>
  <si>
    <t>58050010</t>
  </si>
  <si>
    <t>Hand-woven tapestries of the type Gobelins, Flanders, Aubusson, Beauvais and the like, used only as wall hangings, valued over $215/m2</t>
  </si>
  <si>
    <t>70049010</t>
  </si>
  <si>
    <t>Drawn or blown glass, nesoi, in rectangular sheets, w/thick. n/o 1.5 mm &amp; over 0.26 m2 in area, n/further wkd.</t>
  </si>
  <si>
    <t>58061010</t>
  </si>
  <si>
    <t>Narrow woven pile fabrics (including terry toweling and the like) and chenille fabrics (other than goods of heading 5807) of cotton</t>
  </si>
  <si>
    <t>44123910</t>
  </si>
  <si>
    <t>Plywood of wood sheets, n/o 6 mm thick each, with outer plies of coniferous wood, face ply of Parana pine, not or clear surface covered</t>
  </si>
  <si>
    <t>72112960</t>
  </si>
  <si>
    <t>Iron/nonalloy steel, width 300mm+ but less th/600mm, cold-rolled flat-rolled, w/0.25% or more carbon, not clad/plated/coated</t>
  </si>
  <si>
    <t>95044000</t>
  </si>
  <si>
    <t>Playing cards</t>
  </si>
  <si>
    <t>63039210</t>
  </si>
  <si>
    <t>Curtains/drapes, inter. blinds, etc. of syn fib, made up from fab of subh 5407.60.11/5407.60.21/5407.60.91, not knitted or crocheted</t>
  </si>
  <si>
    <t>62034103</t>
  </si>
  <si>
    <t>Rec perf outwear, men's/boys' trousers and breeches, other than of HTS 6203.41.01, of wool yarn having average fiber diameter of 18.5 micron or less</t>
  </si>
  <si>
    <t>90085010</t>
  </si>
  <si>
    <t>Slide projectors</t>
  </si>
  <si>
    <t>64029904</t>
  </si>
  <si>
    <t>Footwear not cov. ankle, w/outer soles of rubber or plastics, nesoi, w/metal toe-cap, w/ext. surf. uppers o/90% rubber or plastics</t>
  </si>
  <si>
    <t>61169305</t>
  </si>
  <si>
    <t>Ice hockey and field hockey gloves, knitted or crocehted, of synthetic fibers, not impregnated, coated or covered with plastics or rubber</t>
  </si>
  <si>
    <t>82079015</t>
  </si>
  <si>
    <t>Interchangeable files and rasps, including rotary files and rasps, and base metal parts thereof</t>
  </si>
  <si>
    <t>62024040</t>
  </si>
  <si>
    <t>Rec perf outwear, women's/girls' anoraks, windbreakers, etc, nt knit/crochet, manmade fibers, cont. 36% or more of wool or fine animal hair, nesoi</t>
  </si>
  <si>
    <t>29221500</t>
  </si>
  <si>
    <t>Triethanolamine</t>
  </si>
  <si>
    <t>52093160</t>
  </si>
  <si>
    <t>Dyed, plain weave fabrics of cotton, containing 85% or more cotton by weight, weighing more than 200 g/m2, nesoi</t>
  </si>
  <si>
    <t>70022050</t>
  </si>
  <si>
    <t>Glass rods (o/than of fused quartz or other fused silica), unworked</t>
  </si>
  <si>
    <t>62031930</t>
  </si>
  <si>
    <t>Men's or boys' suits, of artificial fibers, nesoi, not knitted or crocheted</t>
  </si>
  <si>
    <t>28199000</t>
  </si>
  <si>
    <t>Chromium oxides and hydroxides, other than chromium trioxide</t>
  </si>
  <si>
    <t>62031220</t>
  </si>
  <si>
    <t>Men's or boys' suits, of synthetic fibers, under 36% by weight of wool, not knitted or crocheted</t>
  </si>
  <si>
    <t>61046100</t>
  </si>
  <si>
    <t>Women's or girls' trousers, bib and brace overalls, breeches and shorts, knitted or crocheted, of wool or fine animal hair</t>
  </si>
  <si>
    <t>84305010</t>
  </si>
  <si>
    <t>Self-propelled peat excavators</t>
  </si>
  <si>
    <t>21042050</t>
  </si>
  <si>
    <t>Homogenized composite food preps put up for retail sale for young children</t>
  </si>
  <si>
    <t>61161013</t>
  </si>
  <si>
    <t>Gloves, mittens &amp; mitts, w/o four., k/c, coated w. plastics/rubber nesoi, cut &amp; sewn, of veg. fibers, cont. &gt; 50% by wt. of plastics/rubber</t>
  </si>
  <si>
    <t>62093030</t>
  </si>
  <si>
    <t>Babies' garments and clothing accessories, not knitted or crocheted, nesoi, of synthetic fibers</t>
  </si>
  <si>
    <t>29321951</t>
  </si>
  <si>
    <t>Nonaromatic compounds containing an unfused furan ring (whether or not hydrogenated) in the ring</t>
  </si>
  <si>
    <t>61130090</t>
  </si>
  <si>
    <t>Garments nesoi, made up of k/c fabrics of 5903, 5906 or 5907, not impreg, coated, covered, or laminated w rubber or plastics materials</t>
  </si>
  <si>
    <t>39249010</t>
  </si>
  <si>
    <t>Curtains and drapes, incl. panels and valances, napkins, table covers, mats, scarves, runners, doilies, and like furnishings, of plastics</t>
  </si>
  <si>
    <t>93062100</t>
  </si>
  <si>
    <t>Cartridges, for shotguns</t>
  </si>
  <si>
    <t>44092250</t>
  </si>
  <si>
    <t>Other nonconiferous tropical wood moldings, whether or not continuously shaped along its edges or faces but not its ends</t>
  </si>
  <si>
    <t>41071220</t>
  </si>
  <si>
    <t>Grain split whole bovine skin leather (not upper or lining), w/o hair, not fancy, n/o 2.6 sq m, prepared after tanning or crusting, not 4114</t>
  </si>
  <si>
    <t>69111041</t>
  </si>
  <si>
    <t>Porcelain or china (o/than bone china) hsehld steins w/pewter lids, decanters, punch bowls, spoons &amp; rests, salt/pepper sets, etc.</t>
  </si>
  <si>
    <t>04039095</t>
  </si>
  <si>
    <t>Curdled milk/cream/kephir &amp; other fermentd or acid. milk/cream subj to GN 15 or Ch4 US note 10</t>
  </si>
  <si>
    <t>62063030</t>
  </si>
  <si>
    <t>Women's or girls' blouses and shirts, not knitted or crocheted, of cotton, nesoi</t>
  </si>
  <si>
    <t>62081100</t>
  </si>
  <si>
    <t>Women's or girls' slips and petticoats, not knitted or crocheted, of man-made fibers</t>
  </si>
  <si>
    <t>29349990</t>
  </si>
  <si>
    <t>Nonaromatic other heterocyclic compounds, nesoi</t>
  </si>
  <si>
    <t>84626250</t>
  </si>
  <si>
    <t>Other mechanical cold metal working presses, other than numerically controlled</t>
  </si>
  <si>
    <t>92099220</t>
  </si>
  <si>
    <t>Mutes, collapsible musical instru. stands, &amp; music holders for attachment to instru., all the foregoing, for stringed music. instru. of 9202</t>
  </si>
  <si>
    <t>29319015</t>
  </si>
  <si>
    <t>Sodium tentraphenylboron</t>
  </si>
  <si>
    <t>29251991</t>
  </si>
  <si>
    <t>Other non-aromatic imides and their derivatives</t>
  </si>
  <si>
    <t>29171923</t>
  </si>
  <si>
    <t>Maleic acid</t>
  </si>
  <si>
    <t>90141010</t>
  </si>
  <si>
    <t>Optical direction finding compasses</t>
  </si>
  <si>
    <t>69120045</t>
  </si>
  <si>
    <t>Ceramic (o/than porcelain or china) household tabl/kitch.ware,n/in specif. sets, cups o/$5.25/dz, saucers o/$3/dz, etc.</t>
  </si>
  <si>
    <t>69131010</t>
  </si>
  <si>
    <t>Porcelain or china statues, statuettes &amp; handmade flowers, valued o/$2.50 each, of original work by professional sculptors</t>
  </si>
  <si>
    <t>29413000</t>
  </si>
  <si>
    <t>Tetracyclines and their derivatives; salts thereof</t>
  </si>
  <si>
    <t>16055630</t>
  </si>
  <si>
    <t>Clams, prepared or preserved, other than in airtight containers</t>
  </si>
  <si>
    <t>81122100</t>
  </si>
  <si>
    <t>Chromium, unwrought; chromium powders</t>
  </si>
  <si>
    <t>91051180</t>
  </si>
  <si>
    <t>Alarm clocks nesoi, electrically operated, other than with opto-electronic display only</t>
  </si>
  <si>
    <t>29221996</t>
  </si>
  <si>
    <t>Amino-alcohols, other than those containing more than one kind of oxygen function, their ethers and esters and salts thereof, nesoi</t>
  </si>
  <si>
    <t>94052940</t>
  </si>
  <si>
    <t>Electric table, desk, bedside or floor-standing lamps, of brass, not designed for use solely with LED sources</t>
  </si>
  <si>
    <t>30034900</t>
  </si>
  <si>
    <t>Other medicaments containing alkaloids or derivatives thereof, nesoi, not dosage form and not packed for retail</t>
  </si>
  <si>
    <t>85285935</t>
  </si>
  <si>
    <t>Color video monitors nesoi, with video display diagonal not over 34.29 cm, incorporating VCR or player</t>
  </si>
  <si>
    <t>29171920</t>
  </si>
  <si>
    <t>Specified acyclic polycarboxylic acids and their derivatives, described in additional U.S. note 3 to section VI</t>
  </si>
  <si>
    <t>03055400</t>
  </si>
  <si>
    <t>Herrings, anchovies, sardines, sardinella, brisling or sprat, mackerel, Indian mackeral, seerfish, dried, whether or not salted, but not smoked</t>
  </si>
  <si>
    <t>72021950</t>
  </si>
  <si>
    <t>Ferromanganese containing by weight more than 1 percent but not more than 2 percent of carbon</t>
  </si>
  <si>
    <t>61052010</t>
  </si>
  <si>
    <t>Men's or boys' shirts, knitted or crocheted, of manmade fibers, containing 23 percent or more of wool or fine animal hair</t>
  </si>
  <si>
    <t>44191990</t>
  </si>
  <si>
    <t>Tableware and kitchenware of bamboo, other than bread boards, chopping boards and similar boards, chopsticks , forks, spoons</t>
  </si>
  <si>
    <t>39181040</t>
  </si>
  <si>
    <t>Wall or ceiling coverings of polymers of vinyl chloride with a backing of textile fibers other than of manmade fibers</t>
  </si>
  <si>
    <t>64041169</t>
  </si>
  <si>
    <t>Sports ftwear w/outr sole rubber/plastic &amp; uppers textile, val.&gt;$3 but &lt;$6.50/pr, w/sole fixed w/adhesives subj note 5 ch 64</t>
  </si>
  <si>
    <t>40011000</t>
  </si>
  <si>
    <t>Natural rubber latex, whether or not prevulcanized</t>
  </si>
  <si>
    <t>84479090</t>
  </si>
  <si>
    <t>Knitting machines other than circular or flat knitting; machines for making gimped yarn, tulle, trimmings or net; machines for tufting</t>
  </si>
  <si>
    <t>42029220</t>
  </si>
  <si>
    <t>Travel, sports and similar bags with outer surface of vegetable fibers, excl. cotton, not of pile construction</t>
  </si>
  <si>
    <t>54076121</t>
  </si>
  <si>
    <t>Woven fab,yn diff colors,&lt;77cm wide, &gt;69-142 warp, &gt;31-71 filling, 100% poly.non-tex sin. yarn of 75-80 dtx., 24 fil/yn &amp; twist 900+ turns/m</t>
  </si>
  <si>
    <t>96034040</t>
  </si>
  <si>
    <t>Paint, distemper, varnish or similar brushes (o/than artists' brushes); paint pads</t>
  </si>
  <si>
    <t>64039990</t>
  </si>
  <si>
    <t>Footwear w/outer soles of rubber/plastics/comp. leather &amp; uppers of leather, n/cov. ankle, for women/child./infants, val. over $2.50/pair</t>
  </si>
  <si>
    <t>93012000</t>
  </si>
  <si>
    <t>Rocket launchers; flame-throwers; grenade launchers; torpedo tubes and similar projectors</t>
  </si>
  <si>
    <t>59011010</t>
  </si>
  <si>
    <t>Textile fabrics coated with gum or amylaceous substances, of a kind used for outer covers of books or the like, of man-made fibers</t>
  </si>
  <si>
    <t>82042000</t>
  </si>
  <si>
    <t>Socket wrenches, with or without handles, drives and extensions, and base metal parts thereof</t>
  </si>
  <si>
    <t>61029090</t>
  </si>
  <si>
    <t>Women's or girls' overcoats, carcoats, etc., of tex mats (other than wool, cotton or mmf), cont less than 70%  wt of silk, knitted/crocheted</t>
  </si>
  <si>
    <t>41079980</t>
  </si>
  <si>
    <t>Bovine (not buffalo) and equine leather, not whole, nesoi, without hair on, fancy, prepared after tanning or crusting, not of heading 4114</t>
  </si>
  <si>
    <t>71049110</t>
  </si>
  <si>
    <t>Synthetic or reconstructed diamonds, cut but not set &amp; suitable for use in the manufacture of jewelry</t>
  </si>
  <si>
    <t>48102250</t>
  </si>
  <si>
    <t>Light-wt coated printed/embossed/perforated paper/paperboard for graphic, &gt; 10% fiber obtained mechanical/chemi- process, roll/sheet nesoi</t>
  </si>
  <si>
    <t>58023000</t>
  </si>
  <si>
    <t>Tufted textile fabrics, other than products of heading 5703</t>
  </si>
  <si>
    <t>29096020</t>
  </si>
  <si>
    <t>Aromatic alcohol peroxides, ether peroxides, ketone peroxides and their halogenated, sulfonated, nitrated or nitrosated derivatives, nesoi</t>
  </si>
  <si>
    <t>60059010</t>
  </si>
  <si>
    <t>Warp knit fabrics (including those made on galloon knitting machines) of wool or fine animal hair, other than those of headings 6001 to 6004</t>
  </si>
  <si>
    <t>82159190</t>
  </si>
  <si>
    <t>Base metal skimmers, cake-servers, fish-knives, etc. and similar kitchen or tableware and parts, plated with precious metal</t>
  </si>
  <si>
    <t>64052090</t>
  </si>
  <si>
    <t>Footwear,nesoi,w/outer sole other than rubber/plastics/leather/comp. leather &amp; upper of text. material other than veg. fibers or wool felt</t>
  </si>
  <si>
    <t>52052200</t>
  </si>
  <si>
    <t>Single cotton yarn, 85% or more cotton by weight, of combed fibers, over 14 but n/o 43 nm, not put up for retail sale</t>
  </si>
  <si>
    <t>68149000</t>
  </si>
  <si>
    <t>Worked mica and articles of mica, nesoi, whether or not on a support of paper, paperboard or other materials</t>
  </si>
  <si>
    <t>40122010</t>
  </si>
  <si>
    <t>Used pneumatic tires of rubber, for aircraft</t>
  </si>
  <si>
    <t>64041959</t>
  </si>
  <si>
    <t>Ftwear w/outr sole rub/plast./leather &amp; upp. textile, nesoi, not sports, val. &lt; $3/pr, subj note 5 ch 64</t>
  </si>
  <si>
    <t>62112004</t>
  </si>
  <si>
    <t>Anoraks, windbreakers and similar articles imported as parts of ski-suits, con 15% or more by wt of down &amp; waterfowl plumage, etc, not k/c</t>
  </si>
  <si>
    <t>84589150</t>
  </si>
  <si>
    <t>Lathes (including turning centers), other than horizontal or vertical turret lathes, for removing metal, numerically controlled</t>
  </si>
  <si>
    <t>16056900</t>
  </si>
  <si>
    <t>Other aquatic invertebrates, nesoi, prepared or preserved</t>
  </si>
  <si>
    <t>03029900</t>
  </si>
  <si>
    <t>Other fish, fresh or chilled, nesoi</t>
  </si>
  <si>
    <t>15081000</t>
  </si>
  <si>
    <t>Crude peanut (ground-nut) oil</t>
  </si>
  <si>
    <t>58063100</t>
  </si>
  <si>
    <t>Narrow woven fabrics (other than goods of heading 5807), not pile, not cont by wt 5% or more of elastomeric yarn or rubber, of cotton, nesoi</t>
  </si>
  <si>
    <t>55011900</t>
  </si>
  <si>
    <t>Synthetic filament tow of nylon or other polyamides, other than aramids</t>
  </si>
  <si>
    <t>64029190</t>
  </si>
  <si>
    <t>Footwear w/outer soles &amp; uppers of rubber or plastics, nesoi, covering ankle, nesoi, valued over $12/pair</t>
  </si>
  <si>
    <t>71171930</t>
  </si>
  <si>
    <t>Religious articles of a devotional character, design. to be carried on the person, of base metal (whether or not plated with precious metal)</t>
  </si>
  <si>
    <t>84622400</t>
  </si>
  <si>
    <t>Numerically controlled panel benders</t>
  </si>
  <si>
    <t>51122030</t>
  </si>
  <si>
    <t>Woven fabrics of combed wool/fine animal hair, mixed mainly or solely with man-made filaments, nesoi</t>
  </si>
  <si>
    <t>63022900</t>
  </si>
  <si>
    <t>Bed linen, not knitted or crocheted, printed, of textile materials nesoi</t>
  </si>
  <si>
    <t>69111052</t>
  </si>
  <si>
    <t>Porcelain or china (o/than bone china) hsehld tabl/kit.ware n/in specif.sets,cups o/$8 but n/o $29/dz, saucers o/$5.25 but n/o $18.75/dz,etc</t>
  </si>
  <si>
    <t>71162050</t>
  </si>
  <si>
    <t>Precious stone articles,nesoi</t>
  </si>
  <si>
    <t>82119410</t>
  </si>
  <si>
    <t>Base metal blades for knives having fixed blades</t>
  </si>
  <si>
    <t>82119240</t>
  </si>
  <si>
    <t>Knives w/fixed blades (o/than table or kitchen and butcher knives), with rubber or plastic handles</t>
  </si>
  <si>
    <t>85437093</t>
  </si>
  <si>
    <t>Portable interactive electronic education devices for children</t>
  </si>
  <si>
    <t>62046301</t>
  </si>
  <si>
    <t>Rec perf outwear, women's/girls' trousers, bib/brace overalls, breeches &amp; shorts, not knit/crochet, syn. fibers, cont. 15% or more down, etc.</t>
  </si>
  <si>
    <t>55012000</t>
  </si>
  <si>
    <t>Synthetic filament tow of polyesters</t>
  </si>
  <si>
    <t>20089913</t>
  </si>
  <si>
    <t>Banana pulp, otherwise prepared or preserved, nesoi</t>
  </si>
  <si>
    <t>03046100</t>
  </si>
  <si>
    <t>Frozen tilapia fillets</t>
  </si>
  <si>
    <t>61169374</t>
  </si>
  <si>
    <t>Gloves, mittens &amp; mitts (excl. those designed for sports etc.), k/c, of synthetic fibers, cont. 23% or more wt. of wool etc., with four.</t>
  </si>
  <si>
    <t>65050050</t>
  </si>
  <si>
    <t>Hats and headgear, of man-made fibers, knitted or crocheted or made up from knitted or crocheted fabric, wholly or in part of braid</t>
  </si>
  <si>
    <t>73158230</t>
  </si>
  <si>
    <t>Alloy steel, welded link chain, over 10 mm in diameter</t>
  </si>
  <si>
    <t>38249933</t>
  </si>
  <si>
    <t>Mixtures of mercury</t>
  </si>
  <si>
    <t>50060010</t>
  </si>
  <si>
    <t>Spun yarn, containing 85% or more by weight of silk, put up for retail sale; silkworm gut</t>
  </si>
  <si>
    <t>02069000</t>
  </si>
  <si>
    <t>Edible offal of sheep, goats, horses, asses, mules or hinnies, frozen</t>
  </si>
  <si>
    <t>70181010</t>
  </si>
  <si>
    <t>Glass imitation pearls and pearl beads of all shapes and colors, whether or not drilled, not strung and not set</t>
  </si>
  <si>
    <t>90118000</t>
  </si>
  <si>
    <t>Compound optical microscopes other than stereoscopic or those for microphotography, microcinematography or microprojection</t>
  </si>
  <si>
    <t>96200010</t>
  </si>
  <si>
    <t>Monopods, bipods, tripods and similar articles, accessories of heading 8519 or 8521</t>
  </si>
  <si>
    <t>16052905</t>
  </si>
  <si>
    <t>Shrimp &amp; prawns in airtight containers: fish meat and prepared meals</t>
  </si>
  <si>
    <t>85169050</t>
  </si>
  <si>
    <t>Parts of domestic microwave ovens, other nesoi</t>
  </si>
  <si>
    <t>96170010</t>
  </si>
  <si>
    <t>Vacuum flasks and vessels, complete with cases, w/capacity n/o 1 liter</t>
  </si>
  <si>
    <t>59050010</t>
  </si>
  <si>
    <t>Textile wall coverings backed with permanently affixed paper</t>
  </si>
  <si>
    <t>73239950</t>
  </si>
  <si>
    <t>Tinplate, table, kitchen or o/household arts. &amp; parts thereof, not coated or plated w/precious metal</t>
  </si>
  <si>
    <t>46019405</t>
  </si>
  <si>
    <t>Plaits of vegetable materials and similar products of such plaiting materials, whether or not assembled into strips</t>
  </si>
  <si>
    <t>64029150</t>
  </si>
  <si>
    <t>Footwear w/outer soles &amp; uppers of rubber or plastics, nesoi, covering ankle, designed as protection against liquids, chemicals, weather</t>
  </si>
  <si>
    <t>09072000</t>
  </si>
  <si>
    <t>Cloves (whole fruit, cloves and stems), crushed or ground</t>
  </si>
  <si>
    <t>90051000</t>
  </si>
  <si>
    <t>Binoculars</t>
  </si>
  <si>
    <t>28364010</t>
  </si>
  <si>
    <t>Dipotassium carbonate</t>
  </si>
  <si>
    <t>62045330</t>
  </si>
  <si>
    <t>Women's or girls' skirts and divided skirts, not knitted or crocheted, of synthetic fibers, nesoi</t>
  </si>
  <si>
    <t>65020040</t>
  </si>
  <si>
    <t>Hat shapes, plaited or asmbld from strips, n/blocked/lined/trimmed &amp; w/o made brims, of veg. fibers or materls, not sewed/bleached/colored</t>
  </si>
  <si>
    <t>95066920</t>
  </si>
  <si>
    <t>Baseballs and softballs</t>
  </si>
  <si>
    <t>53072000</t>
  </si>
  <si>
    <t>Yarn of jute or other textile bast fibers (excluding flax, true hemp, and ramie), multiple (folded) or cabled</t>
  </si>
  <si>
    <t>84561170</t>
  </si>
  <si>
    <t>Machine tools operated by laser, of a kind used solely or principally for manufacture of printed circuits</t>
  </si>
  <si>
    <t>29031200</t>
  </si>
  <si>
    <t>Dichloromethane (Methylene chloride)</t>
  </si>
  <si>
    <t>60063400</t>
  </si>
  <si>
    <t>Printed knitted or crocheted fabrics of synthetic fibers, nesoi</t>
  </si>
  <si>
    <t>61124100</t>
  </si>
  <si>
    <t>Women's or girls' knitted or crocheted swimwear of synthetic fibers</t>
  </si>
  <si>
    <t>63025920</t>
  </si>
  <si>
    <t>Table linen of flax, other than tablecloths and napkins, not knitted or crocheted</t>
  </si>
  <si>
    <t>62072200</t>
  </si>
  <si>
    <t>Men's or boys' nightshirts and pajamas, not knitted or crocheted, of man-made fibers</t>
  </si>
  <si>
    <t>54076199</t>
  </si>
  <si>
    <t>Woven fab, of 85%+ non-text. polyester filaments, nesoi (not wholly polyester single yarns, 75-80 dtx, 24 fil/yarn &amp; twist 900+ turns/m)</t>
  </si>
  <si>
    <t>82075060</t>
  </si>
  <si>
    <t>Interchangeable tools for handtools, for drilling (o/than rock drilling), nesoi, n/suitable for cutting metal, &amp; base metal parts thereof</t>
  </si>
  <si>
    <t>09093200</t>
  </si>
  <si>
    <t>Seeds of cumin, crushed or ground</t>
  </si>
  <si>
    <t>03036400</t>
  </si>
  <si>
    <t>Haddock, frozen, excluding fillets, other meat portions, livers and roes</t>
  </si>
  <si>
    <t>63019000</t>
  </si>
  <si>
    <t>Blankets and traveling rugs, nesoi</t>
  </si>
  <si>
    <t>52085230</t>
  </si>
  <si>
    <t>Printed plain weave fabrics of cotton, 85% or more cotton by weight, weighing over 100g/m2 but not more than 200 g/m2, of number 42 or lower</t>
  </si>
  <si>
    <t>90065302</t>
  </si>
  <si>
    <t>Cameras nesoi, for roll film of a width of 35 mm, not cinematographic</t>
  </si>
  <si>
    <t>85163100</t>
  </si>
  <si>
    <t>Electrothermic hair dryers</t>
  </si>
  <si>
    <t>84513000</t>
  </si>
  <si>
    <t>Ironing machines and presses (including fusing presses) for textile fabrics or made up textile articles</t>
  </si>
  <si>
    <t>70196215</t>
  </si>
  <si>
    <t>Closed nonwoven glass fiber fabric of rovings, n/o 30 cm wide, other than fiberglass tire cord fabric</t>
  </si>
  <si>
    <t>28269090</t>
  </si>
  <si>
    <t>Other complex fluorine salts, nesoi</t>
  </si>
  <si>
    <t>95079020</t>
  </si>
  <si>
    <t>Fishing line, put up and packaged for retail sale</t>
  </si>
  <si>
    <t>66039041</t>
  </si>
  <si>
    <t>Umbrella handles, knobs, tips and caps</t>
  </si>
  <si>
    <t>61043200</t>
  </si>
  <si>
    <t>Women's or girls' suit-type jackets and blazers, knitted or crocheted, of cotton</t>
  </si>
  <si>
    <t>09024000</t>
  </si>
  <si>
    <t>Black tea (fermented) and partly fermented tea, other than in immediate packings of a content not exceeding 3 kg</t>
  </si>
  <si>
    <t>39207950</t>
  </si>
  <si>
    <t>Nonadhesive plates, sheets, film, foil and strip, noncellular, not combined with other materials, of cellulose derivatives, nesoi</t>
  </si>
  <si>
    <t>39077000</t>
  </si>
  <si>
    <t>Poly(lactic acid)</t>
  </si>
  <si>
    <t>48102960</t>
  </si>
  <si>
    <t>Basic paper to be sensitized for use in photography, coated w/inorganic, &gt; 10% fiber by mechanical/chemi- process, rolls/sheets nesoi</t>
  </si>
  <si>
    <t>20019020</t>
  </si>
  <si>
    <t>Capers, prepared or preserved by vinegar or acetic acid, nesoi</t>
  </si>
  <si>
    <t>63042000</t>
  </si>
  <si>
    <t>Bed nets made from warp knit fabrics, impregneted or coated with chemicals specified in subheading note 1 to this chapter</t>
  </si>
  <si>
    <t>82041200</t>
  </si>
  <si>
    <t>Hand-operated adjustable spanners and wrenches, and base metal parts thereof</t>
  </si>
  <si>
    <t>15109020</t>
  </si>
  <si>
    <t>Edible olive oil including blends, and their fractions, nesoi, not chemically modified, weighing under 18 kg</t>
  </si>
  <si>
    <t>61149005</t>
  </si>
  <si>
    <t>Garments nesoi, knitted or crocheted, of wool or fine animal hair</t>
  </si>
  <si>
    <t>08083040</t>
  </si>
  <si>
    <t>Pears, fresh, if entered during the period from July 1 through the following March 31, inclusive</t>
  </si>
  <si>
    <t>29335985</t>
  </si>
  <si>
    <t>2-Amino-4-chloro-6-methoxypyrimidine; 2-amino-4,6-dimethoxypyrimidine; and 6-methyluracil</t>
  </si>
  <si>
    <t>22029936</t>
  </si>
  <si>
    <t>Juice of any single fruit or vegetable (except orange juice) fortified with vitamins or minerals, in nonconcentrated form</t>
  </si>
  <si>
    <t>29202900</t>
  </si>
  <si>
    <t>Other phosphite esters and their salts; their haolgenated, sulfonated, nitrated or nitrosated derivatives</t>
  </si>
  <si>
    <t>48025461</t>
  </si>
  <si>
    <t>Carbonizing base paper of a kind used for writing, printing or other graphic purposes, in rolls or sheets nesoi</t>
  </si>
  <si>
    <t>72126000</t>
  </si>
  <si>
    <t>Iron/nonalloy steel, width less th/600mm, flat-rolled products, clad</t>
  </si>
  <si>
    <t>84414000</t>
  </si>
  <si>
    <t>Machines for molding articles in paper pulp, paper or paperboard</t>
  </si>
  <si>
    <t>45041047</t>
  </si>
  <si>
    <t>Corks, stoppers, disks, wafers and washers of agglomerated cork, nesoi</t>
  </si>
  <si>
    <t>44092205</t>
  </si>
  <si>
    <t>Nonconiferous tropical wood continuously shaped along any ends, whether or not also continuously shaped along any edges or faces</t>
  </si>
  <si>
    <t>29331935</t>
  </si>
  <si>
    <t>Aromatic or modified aromatic drugs of heterocyclic compounds with nitrogen hetero-atom(s) only containing an unfused pyrazole ring</t>
  </si>
  <si>
    <t>62062020</t>
  </si>
  <si>
    <t>Women's or girls' blouses &amp; shirts, not knitted or crocheted, of wool or fine animal hair, containing 30% or more of silk/silk waste, nesoi</t>
  </si>
  <si>
    <t>84393000</t>
  </si>
  <si>
    <t>Machinery for finishing paper or paperboard</t>
  </si>
  <si>
    <t>85169075</t>
  </si>
  <si>
    <t>Parts of domestic electrothermic cooking stoves, ranges and ovens of subheading 8516.60.40, door assemblies</t>
  </si>
  <si>
    <t>94038930</t>
  </si>
  <si>
    <t>Furniture (o/than seats) of cane, osier, or similar materials o/than bamboo or rattan</t>
  </si>
  <si>
    <t>62046302</t>
  </si>
  <si>
    <t>Rec perf outwear, women's/girls' bib/brace overalls, not knit/crochet, syn. fibers, water resistant, not cont. 15% or more by wt. of down, etc</t>
  </si>
  <si>
    <t>85198130</t>
  </si>
  <si>
    <t>Sound reproducing apparatus nesoi, not incorporating a sound recording device</t>
  </si>
  <si>
    <t>44123152</t>
  </si>
  <si>
    <t>Plywood sheets n/o 6mm thick, tropical wood nesoi at least one outer ply, with face ply nesoi, not surface covered beyond clear/transparent</t>
  </si>
  <si>
    <t>62029069</t>
  </si>
  <si>
    <t>Women's/girls' anoraks, wind-breakers &amp; sim articles, not k/c, of tex mats (not wool, cotton or mmf), cont &lt; 70% by wt of silk, o/than rec perf out</t>
  </si>
  <si>
    <t>55121100</t>
  </si>
  <si>
    <t>Woven fabrics containing 85% or more by weight of polyester staple fibers, unbleached or bleached</t>
  </si>
  <si>
    <t>85299078</t>
  </si>
  <si>
    <t>Mounted lenses for use in closed circuit television cameras, separately imported, w/ or w/o attached elec. Connectors or motors</t>
  </si>
  <si>
    <t>87019110</t>
  </si>
  <si>
    <t>Other tractors of engine power &lt;18kW, for agricultural use</t>
  </si>
  <si>
    <t>08091000</t>
  </si>
  <si>
    <t>Apricots, fresh</t>
  </si>
  <si>
    <t>85271950</t>
  </si>
  <si>
    <t>Radiobroadcast receivers, capable of operation w/o external power, nesoi</t>
  </si>
  <si>
    <t>12102000</t>
  </si>
  <si>
    <t>Hop cones, fresh or dried, ground, powdered or in the form of pellets; lupulin</t>
  </si>
  <si>
    <t>72132000</t>
  </si>
  <si>
    <t>Free-cutting steel, bars and rods in irregularly wound coils, hot-rolled</t>
  </si>
  <si>
    <t>92059060</t>
  </si>
  <si>
    <t>Wind musical instruments (o/than brass-wind or woodwind) nesoi, o/than w/elect. sound or ampl.</t>
  </si>
  <si>
    <t>85407920</t>
  </si>
  <si>
    <t>Microwave tubes (other than magnetrons or klystrons) excluding grid-controlled tubes</t>
  </si>
  <si>
    <t>95051015</t>
  </si>
  <si>
    <t>Arts. for Christmas festivities, ornaments of wood</t>
  </si>
  <si>
    <t>71162005</t>
  </si>
  <si>
    <t>Jewelry articles of precious or semiprecious stones, valued not over $40 per piece</t>
  </si>
  <si>
    <t>98080010</t>
  </si>
  <si>
    <t>Engravings, etchings, photographic prints or exposed films, video tapes, and govt. publications on micromedia; all for U.S. govt. agency use</t>
  </si>
  <si>
    <t>62044440</t>
  </si>
  <si>
    <t>Women's or girls' dresses, not knitted or crocheted, of artificial fibers, nesoi</t>
  </si>
  <si>
    <t>60062210</t>
  </si>
  <si>
    <t>Dyed circular knit fabric, wholly of cotton yarns over 100 metric number per single yarn, nesoi</t>
  </si>
  <si>
    <t>27072000</t>
  </si>
  <si>
    <t>Toluene, from distillation of hi-temp coal tar or in which wt. of aromatic components o/wt. of nonaromatic components</t>
  </si>
  <si>
    <t>29419030</t>
  </si>
  <si>
    <t>Antibiotics, nesoi, aromatic or modified aromatic, other than natural</t>
  </si>
  <si>
    <t>46021107</t>
  </si>
  <si>
    <t>Baskets and bags of bamboo wickerwork</t>
  </si>
  <si>
    <t>74031300</t>
  </si>
  <si>
    <t>Refined copper, billets</t>
  </si>
  <si>
    <t>84439935</t>
  </si>
  <si>
    <t>Parts and accessories of facsimile machines, nesoi</t>
  </si>
  <si>
    <t>84702100</t>
  </si>
  <si>
    <t>Electronic calculating machines, incorporating a printing device, nesoi</t>
  </si>
  <si>
    <t>84209910</t>
  </si>
  <si>
    <t>Parts of calendering or rolling machines for processing textiles</t>
  </si>
  <si>
    <t>90089040</t>
  </si>
  <si>
    <t>Parts and accessories of image projectors, other than cinematographic</t>
  </si>
  <si>
    <t>42029208</t>
  </si>
  <si>
    <t>Insulated food or beverage bags with outer surface of textile materials, nesoi</t>
  </si>
  <si>
    <t>71171960</t>
  </si>
  <si>
    <t>Toy jewelry (o/than rope, curb, cable, chain, etc.) of base metal, val. not over 8 cents each</t>
  </si>
  <si>
    <t>87119001</t>
  </si>
  <si>
    <t>Motorcycles (incl. mopeds) and cycles, nesoi</t>
  </si>
  <si>
    <t>84264100</t>
  </si>
  <si>
    <t>Derricks, cranes and other lifting machinery nesoi, self-propelled, on tires</t>
  </si>
  <si>
    <t>64035990</t>
  </si>
  <si>
    <t>Footwear w/outer soles and uppers of leather, not cov. ankle, n/welt, for persons other than men, youths and boys</t>
  </si>
  <si>
    <t>20087010</t>
  </si>
  <si>
    <t>Nectarines, otherwise prepared or preserved, not elsewhere specified or included</t>
  </si>
  <si>
    <t>62034125</t>
  </si>
  <si>
    <t>Men's/boys' trousers &amp; breeches, wool or fine an. hair, cont elastomeric fib, water resist, w/o belt loops, wt &gt;9 kg/doz, o/than rec perf outwear</t>
  </si>
  <si>
    <t>74101200</t>
  </si>
  <si>
    <t>Copper alloys, foil, w/thickness of 0.15 mm or less, not backed</t>
  </si>
  <si>
    <t>45041050</t>
  </si>
  <si>
    <t>Blocks, plates, sheets and strip; tiles of any shape; solid cylinder; all the foregoing of cork; all the foregoing, nesoi</t>
  </si>
  <si>
    <t>85241200</t>
  </si>
  <si>
    <t>Flat panel display modules of organic light-emitting diodes without drivers/control circuits</t>
  </si>
  <si>
    <t>29362600</t>
  </si>
  <si>
    <t>Vitamin B12 (Cyanocobalamin and related compounds with Vitamin B12 activity) and its derivatives, unmixed, natural or synthesized</t>
  </si>
  <si>
    <t>64041151</t>
  </si>
  <si>
    <t>Sports ftwear w/outer soles rubber/plastic &amp; uppers textile, val. &lt; $3/pair, not subj to note 5 ch 64</t>
  </si>
  <si>
    <t>09041100</t>
  </si>
  <si>
    <t>Pepper of the genus Piper, neither crushed nor ground</t>
  </si>
  <si>
    <t>85272115</t>
  </si>
  <si>
    <t>Radio-tape player combinations capable of receiving &amp; decoding digital radio signals</t>
  </si>
  <si>
    <t>85255010</t>
  </si>
  <si>
    <t>Television transmission set top boxes which have a communication function</t>
  </si>
  <si>
    <t>62019049</t>
  </si>
  <si>
    <t>Rec perf outwear, men's/boys' anoraks, wind-breakers &amp; sim articles, not k/c, text mats (not wool, cotton or mmf), cont under 70% by wt of silk</t>
  </si>
  <si>
    <t>69131050</t>
  </si>
  <si>
    <t>Porcelain or china (o/than bone china) statuettes and other ornamental articles, nesoi</t>
  </si>
  <si>
    <t>29224930</t>
  </si>
  <si>
    <t>Aromatic amino-acids and their esters, excl. those with more than one oxygen function; salts; described in add. U.S. note 3 to sect VI</t>
  </si>
  <si>
    <t>07139050</t>
  </si>
  <si>
    <t>Dried guar seeds, shelled</t>
  </si>
  <si>
    <t>54024710</t>
  </si>
  <si>
    <t>Single yarn, twist of 0-50 turns/m, wholly polyester, 75-80 decitex, 24 filaments, nesoi, not put up for retail sale</t>
  </si>
  <si>
    <t>62062030</t>
  </si>
  <si>
    <t>Women's or girls' blouses and shirts, not knitted or crocheted, of wool or fine animal hair, nesoi</t>
  </si>
  <si>
    <t>29331937</t>
  </si>
  <si>
    <t>Aromatic or mod. aromatic compound desc in add US note 3 to section VI contain an unfused pyrazole ring (w/wo hydrogenated) in the structure</t>
  </si>
  <si>
    <t>85013361</t>
  </si>
  <si>
    <t>DC generators, other than photovoltaic generators, of an output exceeding 75 kW but not exceeding 375 kW</t>
  </si>
  <si>
    <t>63024010</t>
  </si>
  <si>
    <t>Table linen, knitted or crocheted, of vegetable fiber (except of cotton)</t>
  </si>
  <si>
    <t>82029160</t>
  </si>
  <si>
    <t>Straight saw blades for working metal (o/than hacksaw blades), and base metal parts thereof</t>
  </si>
  <si>
    <t>85392240</t>
  </si>
  <si>
    <t>Electrical filament Christmas-tree lamps, of a power not exceeding 200 W and for a voltage exceeding 100 V</t>
  </si>
  <si>
    <t>74182010</t>
  </si>
  <si>
    <t>Copper-zinc base alloys (brass), sanitary ware and parts thereof</t>
  </si>
  <si>
    <t>97069000</t>
  </si>
  <si>
    <t>Antiques of an age exceeding 100 years but not exceeding 250 years</t>
  </si>
  <si>
    <t>58021090</t>
  </si>
  <si>
    <t>Terry toweling and similar woven terry fabrics (other than narrow fabrics of heading 5806) of cotton, other than unbleached</t>
  </si>
  <si>
    <t>96040000</t>
  </si>
  <si>
    <t>Hand sieves and hand riddles</t>
  </si>
  <si>
    <t>54082329</t>
  </si>
  <si>
    <t>Woven fabric, 85%+ artificial filament/strip, of yarns of different colors, not 69-142 warp &amp; 31-71 filling yarns, not of cupra/rayon, nesoi</t>
  </si>
  <si>
    <t>62152000</t>
  </si>
  <si>
    <t>Ties, bow ties and cravats, not knitted or crocheted, of man-made fibers</t>
  </si>
  <si>
    <t>62111210</t>
  </si>
  <si>
    <t>Women's or girls' swimwear, not knitted or crocheted, of man-made fibers</t>
  </si>
  <si>
    <t>62022011</t>
  </si>
  <si>
    <t>Women's or girls' overcoats, carcoats, capes, cloaks and similar coats, not knitted or crocheted, of wool or fine animal hair</t>
  </si>
  <si>
    <t>44209045</t>
  </si>
  <si>
    <t>Wooden jewelry boxes, silverware chests, microscope, tool or utensil cases, similar boxes, cases and chests, not lined with textile fabrics</t>
  </si>
  <si>
    <t>09109905</t>
  </si>
  <si>
    <t>Thyme; bay leaves, crude or not manufactured</t>
  </si>
  <si>
    <t>48109910</t>
  </si>
  <si>
    <t>Paper &amp; paperboard nesoi, coated with kaolin or other inorganic substances, in strips/rolls ov 15 cm wide or certain size rectangular sheets</t>
  </si>
  <si>
    <t>85286970</t>
  </si>
  <si>
    <t>Black and white or other monochrome video projectors</t>
  </si>
  <si>
    <t>24031920</t>
  </si>
  <si>
    <t>Smoking tobacco, whether or not containing tobacco substitutes, prepared for marketing directly to consumer as packaged</t>
  </si>
  <si>
    <t>72191100</t>
  </si>
  <si>
    <t>Stainless steel, width 600mm+, hot-rolled flat-rolled products, in coils, w/thickness o/10 mm</t>
  </si>
  <si>
    <t>28364020</t>
  </si>
  <si>
    <t>Potassium hydrogencarbonate (Potassium bicarbonate)</t>
  </si>
  <si>
    <t>06011060</t>
  </si>
  <si>
    <t>Narcissus bulbs, dormant</t>
  </si>
  <si>
    <t>71023900</t>
  </si>
  <si>
    <t>Nonindustrial diamonds, worked, but not mounted or set</t>
  </si>
  <si>
    <t>29182150</t>
  </si>
  <si>
    <t>Salicylic acid and its salts, not suitable for medicinal use</t>
  </si>
  <si>
    <t>80011000</t>
  </si>
  <si>
    <t>Tin (o/than alloy), unwrought</t>
  </si>
  <si>
    <t>74102200</t>
  </si>
  <si>
    <t>Copper alloys, foil, w/thickness of 0.15 mm or less, backed</t>
  </si>
  <si>
    <t>90152080</t>
  </si>
  <si>
    <t>Theodolites and tachymeters, other than electrical</t>
  </si>
  <si>
    <t>85394100</t>
  </si>
  <si>
    <t>Arc lamps</t>
  </si>
  <si>
    <t>29419050</t>
  </si>
  <si>
    <t>Antibiotics nesoi, other than aromatic or modified aromatic antibiotics</t>
  </si>
  <si>
    <t>74072934</t>
  </si>
  <si>
    <t>Copper-nickel base alloys (cupro-nickel) or copper-nickel-zinc base alloys (nickel silver), profiles (o/than hollow profiles)</t>
  </si>
  <si>
    <t>90029085</t>
  </si>
  <si>
    <t>Mounted lenses, n/obj., for use in closed circuit television cameras, seperately imported, w/ or w/o attached elec. connectors or motors</t>
  </si>
  <si>
    <t>20087020</t>
  </si>
  <si>
    <t>Peaches (excluding nectarines), otherwise prepared or preserved, not elsewhere specified or included</t>
  </si>
  <si>
    <t>16055560</t>
  </si>
  <si>
    <t>Octopus, prepared or preserved</t>
  </si>
  <si>
    <t>51121920</t>
  </si>
  <si>
    <t>Tapestry and upholstery fabrics of combed wool/fine animal hair, over 85% wool or hair, weight over 300 g/m2</t>
  </si>
  <si>
    <t>62079990</t>
  </si>
  <si>
    <t>Men's or boys' undershirts, bathrobes, &amp; sim art, of text mats (except of cotton, mmf, wool, silk), not knitted or crocheted</t>
  </si>
  <si>
    <t>84663010</t>
  </si>
  <si>
    <t>Dividing heads for use solely or principally for machine tools of headings 8456 to 8465</t>
  </si>
  <si>
    <t>62139010</t>
  </si>
  <si>
    <t>Handkerchiefs, not knitted or crocheted, of man-made fibers</t>
  </si>
  <si>
    <t>64035915</t>
  </si>
  <si>
    <t>Turn or turned footwear w/outer soles and uppers of leather, not covering the ankle</t>
  </si>
  <si>
    <t>85017210</t>
  </si>
  <si>
    <t>Photovoltaic DC generators, of an output exceeding 50 W but not exceeding 750 W</t>
  </si>
  <si>
    <t>35022000</t>
  </si>
  <si>
    <t>Milk albumin, including concentrates of two or more whey proteins</t>
  </si>
  <si>
    <t>20081950</t>
  </si>
  <si>
    <t>Watermelon seeds, otherwise prepared or preserved, nesoi</t>
  </si>
  <si>
    <t>96019020</t>
  </si>
  <si>
    <t>Shell, worked and articles thereof</t>
  </si>
  <si>
    <t>95051025</t>
  </si>
  <si>
    <t>Arts. for Christmas festivities, ornaments, not of glass or wood</t>
  </si>
  <si>
    <t>72269270</t>
  </si>
  <si>
    <t>Alloy steel (o/than tool), width less th/300mm, cold-rolled flat-rolled products, w/thickness n/o 0.25 mm</t>
  </si>
  <si>
    <t>90019050</t>
  </si>
  <si>
    <t>Prisms, unmounted</t>
  </si>
  <si>
    <t>03011100</t>
  </si>
  <si>
    <t>Live ornamental freshwater fish</t>
  </si>
  <si>
    <t>87149250</t>
  </si>
  <si>
    <t>Pts. &amp; access. for bicycles &amp; o/cycles, wheel spokes</t>
  </si>
  <si>
    <t>54023931</t>
  </si>
  <si>
    <t>Single textured yarn, nesoi, not put up for retail sale</t>
  </si>
  <si>
    <t>41120060</t>
  </si>
  <si>
    <t>Sheep or lamb skin leather, without wool on, fancy, further prepared after tanning or crusting, other than of heading 4114</t>
  </si>
  <si>
    <t>48092020</t>
  </si>
  <si>
    <t>Self-copy writing paper in rolls over 36 cm wide or rectangular sheets over 36 cm on side(s)</t>
  </si>
  <si>
    <t>96033040</t>
  </si>
  <si>
    <t>Artists' brushes, writing brushes and similar brushes for the application of cosmetics, valued o/5 cents but n/o 10 cents each</t>
  </si>
  <si>
    <t>82059060</t>
  </si>
  <si>
    <t>Sets of articles (handtools and other specified tools) of two or more foregoing subheadings</t>
  </si>
  <si>
    <t>84211100</t>
  </si>
  <si>
    <t>Cream separators</t>
  </si>
  <si>
    <t>71039910</t>
  </si>
  <si>
    <t>Precious or semiprecious stones, nesoi, cut but not set and suitable for use in the manufacture of jewelry</t>
  </si>
  <si>
    <t>39189020</t>
  </si>
  <si>
    <t>Wall or ceiling coverings, with a backing of manmade fibers, of plastics other than polymers of vinyl chloride</t>
  </si>
  <si>
    <t>25261000</t>
  </si>
  <si>
    <t>Steatite, natural n/crushed or powdered, whether or not roughly trimmed or cut into rect. blocks or slabs; talc n/crushed or powdered</t>
  </si>
  <si>
    <t>61034210</t>
  </si>
  <si>
    <t>Men's or boys' trousers, breeches and shorts, knitted or crocheted, of cotton</t>
  </si>
  <si>
    <t>82119590</t>
  </si>
  <si>
    <t>Base metal handles for knives having other than fixed blades</t>
  </si>
  <si>
    <t>06011015</t>
  </si>
  <si>
    <t>Tulip bulbs, dormant</t>
  </si>
  <si>
    <t>62044220</t>
  </si>
  <si>
    <t>Women's or girls' dresses, not knitted or crocheted, of cotton, containing 36 percent or more of flax fibers, other than certified</t>
  </si>
  <si>
    <t>96170060</t>
  </si>
  <si>
    <t>Vacuum flask and vacuum vessel parts (o/than glass liners)</t>
  </si>
  <si>
    <t>56050010</t>
  </si>
  <si>
    <t>Metal coated or metal laminated man-made monofilament or strip or the like, ungimped &amp; untwisted or w/twist of less than 5 turns per meter</t>
  </si>
  <si>
    <t>62046303</t>
  </si>
  <si>
    <t>Rec perf outwear, women's/girls' bib/ brace overalls of synthetic fibers, not knit/crochet, not cont. 15% or more by wt of down, etc, nesoi</t>
  </si>
  <si>
    <t>91089095</t>
  </si>
  <si>
    <t>Watch movements, complete and assembled, not electrically operated or automatic winding, measuring over 33.8 mm, over 17 jewels</t>
  </si>
  <si>
    <t>74091910</t>
  </si>
  <si>
    <t>Refined copper, plates, sheets and strip, not in coils, with a thickness of 5 mm or more</t>
  </si>
  <si>
    <t>84581100</t>
  </si>
  <si>
    <t>Horizontal lathes (including turning centers) for removing metal, numerically controlled</t>
  </si>
  <si>
    <t>29252990</t>
  </si>
  <si>
    <t>Non-aromatic imines and their derivatives; salts thereof</t>
  </si>
  <si>
    <t>41079180</t>
  </si>
  <si>
    <t>Full grain unsplit bovine (not buffalo) &amp; equine leather, not whole, w/o hair on, nesoi, fancy, prepared after tanning or crusting, not 4114</t>
  </si>
  <si>
    <t>58042100</t>
  </si>
  <si>
    <t>Mechanically made lace, in the piece, in strips or in motifs (not fabric of heading 6002), of man-made fibers</t>
  </si>
  <si>
    <t>62132020</t>
  </si>
  <si>
    <t>Handkerchiefs, not knitted or crocheted, of cotton, nesoi</t>
  </si>
  <si>
    <t>21039040</t>
  </si>
  <si>
    <t>Nonalcoholic preparations of yeast extract (other than sauces)</t>
  </si>
  <si>
    <t>70134220</t>
  </si>
  <si>
    <t>Glassware for table or kitchen purposes (o/than drinking glasses), of low coefficient of heat expansion glass, n/o $3 each</t>
  </si>
  <si>
    <t>62034990</t>
  </si>
  <si>
    <t>Men's/boys' trousers, bib/brace overalls, breeches &amp; shorts, not k/c, tex mats (not wool, cotton, mmf), con &lt; 70% by wt silk,  o/than rec perf outwear</t>
  </si>
  <si>
    <t>45041030</t>
  </si>
  <si>
    <t>Floor coverings of agglomerated cork</t>
  </si>
  <si>
    <t>29153947</t>
  </si>
  <si>
    <t>Acetates of polyhydric alcohols or of polyhydric alcohol ethers</t>
  </si>
  <si>
    <t>64031970</t>
  </si>
  <si>
    <t>Sports footwear, nesoi, w/outer soles rubber/plastics/leather/comp.leather &amp; uppers of leather, for persons other than men/youths/boys</t>
  </si>
  <si>
    <t>44123106</t>
  </si>
  <si>
    <t>Plywood sheets n/o 6mm thick, tropical wood outer ply, birch face ply, not surface covered beyond clear/transparent</t>
  </si>
  <si>
    <t>44032401</t>
  </si>
  <si>
    <t>Fir and spruce wood in the rough/roughly squared, the smallest dimension less than 15 cm, not treated with preservatives</t>
  </si>
  <si>
    <t>39249005</t>
  </si>
  <si>
    <t>Nursing nipples and finger cots</t>
  </si>
  <si>
    <t>64042060</t>
  </si>
  <si>
    <t>Footwear w/outer soles of leather/comp. leather &amp; uppers of textile, nesoi</t>
  </si>
  <si>
    <t>69029010</t>
  </si>
  <si>
    <t>Refractory bricks, nesoi</t>
  </si>
  <si>
    <t>82033000</t>
  </si>
  <si>
    <t>Metal cutting shears and similar tools, and base metal parts thereof</t>
  </si>
  <si>
    <t>44211000</t>
  </si>
  <si>
    <t>Wooden clothes hangers</t>
  </si>
  <si>
    <t>84864000</t>
  </si>
  <si>
    <t>Machines and apparatus for the manufacture of masks and reticles and for the assembly of electronic integrated circuits</t>
  </si>
  <si>
    <t>51112090</t>
  </si>
  <si>
    <t>Woven fabrics of carded wool/fine animal hair, mixed mainly or solely with man-made filaments, nesoi</t>
  </si>
  <si>
    <t>72192100</t>
  </si>
  <si>
    <t>Stainless steel, width 600mm+, hot-rolled flat-rolled products, not in coils, w/thickness o/10 mm</t>
  </si>
  <si>
    <t>62144000</t>
  </si>
  <si>
    <t>Shawls, scarves, mufflers, mantillas, veils and the like, not knitted or crocheted, of artificial fibers</t>
  </si>
  <si>
    <t>96159060</t>
  </si>
  <si>
    <t>Hair accessories and pts thereof, and pts. of combs, hair slides, etc. nesoi</t>
  </si>
  <si>
    <t>25111050</t>
  </si>
  <si>
    <t>Natural barium sulfate (barytes), not ground</t>
  </si>
  <si>
    <t>46021929</t>
  </si>
  <si>
    <t>Luggage, handbags and flat goods, whether or not lined, made from plaiting materials nesoi</t>
  </si>
  <si>
    <t>52082280</t>
  </si>
  <si>
    <t>Woven cotton fabric, 85% or more cotton by weight, plain weave, over 100 but n/o 200 g/m2, bleached, of number 69 or higher</t>
  </si>
  <si>
    <t>72029920</t>
  </si>
  <si>
    <t>Calcium silicon ferroalloys</t>
  </si>
  <si>
    <t>84295910</t>
  </si>
  <si>
    <t>Self-propelled backhoes, shovels, clamshells and draglines not with a 360 degree revolving superstructure</t>
  </si>
  <si>
    <t>82078030</t>
  </si>
  <si>
    <t>Interchangeable tools for turning, w/cutting part ov 0.2% by wt of Cr, Mo or W, or ov 0.1% by wt of V &amp; base metal parts thereof</t>
  </si>
  <si>
    <t>20091900</t>
  </si>
  <si>
    <t>Orange juice, not frozen, of a Brix value exceeding 20, unfermented</t>
  </si>
  <si>
    <t>50071060</t>
  </si>
  <si>
    <t>Woven fabrics of noil silk, containing less than 85 percent by weight of silk or silk waste</t>
  </si>
  <si>
    <t>38221300</t>
  </si>
  <si>
    <t>Diagnostic or laboratory reagents for blood-grouping</t>
  </si>
  <si>
    <t>15060000</t>
  </si>
  <si>
    <t>Animal fats and oils and their fractions nesoi, whether or not refined, but not chemically modified</t>
  </si>
  <si>
    <t>22086050</t>
  </si>
  <si>
    <t>Vodka, in containers each holding over 4 liters</t>
  </si>
  <si>
    <t>62121050</t>
  </si>
  <si>
    <t>Brassieres containing lace, net or embroidery, containing under 70% by weight of silk or silk waste, whether or not knitted or crocheted</t>
  </si>
  <si>
    <t>62160038</t>
  </si>
  <si>
    <t>Gloves, mittens &amp; mitts (excl. for sports), not impregnated, coated or covered with plastics or rubber, of cotton, without fourchettes</t>
  </si>
  <si>
    <t>70179010</t>
  </si>
  <si>
    <t>Glass microscope slides and micro cover glasses</t>
  </si>
  <si>
    <t>96032100</t>
  </si>
  <si>
    <t>Toothbrushes, including dental-plate brushes</t>
  </si>
  <si>
    <t>52102160</t>
  </si>
  <si>
    <t>Bleached plain weave fabrics of cotton, &lt; 85% cotton by wt, mixed mainly/solely with man-made fibers, not over 200 g/m2, of numbers 43-68</t>
  </si>
  <si>
    <t>58061028</t>
  </si>
  <si>
    <t>Narrow woven pile fabrics, incl terry toweling/chenille fabric (excl fastener fabric tape)) (other than goods of heading 5807) of m-m fibers</t>
  </si>
  <si>
    <t>87089927</t>
  </si>
  <si>
    <t>Pts. &amp; access. of tractors (o/than road tractors or  for agricultural use), vibration control goods containing rubber</t>
  </si>
  <si>
    <t>61161008</t>
  </si>
  <si>
    <t>Other gloves, mittens and mitts, the foregoing specially designed for sports use, incl. ski and snowmobile gloves, mittens and mitts</t>
  </si>
  <si>
    <t>96151110</t>
  </si>
  <si>
    <t>Combs, of hard rubber or plastics, valued n/o $4.50 per gross</t>
  </si>
  <si>
    <t>62045220</t>
  </si>
  <si>
    <t>Women's or girls' skirts and divided skirts, not knitted or crocheted, of cotton, nesoi</t>
  </si>
  <si>
    <t>61122010</t>
  </si>
  <si>
    <t>Ski-suits, knitted or crocheted, of man-made fibers</t>
  </si>
  <si>
    <t>22083030</t>
  </si>
  <si>
    <t>Irish and Scotch whiskies</t>
  </si>
  <si>
    <t>92012000</t>
  </si>
  <si>
    <t>Grand pianos</t>
  </si>
  <si>
    <t>84490050</t>
  </si>
  <si>
    <t>Machinery for making felt hats; blocks for making hats; parts thereof</t>
  </si>
  <si>
    <t>51082080</t>
  </si>
  <si>
    <t>Yarn of fine animal hair other than Angora rabbit hair or mohair, combed, not put up for retail sale</t>
  </si>
  <si>
    <t>61169920</t>
  </si>
  <si>
    <t>Ice hockey and field hockey gloves, knitted or crocheted, of artificial fibers, not impregnated, coated or covered with plastics or rubber</t>
  </si>
  <si>
    <t>29389000</t>
  </si>
  <si>
    <t>Glycosides, natural or synthesized, and their salts, ethers, esters, and other derivatives other than rutoside and its derivatives</t>
  </si>
  <si>
    <t>62046901</t>
  </si>
  <si>
    <t>Rec perf outwear, women's or girls' bib and brace overalls, not knitted or crocheted, of artificial fibers</t>
  </si>
  <si>
    <t>39205940</t>
  </si>
  <si>
    <t>Transparent sheeting containing 30% or more by weight of lead</t>
  </si>
  <si>
    <t>73052020</t>
  </si>
  <si>
    <t>Iron or nonalloy steel, seamed, w/circ. cross sect. &amp; ext. diam. o/406.4mm, casing pipe, threaded/coupled, of kind for drilling for oil/gas</t>
  </si>
  <si>
    <t>08129090</t>
  </si>
  <si>
    <t>Fruit and nuts nesoi, including mixtures containing nuts, provisionally preserved, but not for immediate consumption</t>
  </si>
  <si>
    <t>79031000</t>
  </si>
  <si>
    <t>Zinc, dust</t>
  </si>
  <si>
    <t>54023430</t>
  </si>
  <si>
    <t>Single textured polypropylene yarn, not put up for retail sale</t>
  </si>
  <si>
    <t>03078700</t>
  </si>
  <si>
    <t>Abalone, including edible flours, meals and pellets, nesoi</t>
  </si>
  <si>
    <t>06031100</t>
  </si>
  <si>
    <t>Sweetheart, Spray and other Roses, fresh cut</t>
  </si>
  <si>
    <t>48099040</t>
  </si>
  <si>
    <t>Simplex decalcomania paper in rolls over 36 cm wide or in rectangular sheets over 36 cm on side(s)</t>
  </si>
  <si>
    <t>92060020</t>
  </si>
  <si>
    <t>Percussion musical instruments, o/than w/elect. sound or ampl., drums</t>
  </si>
  <si>
    <t>62160021</t>
  </si>
  <si>
    <t>Gloves, mittens and mitts(excl sports), w/o  four, impreg etc, cut &amp; sewn from  pre-exist impreg fab, of non-veg fib, con &lt; 50% wt plas/rub</t>
  </si>
  <si>
    <t>58019020</t>
  </si>
  <si>
    <t>Woven pile fabrics and chenille fabrics of textile materials nesoi, other than fabrics of heading 5802 or 5806</t>
  </si>
  <si>
    <t>62104025</t>
  </si>
  <si>
    <t>Rec perf outwear, men's/boys' garm, nesoi, of fab of 5903/5906/5907, not k/c, mmf, o/than w/outer sur. impreg/coated/etc. w/rub/plast,</t>
  </si>
  <si>
    <t>29062960</t>
  </si>
  <si>
    <t>Other aromatic alcohols and their halogenated, sulfonated, nitrated or nitrosated derivatives</t>
  </si>
  <si>
    <t>48025610</t>
  </si>
  <si>
    <t>Writing &amp; cover paper, wt 40 g/m2-150 g/m2, n/o 10% by weight total fiber content by mechanical/chemi- process, in certain size sheets</t>
  </si>
  <si>
    <t>96200050</t>
  </si>
  <si>
    <t>Monopods, bipods, tripods and similar articles of plastics, nesoi</t>
  </si>
  <si>
    <t>03034400</t>
  </si>
  <si>
    <t>Bigeye tunas (Thunnas obesus), frozen, excluding fillets, other meat portions, livers and roes</t>
  </si>
  <si>
    <t>41071230</t>
  </si>
  <si>
    <t>Grain split whole bovine skin leather (not upper or lining), w/o hair on, fancy, n/o 2.6 sq m, prepared after tanning or crusting, not 4114</t>
  </si>
  <si>
    <t>58050030</t>
  </si>
  <si>
    <t>Hand-woven tapestries nesoi and needle-worked tapestries, of cotton</t>
  </si>
  <si>
    <t>62046260</t>
  </si>
  <si>
    <t>Women's/girls' bib/brace overalls, not knit/crochet, cotton, not containing 15% or more by weight of down, etc. o/than rec perf outwear</t>
  </si>
  <si>
    <t>29215904</t>
  </si>
  <si>
    <t>1,8-diaminonaphthalene (1,8-naphthalenediamino)</t>
  </si>
  <si>
    <t>72069000</t>
  </si>
  <si>
    <t>Iron and nonalloy steel in primary forms (o/than ingots)</t>
  </si>
  <si>
    <t>87120035</t>
  </si>
  <si>
    <t>Bicycles, not motorized, w/both wheels o/63.5 cm in diam., weighing 16.3 kg or more, and/or for use w/tires w/x-sect. diam. o/4.13 cm</t>
  </si>
  <si>
    <t>39112000</t>
  </si>
  <si>
    <t>Poly(1,3-phenylene methylphosphonate)</t>
  </si>
  <si>
    <t>54025210</t>
  </si>
  <si>
    <t>Single yarn, twist exceeding 50 turns/m, wholly polyester, 75-80 decitex, 24 filaments, nesoi, not put up for retail sale</t>
  </si>
  <si>
    <t>84751000</t>
  </si>
  <si>
    <t>Machines for assembling electric or electronic lamps, tubes or flashbulbs, in glass envelopes</t>
  </si>
  <si>
    <t>87019250</t>
  </si>
  <si>
    <t>Other tractors of engine power =&gt; 18kW but &lt; 37kW, not for agricultural use</t>
  </si>
  <si>
    <t>84717040</t>
  </si>
  <si>
    <t>ADP magnetic disk drive storage units, disk dia. n/ov 21 cm,not in cabinet, w/o attached external power supply, n/entered w/rest of a system</t>
  </si>
  <si>
    <t>52053300</t>
  </si>
  <si>
    <t>Multiple or cabled cotton yarn, 85% or more cotton by weight, of uncombed fibers, yarn over 43 but n/o 52 nm, not put up for retail sale</t>
  </si>
  <si>
    <t>29054910</t>
  </si>
  <si>
    <t>Triols and tetrols</t>
  </si>
  <si>
    <t>83059030</t>
  </si>
  <si>
    <t>Base metal paper clips and base metal parts thereof</t>
  </si>
  <si>
    <t>76071960</t>
  </si>
  <si>
    <t>Aluminum, foil nesoi, w/thickness o/0.15mm but n/o 0.2 mm or 0.15mm or less &amp; not cut to shape, not rolled, not backed, nesoi</t>
  </si>
  <si>
    <t>52082300</t>
  </si>
  <si>
    <t>Woven cotton fabric, &gt;= 85% by wt. cotton,  &lt;= 200 g/m2, bleached, exc. plain weave, 3- or 4-thread twill</t>
  </si>
  <si>
    <t>61169100</t>
  </si>
  <si>
    <t>Gloves, mittens and mitts, knitted or crocheted, of wool or fine animal hair</t>
  </si>
  <si>
    <t>85408900</t>
  </si>
  <si>
    <t>Thermionic, cold cathode or photocathode tubes, nesoi</t>
  </si>
  <si>
    <t>48024000</t>
  </si>
  <si>
    <t>Wallpaper base (hanging paper), in rolls or sheets</t>
  </si>
  <si>
    <t>84649001</t>
  </si>
  <si>
    <t>Machine tools for working stone, ceramics, concrete, asbestos-cement or like mineral materials or for cold working glass, nesoi</t>
  </si>
  <si>
    <t>39019010</t>
  </si>
  <si>
    <t>Polymers of ethylene, nesoi, in primary forms, elastomeric</t>
  </si>
  <si>
    <t>91069065</t>
  </si>
  <si>
    <t>Other apparatus for meas., recording or otherwise indicating time intervals, w/watch or clock mvmt., battery powered, nesoi</t>
  </si>
  <si>
    <t>94016940</t>
  </si>
  <si>
    <t>Chairs nesoi, w/teak frames, not upholstered</t>
  </si>
  <si>
    <t>62061000</t>
  </si>
  <si>
    <t>Women's or girls' blouses, shirts and shirt-blouses, not knitted or crocheted, of silk or silk waste</t>
  </si>
  <si>
    <t>90200040</t>
  </si>
  <si>
    <t>Underwater breathing devices designed as a complete unit to be carried on the person &amp; not requiring attendants, parts &amp; accessories thereof</t>
  </si>
  <si>
    <t>72199000</t>
  </si>
  <si>
    <t>Stainless steel, width 600mm+, flat-rolled products, nesoi, further worked than cold-rolled</t>
  </si>
  <si>
    <t>84619030</t>
  </si>
  <si>
    <t>Machine-tools for working by removing metal or cermets, nesoi, numerically controlled</t>
  </si>
  <si>
    <t>93039040</t>
  </si>
  <si>
    <t>Revolvers and pistols, designed to fire only blank cartridges or blank ammunition</t>
  </si>
  <si>
    <t>85461000</t>
  </si>
  <si>
    <t>Electrical insulators of glass</t>
  </si>
  <si>
    <t>95082100</t>
  </si>
  <si>
    <t>Amusement park rides, roller coasters; parts and accessories thereof</t>
  </si>
  <si>
    <t>72191400</t>
  </si>
  <si>
    <t>Stainless steel, width 600mm+, hot-rolled flat-rolled products, in coils, w/thickness less than 3 mm</t>
  </si>
  <si>
    <t>51129090</t>
  </si>
  <si>
    <t>Woven fabrics of combed wool or combed fine animal hair, nesoi</t>
  </si>
  <si>
    <t>85162100</t>
  </si>
  <si>
    <t>Electric storage heating radiators</t>
  </si>
  <si>
    <t>42029293</t>
  </si>
  <si>
    <t>Bags, cases and similar containers with outer surface of textile materials, not of MMF</t>
  </si>
  <si>
    <t>63071010</t>
  </si>
  <si>
    <t>Dustcloths, mop cloths and polishing cloths, of cotton</t>
  </si>
  <si>
    <t>96200060</t>
  </si>
  <si>
    <t>Monopods, bipods, tripods and similar articles of graphite and other carbon, nesoi</t>
  </si>
  <si>
    <t>61023020</t>
  </si>
  <si>
    <t>Women's or girls' overcoats, carcoats, capes, windbreakers and similar articles, knitted or crocheted, of manmade fibers, nesoi</t>
  </si>
  <si>
    <t>29035990</t>
  </si>
  <si>
    <t>Other unsaturated fluorinated derivatives of acyclic hydrocarbons</t>
  </si>
  <si>
    <t>90138040</t>
  </si>
  <si>
    <t>Door viewers (door eyes)</t>
  </si>
  <si>
    <t>04109000</t>
  </si>
  <si>
    <t>Edible products of animal origin, nesoi</t>
  </si>
  <si>
    <t>29153300</t>
  </si>
  <si>
    <t>n-Butyl acetate</t>
  </si>
  <si>
    <t>15089000</t>
  </si>
  <si>
    <t>Peanut (ground-nut) oil, other than crude, and its fractions, whether or not refined, but not chemically modified</t>
  </si>
  <si>
    <t>84633000</t>
  </si>
  <si>
    <t>Machines for working wire of metal or cermets, without removing material</t>
  </si>
  <si>
    <t>05119933</t>
  </si>
  <si>
    <t>Horsehair and horsehair waste, whether or not put up as a layer with or without supporting material</t>
  </si>
  <si>
    <t>29072100</t>
  </si>
  <si>
    <t>Resorcinol and its salts</t>
  </si>
  <si>
    <t>85171400</t>
  </si>
  <si>
    <t>Other telephones for cellular networks or for other wireless of networks, other than smartphones</t>
  </si>
  <si>
    <t>61044200</t>
  </si>
  <si>
    <t>Women's or girls' dresses, knitted or crocheted, of cotton</t>
  </si>
  <si>
    <t>73052040</t>
  </si>
  <si>
    <t>Iron or nonalloy steel, seamed, w/circ. cross sect. &amp; ext. diam. o/406.4mm, casing pipe, n/threaded/coupled, of kind for drill. for oil/gas</t>
  </si>
  <si>
    <t>85241190</t>
  </si>
  <si>
    <t>Flat panel display modules of liquid crystals w/out drivers/control circuits, for articles of subheadings 8528.59, 8528.69, 8528.72 and 8528.73</t>
  </si>
  <si>
    <t>96140025</t>
  </si>
  <si>
    <t>Smoking pipes (o/than roughly shaped blocks of wood or root for the manufacture of smoking pipes) and pipe bowls of wood or root</t>
  </si>
  <si>
    <t>54077100</t>
  </si>
  <si>
    <t>Woven fabrics, containing 85 percent or more by weight of synthetic filaments, unbleached or bleached</t>
  </si>
  <si>
    <t>90213100</t>
  </si>
  <si>
    <t>Artificial joints and parts and accessories thereof</t>
  </si>
  <si>
    <t>62034101</t>
  </si>
  <si>
    <t>Rec perf outwear, men's/boys' trousers &amp; breeches,  wool or fine an. hair, cont elastomeric fib, water resist, w/o belt loops, weighing &gt;9 kg/doz</t>
  </si>
  <si>
    <t>91022125</t>
  </si>
  <si>
    <t>Wrist watches nesoi, automatic winding, 0-1 jewel, watch band not of textile material or base metal</t>
  </si>
  <si>
    <t>29322045</t>
  </si>
  <si>
    <t>Aromatic lactones, nesoi</t>
  </si>
  <si>
    <t>71141170</t>
  </si>
  <si>
    <t>Silversmiths' wares (other than for household/table/kitchen use &amp; toilet and sanitary wares) of silver, nesoi</t>
  </si>
  <si>
    <t>63024020</t>
  </si>
  <si>
    <t>Table linen, knitted or crocheted, nesoi</t>
  </si>
  <si>
    <t>44072301</t>
  </si>
  <si>
    <t>Teak, sawn or chipped lengthwise, sliced or peeled, over 6 mm thick</t>
  </si>
  <si>
    <t>33062000</t>
  </si>
  <si>
    <t>Yarn used to clean between the teeth (dental floss)</t>
  </si>
  <si>
    <t>38276300</t>
  </si>
  <si>
    <t>Mixtures containing other HFCs, not containing CFCs or HCFCs, containing 40% or more of HFC-125 and containing HFOs</t>
  </si>
  <si>
    <t>62082990</t>
  </si>
  <si>
    <t>Women's or girls' nightdresses and pajamas, of textile materials(except cotton or mmf), cont under 70% by wt of silk or silk waste, not k/c</t>
  </si>
  <si>
    <t>81129260</t>
  </si>
  <si>
    <t>Germanium, unwrought</t>
  </si>
  <si>
    <t>63023130</t>
  </si>
  <si>
    <t>Bed linen, not knit/croc, not printed, of cotton, cont any embroidery, lace, braid, edging, trimming, piping or applique work, napped</t>
  </si>
  <si>
    <t>54076910</t>
  </si>
  <si>
    <t>Woven fab, containing 85%+ by wt of polyester filaments nesoi, unbleached or bleached</t>
  </si>
  <si>
    <t>98100075</t>
  </si>
  <si>
    <t>Lifeboats and life-saving apparatus for lifesaving institutions</t>
  </si>
  <si>
    <t>29126000</t>
  </si>
  <si>
    <t>Paraformaldehyde</t>
  </si>
  <si>
    <t>54076191</t>
  </si>
  <si>
    <t>Woven fab, 85%+ non-tex poly fil, wholly of polyester, of single yarns 75-80 decitex, 24 fil/yarn &amp; a twist of 900 or more turns/m</t>
  </si>
  <si>
    <t>84571000</t>
  </si>
  <si>
    <t>Machining centers for working metal</t>
  </si>
  <si>
    <t>29280010</t>
  </si>
  <si>
    <t>Methyl ethyl ketoxime</t>
  </si>
  <si>
    <t>84472060</t>
  </si>
  <si>
    <t>Flat knitting machines, other than V-bed or warp; stitch-bonding machines</t>
  </si>
  <si>
    <t>51100000</t>
  </si>
  <si>
    <t>Yarn of coarse animal hair or horsehair (including gimped horsehair yarn) whether or not put up for retail sale</t>
  </si>
  <si>
    <t>20094940</t>
  </si>
  <si>
    <t>Pineapple juice, of a Brix value exceeding 20, concentrated (in degree of concentration greater than 3.5)</t>
  </si>
  <si>
    <t>57029140</t>
  </si>
  <si>
    <t>Carpets &amp; other textile floor coverings, not of pile construction, woven nesoi, made up, of wool or fine animal hair, nesoi</t>
  </si>
  <si>
    <t>84073220</t>
  </si>
  <si>
    <t>Spark-ignition reciprocating piston engines used in vehicles of heading 8701.2, 8702-8704, cylinder capacity over 50cc but n/o 250cc</t>
  </si>
  <si>
    <t>94049081</t>
  </si>
  <si>
    <t>Arts. of bedding &amp; similar furnishings stuffed or internally fitted w/any material nesoi, of cotton, w/o embroidery/lace/braid/edging,etc</t>
  </si>
  <si>
    <t>57021090</t>
  </si>
  <si>
    <t>Kelem, Schumacks, Karamanie and similar hand-woven rugs, other than certified hand-loomed and folklore products</t>
  </si>
  <si>
    <t>73194020</t>
  </si>
  <si>
    <t>Iron or steel, safety pins</t>
  </si>
  <si>
    <t>25280000</t>
  </si>
  <si>
    <t>Borates, natural and conc., but n/incl. borates from nat. brine; nat. boric acid w/not over 85% H3B03 by dry weight</t>
  </si>
  <si>
    <t>28100000</t>
  </si>
  <si>
    <t>Oxides of boron; boric acids</t>
  </si>
  <si>
    <t>61121100</t>
  </si>
  <si>
    <t>Track suits, knitted or crocheted, of cotton</t>
  </si>
  <si>
    <t>85193010</t>
  </si>
  <si>
    <t>Turntables with automatic record changing mechanism</t>
  </si>
  <si>
    <t>29146990</t>
  </si>
  <si>
    <t>Quinones, nesoi</t>
  </si>
  <si>
    <t>59031015</t>
  </si>
  <si>
    <t>Textile fabric spec in note 9 to sect XI, of man-made fibers, impreg, coated, covered or laminated w/polyvinyl chloride, over 60% plastics</t>
  </si>
  <si>
    <t>63025130</t>
  </si>
  <si>
    <t>Tablecloths and napkins, other than plain woven or damask, not knitted or crocheted, of cotton</t>
  </si>
  <si>
    <t>29161510</t>
  </si>
  <si>
    <t>Oleic, linoleic or linolenic acids</t>
  </si>
  <si>
    <t>61031090</t>
  </si>
  <si>
    <t>Men's or boys' suits, of tex mats (ex wool, cotton or mmf), containing under 70% by weight of silk or silk waste, knitted or crocheted</t>
  </si>
  <si>
    <t>32151930</t>
  </si>
  <si>
    <t>Printing ink, not black, solid, other</t>
  </si>
  <si>
    <t>73170075</t>
  </si>
  <si>
    <t>Iron or steel, nails, tacks, corrugated nails, staples &amp; similar arts., of two or more pieces, nesoi</t>
  </si>
  <si>
    <t>29333941</t>
  </si>
  <si>
    <t>Drugs containing an unfused pyridine ring (whether or not hydrogenated) in the structure, nesoi</t>
  </si>
  <si>
    <t>91059960</t>
  </si>
  <si>
    <t>Clocks nesoi, not electrically operated, movement measuring over 50 mm in width or diameter, valued over $5 each</t>
  </si>
  <si>
    <t>29319030</t>
  </si>
  <si>
    <t>Aromatic organo-inorganic compounds, nesoi, described in additional U.S. note 3 to section VI</t>
  </si>
  <si>
    <t>35011010</t>
  </si>
  <si>
    <t>Casein, milk protein concentrate</t>
  </si>
  <si>
    <t>73044130</t>
  </si>
  <si>
    <t>Stainless steel, seamless, cold-drawn/cold-rolled, tubes, pipes and hollow profiles, w/circular cross section &amp; extern. diam less than 19mm</t>
  </si>
  <si>
    <t>90181300</t>
  </si>
  <si>
    <t>Magnetic resonance imaging electro-diagnostic apparatus used in medical, surgical, dental or veterinary sciences</t>
  </si>
  <si>
    <t>84569071</t>
  </si>
  <si>
    <t>Machine tools operated by electro-chemical or ionic-beam processes, other than for working metal</t>
  </si>
  <si>
    <t>48101920</t>
  </si>
  <si>
    <t>Paper and paperboard for graphic use, coated w/inorganic, ov 150g/m2, n/o 10% fiber obtained by a mechanical/chemi- process, sheets nesoi</t>
  </si>
  <si>
    <t>61169208</t>
  </si>
  <si>
    <t>Gloves, etc., specially designed for sports, including ski and snowmobile gloves, mittens and mitts, knitted or crocheted, of cotton</t>
  </si>
  <si>
    <t>64061060</t>
  </si>
  <si>
    <t>Uppers &amp; pts. thereof for footwear, nesoi, of rubber or plastics</t>
  </si>
  <si>
    <t>29362950</t>
  </si>
  <si>
    <t>Other vitamins and their derivatives, nesoi</t>
  </si>
  <si>
    <t>63022150</t>
  </si>
  <si>
    <t>Bed linen, not knit or crocheted, printed, of cotton, cont any embroidery, lace, braid, edging, trimming, piping or applique work, n/napped</t>
  </si>
  <si>
    <t>62032230</t>
  </si>
  <si>
    <t>Men's or boys' ensembles, not knitted or crocheted, of cotton, other than judo, karate and other oriental martial arts uniforms</t>
  </si>
  <si>
    <t>29199030</t>
  </si>
  <si>
    <t>Aromatic phosphoric esters and their salts, including lactophosphates, and their derivatives, not used as plasticizers</t>
  </si>
  <si>
    <t>61178085</t>
  </si>
  <si>
    <t>Headbands, ponytail holders &amp; similar articles, of textile materials other than containing 70% or more by weight  of silk, knitted/crocheted</t>
  </si>
  <si>
    <t>82159940</t>
  </si>
  <si>
    <t>Base metal spoons and ladles with handles of base metal (o/than stain. steel) or w/nonmetal handles</t>
  </si>
  <si>
    <t>57019020</t>
  </si>
  <si>
    <t>Carpet &amp; oth textile floor covering, knotted, of text materials (not wool/hair) nesoi,not w/pile inserted &amp; knotted during weaving/knitting</t>
  </si>
  <si>
    <t>03073200</t>
  </si>
  <si>
    <t>Mussels (Mytilus Spp., Perna Spp.), frozen</t>
  </si>
  <si>
    <t>85171100</t>
  </si>
  <si>
    <t>Line telephone sets with cordless handsets</t>
  </si>
  <si>
    <t>58109990</t>
  </si>
  <si>
    <t>Embroidery in piece/strips/motifs,of textile material except cotton, man-made fiber, wool or fine animal hair, other than w/o visible ground</t>
  </si>
  <si>
    <t>62160031</t>
  </si>
  <si>
    <t>Gloves, mittens and mitts(excl sports), impreg, etc., with fourchettes, cont under 50% by wt of coton, mmf or combo thereof, not knit/croc</t>
  </si>
  <si>
    <t>44123192</t>
  </si>
  <si>
    <t>Plywood sheets n/o 6mm thick, tropical wood nesoi at least one outer ply, surface covered beyond clear or transparent</t>
  </si>
  <si>
    <t>74071050</t>
  </si>
  <si>
    <t>Refined copper, bars and rods</t>
  </si>
  <si>
    <t>70196430</t>
  </si>
  <si>
    <t>Closed woven glass yarn fabric, coated/laminated, not color, tire cord fabric, o/30 cm wide</t>
  </si>
  <si>
    <t>44191910</t>
  </si>
  <si>
    <t>Forks and spoons of bamboo</t>
  </si>
  <si>
    <t>62111280</t>
  </si>
  <si>
    <t>Women's or girls' swimwear, of textile materials(except mmf), containing under 70% by weight of silk or silk waste, not knit or crocheted</t>
  </si>
  <si>
    <t>70196990</t>
  </si>
  <si>
    <t>Open woven glass fabrics o/30 cm wide &amp; 250 g/m2 or more, other than fiberglass tire cord fabric, colored</t>
  </si>
  <si>
    <t>82060000</t>
  </si>
  <si>
    <t>Tools of two or more of headings 8202 to 8205 put up in sets for retail sale</t>
  </si>
  <si>
    <t>84295150</t>
  </si>
  <si>
    <t>Self-propelled front-end shovel loaders, other than wheel-type</t>
  </si>
  <si>
    <t>29224943</t>
  </si>
  <si>
    <t>Glycine (aminoacetic acid)</t>
  </si>
  <si>
    <t>63029100</t>
  </si>
  <si>
    <t>Toilet and kitchen linen, other than terry toweling or similar terry fabrics of cotton</t>
  </si>
  <si>
    <t>62114915</t>
  </si>
  <si>
    <t>Rec perf outwear, women's or girls' track suits or other garments nesoi, not knitted or crocheted, of wool or fine animal hair</t>
  </si>
  <si>
    <t>40112050</t>
  </si>
  <si>
    <t>New pneumatic tires excluding radials, of rubber, of a kind used on buses or trucks</t>
  </si>
  <si>
    <t>43021913</t>
  </si>
  <si>
    <t>Tanned/dressed whole skins of Astrakhan, Broadtail, Caracul, Persian, Indian, Mongolian, Chinese &amp; Tibetan lamb, not assembled</t>
  </si>
  <si>
    <t>61071200</t>
  </si>
  <si>
    <t>Men's or boys' underpants and briefs, knitted or crocheted, of man-made fibers</t>
  </si>
  <si>
    <t>91039000</t>
  </si>
  <si>
    <t>Clocks with watch movements, excluding clocks of heading 9104, not electrically operated</t>
  </si>
  <si>
    <t>22042150</t>
  </si>
  <si>
    <t>Wine other than Tokay (not carbonated), not over 14% alcohol, in containers not over 2 liters</t>
  </si>
  <si>
    <t>84412000</t>
  </si>
  <si>
    <t>Machines for making bags, sacks or envelopes of paper pulp, paper or paperboard</t>
  </si>
  <si>
    <t>73053160</t>
  </si>
  <si>
    <t>Alloy steel, long. welded, w/circ. cross sect. &amp; ext. diam. o/406.4mm, tubes and pipes, o/than used in oil/gas drill. or pipelines</t>
  </si>
  <si>
    <t>85299063</t>
  </si>
  <si>
    <t>Parts of printed circuit assemblies (including face plates and lock latches) for television cameras</t>
  </si>
  <si>
    <t>63062911</t>
  </si>
  <si>
    <t>Tents of cotton</t>
  </si>
  <si>
    <t>62044320</t>
  </si>
  <si>
    <t>Women's or girls' dresses, not knit or crocheted, of synthetic fibers, containing 30% or more of silk or silk waste, other than certified</t>
  </si>
  <si>
    <t>29121910</t>
  </si>
  <si>
    <t>Citral</t>
  </si>
  <si>
    <t>42022245</t>
  </si>
  <si>
    <t>Handbags with or without shoulder strap or without handle, with outer surface of cotton, not of pile or tufted construction or braid</t>
  </si>
  <si>
    <t>29012950</t>
  </si>
  <si>
    <t>Unsaturated acyclic hydrocarbons, nesoi, not derived in whole or in part from petroleum, shale oil or natural gas</t>
  </si>
  <si>
    <t>54026300</t>
  </si>
  <si>
    <t>Synthetic filament yarn exc sewing thread of polypropylene, not for retail sale inc monofilament &lt;67 decitex:other yarn multiple (folded) or cabled</t>
  </si>
  <si>
    <t>44072902</t>
  </si>
  <si>
    <t>Tropical wood, nesoi, sawn or chipped lengthwise, sliced or peeled, over 6 mm thick</t>
  </si>
  <si>
    <t>63025930</t>
  </si>
  <si>
    <t>Table linen, of textile materials other than of cotton, flax or man-made fibers, not knitted or crocheted</t>
  </si>
  <si>
    <t>81101000</t>
  </si>
  <si>
    <t>Antimony, unwrought; antimony powders</t>
  </si>
  <si>
    <t>96089100</t>
  </si>
  <si>
    <t>Pen nibs and nib points</t>
  </si>
  <si>
    <t>62079110</t>
  </si>
  <si>
    <t>Men's or boys' bathrobes, dressing gowns and similar articles, not knitted or crocheted, of cotton</t>
  </si>
  <si>
    <t>67029035</t>
  </si>
  <si>
    <t>Artificial flowers/foliage/fruit &amp; pts thereof; articles of artif. flowers, etc.; all the foregoing of man-made fibers</t>
  </si>
  <si>
    <t>46021925</t>
  </si>
  <si>
    <t>Luggage, handbags and flat goods, whether or not lined, of palm leaf, nesoi</t>
  </si>
  <si>
    <t>44072200</t>
  </si>
  <si>
    <t>Okoume, Obeche, Sapelli and other specified tropical woods, sawn or chipped lengthwise, sliced or peeled, over 6 mm thick</t>
  </si>
  <si>
    <t>84622300</t>
  </si>
  <si>
    <t>Numerically controlled press brakes</t>
  </si>
  <si>
    <t>37023201</t>
  </si>
  <si>
    <t>Film in rolls, with silver halide emulsion, without sprocket holes, of a width not exceeding 105 mm, sensitized, unexposed</t>
  </si>
  <si>
    <t>61130010</t>
  </si>
  <si>
    <t>Garments nesoi, made up of k/c fabrics of 5903, 5906 or 5907, w an outer surf impreg, coated, cov, or lam w rub/p mat which obscures the fab</t>
  </si>
  <si>
    <t>82032020</t>
  </si>
  <si>
    <t>Base metal tweezers</t>
  </si>
  <si>
    <t>94015300</t>
  </si>
  <si>
    <t>Rattan seats</t>
  </si>
  <si>
    <t>58109100</t>
  </si>
  <si>
    <t>Embroidery of cotton, in the piece, in strips or in motifs, other than without visible ground</t>
  </si>
  <si>
    <t>67049000</t>
  </si>
  <si>
    <t>Wigs, false beards, eyebrows and the like, of animal hair or textile materials (other than synthetic textiles)</t>
  </si>
  <si>
    <t>94039920</t>
  </si>
  <si>
    <t>Parts of furniture (o/than seats), of cane, osier, bamboo or similar materials</t>
  </si>
  <si>
    <t>22060045</t>
  </si>
  <si>
    <t>Rice wine or sake</t>
  </si>
  <si>
    <t>29039110</t>
  </si>
  <si>
    <t>Chlorobenzene</t>
  </si>
  <si>
    <t>70196305</t>
  </si>
  <si>
    <t>Closed woven glass yarn fabric, not coated/laminated, tire cord fabric, n/o 30 cm wide</t>
  </si>
  <si>
    <t>29362910</t>
  </si>
  <si>
    <t>Folic acid and its derivatives, unmixed</t>
  </si>
  <si>
    <t>75022000</t>
  </si>
  <si>
    <t>Nickel alloys, unwrought</t>
  </si>
  <si>
    <t>94043080</t>
  </si>
  <si>
    <t>Sleeping bags, not containing 20% or more by weight of feathers and/or down</t>
  </si>
  <si>
    <t>76151020</t>
  </si>
  <si>
    <t>Aluminum, cast cooking and kitchen ware, enameled or glazed or containing nonstick interior finishes</t>
  </si>
  <si>
    <t>87149190</t>
  </si>
  <si>
    <t>Pts. &amp; access. for bicycles &amp; o/cycles, forks, nesoi and pts of frames, nesoi and pts. of forks</t>
  </si>
  <si>
    <t>62071910</t>
  </si>
  <si>
    <t>Men's or boys' underpants and briefs, of textile mats(except cotton), cont 70% or more wt of silk or silk waste, not knitted/crocheted</t>
  </si>
  <si>
    <t>61059080</t>
  </si>
  <si>
    <t>Men's or boys' shirts, of textile materials (ex wool, cotton or mmf), containing under 70% by weight of silk or silk waste, knitted/crochete</t>
  </si>
  <si>
    <t>85415100</t>
  </si>
  <si>
    <t>Other semiconductor-based transducers, other than photosensitive transducers</t>
  </si>
  <si>
    <t>42029210</t>
  </si>
  <si>
    <t>Insulated food or beverage bags with outer surface of sheeting of plastic</t>
  </si>
  <si>
    <t>29171970</t>
  </si>
  <si>
    <t>Acyclic polycarboxylic acids and derivative (excluding plasticizers)</t>
  </si>
  <si>
    <t>62014070</t>
  </si>
  <si>
    <t>Men's or boys' anoraks, windbreakers &amp; similar articles, not knitted or crocheted, of manmade fibers, nesoi, water resistant, o/than rec perf outwear</t>
  </si>
  <si>
    <t>84671110</t>
  </si>
  <si>
    <t>Tools for working in the hand, pneumatic, rotary type, suitable for metal working</t>
  </si>
  <si>
    <t>69091140</t>
  </si>
  <si>
    <t>Porcelain or china ceramic wares for laboratory, chemical or other technical uses (other than machinery parts), nesoi</t>
  </si>
  <si>
    <t>90022040</t>
  </si>
  <si>
    <t>Photographic filters, mounted, and parts and accessories therefor</t>
  </si>
  <si>
    <t>41044910</t>
  </si>
  <si>
    <t>Crust whole bovine hide and skin upper or lining leather, w/o hair on, unit surface n/o 2.6 sq m, tanned but not further prepared, nesoi</t>
  </si>
  <si>
    <t>61159590</t>
  </si>
  <si>
    <t>Stockings, socks, etc. nesoi (not surgical and not containing lace or net), knitted or crocheted, of cotton</t>
  </si>
  <si>
    <t>73044900</t>
  </si>
  <si>
    <t>Stainless steel, seamless, not cold-drawn/cold-rolled, tubes, pipes and hollow profiles, w/circular cross section</t>
  </si>
  <si>
    <t>40117000</t>
  </si>
  <si>
    <t>New pneumatic tires of a kind used on agricultural or forestry vehicles and machines</t>
  </si>
  <si>
    <t>84732100</t>
  </si>
  <si>
    <t>Parts and accessories of the electronic calculating machines of subheading 8470.10, 8470.21 or 8470.29</t>
  </si>
  <si>
    <t>41071950</t>
  </si>
  <si>
    <t>Whole upholstery leather of bovines (not buffalo) nesoi and equines nesoi, without hair on, prepared after tanning or crusting, not 4114</t>
  </si>
  <si>
    <t>39169030</t>
  </si>
  <si>
    <t>Monafilament nesoi, of plastics, excluding ethylene, vinyl chloride and acrylic polymers</t>
  </si>
  <si>
    <t>29094920</t>
  </si>
  <si>
    <t>Nonaromatic glycerol ethers</t>
  </si>
  <si>
    <t>85234100</t>
  </si>
  <si>
    <t>Unrecorded optical media</t>
  </si>
  <si>
    <t>95082200</t>
  </si>
  <si>
    <t>Amusement park rides, carousels, swings and roundabouts; parts and accessories thereof</t>
  </si>
  <si>
    <t>84623210</t>
  </si>
  <si>
    <t>Numerically controlled sitting lines and cut-to-length lines</t>
  </si>
  <si>
    <t>90229040</t>
  </si>
  <si>
    <t>Parts and accessories of X-ray tubes</t>
  </si>
  <si>
    <t>29037990</t>
  </si>
  <si>
    <t>Other halogenated derivatives of acyclic hydrocarbons containing two or more different halogens, nesoi</t>
  </si>
  <si>
    <t>85149040</t>
  </si>
  <si>
    <t>Parts of industrial or laboratory microwaves</t>
  </si>
  <si>
    <t>29214938</t>
  </si>
  <si>
    <t>Aromatic monoamine antidepressants, tranquilizers and other psychotherapeutic agents, nesoi</t>
  </si>
  <si>
    <t>64039975</t>
  </si>
  <si>
    <t>Footwear w/outer soles of rubber/plastics/comp. leather &amp; uppers of leather, n/cov. ankle, for women/child./infants, val.n/o $2.50/pr</t>
  </si>
  <si>
    <t>74101100</t>
  </si>
  <si>
    <t>Refined copper, foil, w/thickness of 0.15 mm or less, not backed</t>
  </si>
  <si>
    <t>88069900</t>
  </si>
  <si>
    <t>Unmanned aircraft, not for the carriage of passengers, not for remote-controlled flight only, nesoi, max take-off weight more 150 kg</t>
  </si>
  <si>
    <t>95062140</t>
  </si>
  <si>
    <t>Sailboards</t>
  </si>
  <si>
    <t>09051000</t>
  </si>
  <si>
    <t>Vanilla beans, neither crushed nor ground</t>
  </si>
  <si>
    <t>40024900</t>
  </si>
  <si>
    <t>Chloroprene (chlorobutadiene) rubber (CR), other than latex, in primary forms or in plates, sheets or strip</t>
  </si>
  <si>
    <t>29049940</t>
  </si>
  <si>
    <t>Sulfonated, nitrated or nitrosated derivatives of aromatic products described in additional US note 3 to section 6</t>
  </si>
  <si>
    <t>21069046</t>
  </si>
  <si>
    <t>Syrups from cane/beet sugar, neosi, w/added coloring but not added flavoring, not subject to gen note 15 or add US note 5 to Ch. 17</t>
  </si>
  <si>
    <t>61019090</t>
  </si>
  <si>
    <t>Men's or boys' overcoats, carcoats, etc., of tex mats (other than wool, cotton or mmf), cont less than 70%  wt silk, knitted or crocheted</t>
  </si>
  <si>
    <t>40132000</t>
  </si>
  <si>
    <t>Inner tubes of rubber, of a kind used on bicycles</t>
  </si>
  <si>
    <t>29333961</t>
  </si>
  <si>
    <t>Heterocyclic compounds with nitrogen hetero-atom(s) only containing an unfused pyridine ring, described in add. US note 3 to sec. VI</t>
  </si>
  <si>
    <t>48149002</t>
  </si>
  <si>
    <t>Other wallpaper and similar wallcoverings, nesoi; window transparencies of paper, nesoi</t>
  </si>
  <si>
    <t>62013030</t>
  </si>
  <si>
    <t>Rec perf outwear, men's/boys' anoraks, windbreakers &amp; similar articles, not knit/crochet, of cotton, containing 15% or more by weight of down, etc</t>
  </si>
  <si>
    <t>84613080</t>
  </si>
  <si>
    <t>Broaching machines for working by removing metal or cermets, other than numerically controlled</t>
  </si>
  <si>
    <t>41071110</t>
  </si>
  <si>
    <t>Full grain unsplit whole bovine upper or lining leather, w/o hair on, surface n/o 2.6 m2, prepared after tanning or crusting, not head 4114</t>
  </si>
  <si>
    <t>52101960</t>
  </si>
  <si>
    <t>Unbleached woven fabrics of cotton, nesoi, &lt; 85% cotton by wt, mixed mainly/solely with man-made fibers, n/o 200 g/m2, of numbers 43-68</t>
  </si>
  <si>
    <t>27011100</t>
  </si>
  <si>
    <t>Coal, anthracite, whether or not pulverized, but not agglomerated</t>
  </si>
  <si>
    <t>64031260</t>
  </si>
  <si>
    <t>Ski-boots,cross-country ski footwear and snowboard boot, w/outer soles of rubber/plastics/leather/comp. leather &amp;uppers of leather, n/welt</t>
  </si>
  <si>
    <t>28369910</t>
  </si>
  <si>
    <t>Cobalt carbonates</t>
  </si>
  <si>
    <t>40026000</t>
  </si>
  <si>
    <t>Isoprene rubber (IR), in primary forms or in plates, sheets or strip</t>
  </si>
  <si>
    <t>62034375</t>
  </si>
  <si>
    <t>Men's or boys' trousers and breeches, not knitted or crocheted, of synthetic fibers, nesoi, water resistant, o/than rec perf outwear</t>
  </si>
  <si>
    <t>57031080</t>
  </si>
  <si>
    <t>Carpets and other textile floor coverings, tufted, whether or not made up, of wool or fine animal hair, nesoi</t>
  </si>
  <si>
    <t>37040000</t>
  </si>
  <si>
    <t>Photographic plates, film, paper, paperboard and textiles, exposed but not developed</t>
  </si>
  <si>
    <t>40021100</t>
  </si>
  <si>
    <t>Styrene-butadiene rubber (SBR) or carboxylated styrene-butadiene rubber (XSBR), latex, in primary forms or in plates, sheets or strip</t>
  </si>
  <si>
    <t>52115100</t>
  </si>
  <si>
    <t>Printed plain weave fabrics of cotton, &lt; 85% cotton by wt, mixed mainly/solely with man-made fibers, weighing more than 200g/m2</t>
  </si>
  <si>
    <t>28153000</t>
  </si>
  <si>
    <t>Peroxides of sodium or potassium</t>
  </si>
  <si>
    <t>57032910</t>
  </si>
  <si>
    <t>Carpets and other textile floor coverings, other than turf, tufted, whether or not made up, of nylon or other polyamides, hand-hooked</t>
  </si>
  <si>
    <t>84431200</t>
  </si>
  <si>
    <t>Sheet-fed offset printing machinery, office type (sheet size not exceeding 22 X 36 cm)</t>
  </si>
  <si>
    <t>71104900</t>
  </si>
  <si>
    <t>Iridium, osmium and ruthenium, in semimanufactured forms</t>
  </si>
  <si>
    <t>84012000</t>
  </si>
  <si>
    <t>Machinery and apparatus for isotopic separation, and parts thereof</t>
  </si>
  <si>
    <t>85393100</t>
  </si>
  <si>
    <t>Fluorescent, hot cathode discharge lamps, other than untraviolet lamps</t>
  </si>
  <si>
    <t>28417050</t>
  </si>
  <si>
    <t>Molybdates, other than of ammonium</t>
  </si>
  <si>
    <t>44209020</t>
  </si>
  <si>
    <t>Wooden cigar and cigarette boxes</t>
  </si>
  <si>
    <t>29337920</t>
  </si>
  <si>
    <t>N-Methyl-2-pyrrolidone; and 2-pyrrolidone</t>
  </si>
  <si>
    <t>62024025</t>
  </si>
  <si>
    <t>Rec perf outwear, women's/girls' anoraks, windbreakers &amp; similar articles, not knit/crochet, of man-made fibers, cont. 15% or more by wt of down, etc</t>
  </si>
  <si>
    <t>85407140</t>
  </si>
  <si>
    <t>Magnetron tubes nesoi</t>
  </si>
  <si>
    <t>71101100</t>
  </si>
  <si>
    <t>Platinum, unwrought or in powder form</t>
  </si>
  <si>
    <t>57041000</t>
  </si>
  <si>
    <t>Carpet tiles of felt, not tufted or flocked, whether or not made up, having a maximum surface area of 0.3 m2</t>
  </si>
  <si>
    <t>84798970</t>
  </si>
  <si>
    <t>Carpet sweepers, not electromechanical having self-contained electric motor</t>
  </si>
  <si>
    <t>84572000</t>
  </si>
  <si>
    <t>Unit construction machines (single station), for working metal</t>
  </si>
  <si>
    <t>61113010</t>
  </si>
  <si>
    <t>Babies' trousers, breeches and shorts, except those imported as parts of sets, knitted or crocheted, of synthetic fibers</t>
  </si>
  <si>
    <t>03078400</t>
  </si>
  <si>
    <t>Stromboid conchs (Strombus Spp.), frozen</t>
  </si>
  <si>
    <t>07108065</t>
  </si>
  <si>
    <t>Brussels sprouts, uncooked or cooked by steaming or boiling in water, frozen, not reduced in size</t>
  </si>
  <si>
    <t>16055805</t>
  </si>
  <si>
    <t>Products of snails, other than sea snails,  containing fish meat; prepared meals of snails other than sea snails</t>
  </si>
  <si>
    <t>62114925</t>
  </si>
  <si>
    <t>Rec pref outwear, women's/girls' garments (excl swimwr or ski-suits), nesoi, not k/c, tex mat (not wool, cotton,mmf), cont under 70% by wt of silk</t>
  </si>
  <si>
    <t>85198920</t>
  </si>
  <si>
    <t>Record players, other than coin- or token-operated, with loudspeakers</t>
  </si>
  <si>
    <t>85163300</t>
  </si>
  <si>
    <t>Electrothermic hand drying apparatus</t>
  </si>
  <si>
    <t>51013070</t>
  </si>
  <si>
    <t>Unimproved wool and other wool, finer than 46s, carbonized and further processed, not carded or combed</t>
  </si>
  <si>
    <t>61178030</t>
  </si>
  <si>
    <t>Made up clothing accessories(excl shawls, scarves, mufflers, mantillas, veils and the like; ties and cravat), containing &gt;= 70% wt of silk,</t>
  </si>
  <si>
    <t>51123020</t>
  </si>
  <si>
    <t>Tapestry &amp; upholstery fabrics of combed wool/fine animal hair, mixed mainly/solely with man-made staple fibers, weight not over 140 g/m2</t>
  </si>
  <si>
    <t>29333992</t>
  </si>
  <si>
    <t>Heterocyclic compounds with nitrogen hetero-atom(s) only containing an unfused pyridine ring, nesoi</t>
  </si>
  <si>
    <t>72071900</t>
  </si>
  <si>
    <t>Iron or nonalloy steel semifinished products, w/less than 0.25% carbon, o/than w/rect. cross section</t>
  </si>
  <si>
    <t>41044110</t>
  </si>
  <si>
    <t>Crust whole bovine hide and skin upper or lining leather, w/o hair on, unit surface n/o 2.6 sq m, tanned but not further prepared</t>
  </si>
  <si>
    <t>93070000</t>
  </si>
  <si>
    <t>Swords, cutlasses, bayonets, lances and similar arms, parts thereof and scabbards and sheaths therefor</t>
  </si>
  <si>
    <t>15119000</t>
  </si>
  <si>
    <t>Palm oil, other than crude, and its fractions, whether or not refined, but not chemically modified</t>
  </si>
  <si>
    <t>09093100</t>
  </si>
  <si>
    <t>Seeds of cumin, neither crushed nor ground</t>
  </si>
  <si>
    <t>42022130</t>
  </si>
  <si>
    <t>Handbags, with or without shoulder strap or without handle, with outer surface of reptile leather</t>
  </si>
  <si>
    <t>42023280</t>
  </si>
  <si>
    <t>Articles of a kind normally carried in the pocket or handbag,with outer surface of vegetable fibers,not of pile or tufted construction, nesoi</t>
  </si>
  <si>
    <t>42029110</t>
  </si>
  <si>
    <t>Golf bags, with outer surface of leather or composition leather</t>
  </si>
  <si>
    <t>76149050</t>
  </si>
  <si>
    <t>Aluminum, stranded wire, cables and the like (o/than w/steel core), not electrically insulated, fitted w/fittings or made up into articles</t>
  </si>
  <si>
    <t>07143010</t>
  </si>
  <si>
    <t>Fresh or chilled yams (Dioscorea spp.), whether or not sliced or in the form of pellets</t>
  </si>
  <si>
    <t>29339905</t>
  </si>
  <si>
    <t>Acridine and indole</t>
  </si>
  <si>
    <t>52095900</t>
  </si>
  <si>
    <t>Printed woven fabrics of cotton, nesoi, containing 85% or more cotton by weight, weighing more than 200 g/m2</t>
  </si>
  <si>
    <t>29335995</t>
  </si>
  <si>
    <t>Other (excluding aromatic or mod aromatic) compds containing pyrimidine ring (whether or n/hydrogenated) or piperazine ring in the structure</t>
  </si>
  <si>
    <t>52085980</t>
  </si>
  <si>
    <t>Printed woven fabrics of cotton, nesoi, containing 85% or more cotton by weight, weighing not more than 200 g/m2, of number 69 or higher</t>
  </si>
  <si>
    <t>44121005</t>
  </si>
  <si>
    <t>Plywood, veneered panels and similar laminated wood, of bamboo</t>
  </si>
  <si>
    <t>39269040</t>
  </si>
  <si>
    <t>Imitation gemstones, of plastics</t>
  </si>
  <si>
    <t>29039980</t>
  </si>
  <si>
    <t>Other halogenated derivatives of aromatic hydrocarbons, nesoi</t>
  </si>
  <si>
    <t>29269014</t>
  </si>
  <si>
    <t>p-Chlorobenzonitrile and verapamil hydrochloride</t>
  </si>
  <si>
    <t>73141210</t>
  </si>
  <si>
    <t>Stainless steel, woven cloth endless bands for machinery, w/meshes not finer than 12 wires to the lineal cm in warp or filling</t>
  </si>
  <si>
    <t>62046980</t>
  </si>
  <si>
    <t>Women's/girls' trousers, bib/brace overalls, breeches &amp; shorts, not knit/crochet, textile materials nesoi, o/than red perf outwear</t>
  </si>
  <si>
    <t>61099015</t>
  </si>
  <si>
    <t>T-shirts and similar garments, knitted or crocheted, of wool, with long sleeves</t>
  </si>
  <si>
    <t>61159919</t>
  </si>
  <si>
    <t>Hosiery nesoi, knitted or crocheted, of artificial fibers, other than those containing lace or net</t>
  </si>
  <si>
    <t>29062100</t>
  </si>
  <si>
    <t>Benzyl alcohol</t>
  </si>
  <si>
    <t>58109910</t>
  </si>
  <si>
    <t>Embroidery in the piece, in strips or in motifs, of wool or fine animal hair, other than without visible ground</t>
  </si>
  <si>
    <t>33012910</t>
  </si>
  <si>
    <t>Essential oils of eucalyptus</t>
  </si>
  <si>
    <t>84485910</t>
  </si>
  <si>
    <t>Parts of knitting machines of heading 8447 or of their auxiliary machinery, nesoi</t>
  </si>
  <si>
    <t>39043020</t>
  </si>
  <si>
    <t>Vinyl chloride copolymer: Vinyl acetate-vinyl chloride-ethylene terpoly w/&lt; 50% deriv vinyl acetate, exc polymer aromatic/mod arom monomers</t>
  </si>
  <si>
    <t>54024991</t>
  </si>
  <si>
    <t>Other yarns, monofil; multifil, untwisted or twisted &gt; or = to 5, not exceeding 50 turns per meter of other synthetic, not for retail sale</t>
  </si>
  <si>
    <t>29222961</t>
  </si>
  <si>
    <t>Amino-naphthols and other amino-phenols and their derivatives of products described in add'l U.S. note 3 to section VI</t>
  </si>
  <si>
    <t>39121100</t>
  </si>
  <si>
    <t>Cellulose acetates, nesoi, in primary forms, nonplasticized</t>
  </si>
  <si>
    <t>63022220</t>
  </si>
  <si>
    <t>Bed linen, not knitted or crocheted, printed, of manmade fibers, nesoi</t>
  </si>
  <si>
    <t>29372200</t>
  </si>
  <si>
    <t>Halogenated derivatives of corticosteroidal hormones</t>
  </si>
  <si>
    <t>29335936</t>
  </si>
  <si>
    <t>Anti-infective agents nesoi, of heterocyclic compounds with nitrogen hetero-atom(s) only, cont. pyrimidine, piperazine ring</t>
  </si>
  <si>
    <t>17019180</t>
  </si>
  <si>
    <t>Cane/beet sugar &amp; pure sucrose, refined, solid, w/added flavoring, nesoi</t>
  </si>
  <si>
    <t>62111180</t>
  </si>
  <si>
    <t>Men's or boys' swimwear, of textile materials(except mmf), containing under 70%  by weight of silk or silk waste, not knit or crocheted</t>
  </si>
  <si>
    <t>20084000</t>
  </si>
  <si>
    <t>Pears, otherwise prepared or preserved, nesoi</t>
  </si>
  <si>
    <t>62012029</t>
  </si>
  <si>
    <t>Rec perf outwear, men's or boys' anoraks, windbreakers and similar articles nesoi, not knitted or crocheted, of wool or fine animal hair</t>
  </si>
  <si>
    <t>29096050</t>
  </si>
  <si>
    <t>Nonaromatic alcohol, ether and ketone peroxides and their halogenated, sulfonated, nitrated or nitrosated derivatives</t>
  </si>
  <si>
    <t>51130000</t>
  </si>
  <si>
    <t>Woven fabrics of coarse animal hair or of horsehair</t>
  </si>
  <si>
    <t>85169055</t>
  </si>
  <si>
    <t>Parts of domestic electrothermic cooking stoves, ranges and ovens of subheading 8516.60.40, cooking chambers whether or not assembled</t>
  </si>
  <si>
    <t>71179075</t>
  </si>
  <si>
    <t>Imitation jewelry of plastics, nesoi, over 20 cents/dozen pcs or pts</t>
  </si>
  <si>
    <t>61112010</t>
  </si>
  <si>
    <t>Babies' blouses and shirts, except those imported as parts of sets, knitted or crocheted, of cotton</t>
  </si>
  <si>
    <t>25191000</t>
  </si>
  <si>
    <t>Natural magnesium carbonate (magnesite)</t>
  </si>
  <si>
    <t>38121050</t>
  </si>
  <si>
    <t>Prepared rubber accelerators not containing any aromatic or modified aromatic rubber accelerator nesoi</t>
  </si>
  <si>
    <t>69141080</t>
  </si>
  <si>
    <t>Porcelain or china arts. (o/than tableware/kitchenware/household &amp; ornament. arts),nesoi</t>
  </si>
  <si>
    <t>85017220</t>
  </si>
  <si>
    <t>Photovoltaic DC generators, of an output exceeding 750 W but not exceeding 75 kW</t>
  </si>
  <si>
    <t>70133320</t>
  </si>
  <si>
    <t>Drinking glasses, nesoi, of lead crystal, valued o/$1 but n/over $3 each</t>
  </si>
  <si>
    <t>50020000</t>
  </si>
  <si>
    <t>Raw silk (not thrown)</t>
  </si>
  <si>
    <t>92081000</t>
  </si>
  <si>
    <t>Music boxes</t>
  </si>
  <si>
    <t>87089265</t>
  </si>
  <si>
    <t>Pts. &amp; access., nesoi, of tractors (o/than road tractors or suitable for agricultural use), parts of mufflers</t>
  </si>
  <si>
    <t>11063020</t>
  </si>
  <si>
    <t>Flour, meal and powder of banana and plantain</t>
  </si>
  <si>
    <t>26151000</t>
  </si>
  <si>
    <t>Zirconium ores and concentrates</t>
  </si>
  <si>
    <t>29334920</t>
  </si>
  <si>
    <t>5-Chloro-7-iodo-8-quinolinol (Iodochlorhydroxyquin); Decoquinate; Diiodohydroxyquin; and Oxyquinoline sulfate</t>
  </si>
  <si>
    <t>55151100</t>
  </si>
  <si>
    <t>Woven fabrics of polyester staple fibers, mixed mainly or solely with viscose rayon staple fibers, nesoi</t>
  </si>
  <si>
    <t>92051000</t>
  </si>
  <si>
    <t>Wind musical instruments, o/than w/elect. sound or ampl., brass-wind instruments</t>
  </si>
  <si>
    <t>70053000</t>
  </si>
  <si>
    <t>Float glass &amp; surface ground or polished glass, wired, in sheets</t>
  </si>
  <si>
    <t>30069200</t>
  </si>
  <si>
    <t>Waste pharmaceuticals</t>
  </si>
  <si>
    <t>28341050</t>
  </si>
  <si>
    <t>Nitrites, other than of sodium</t>
  </si>
  <si>
    <t>97061000</t>
  </si>
  <si>
    <t>Antiques of an age exceeding 250 years</t>
  </si>
  <si>
    <t>49030000</t>
  </si>
  <si>
    <t>Children's picture, drawing or coloring books</t>
  </si>
  <si>
    <t>76071930</t>
  </si>
  <si>
    <t>Aluminum, foil nesoi, w/thickness n/o 0.15 mm, cut to shape, not rolled, not backed</t>
  </si>
  <si>
    <t>63029920</t>
  </si>
  <si>
    <t>Toilet and kitchen linen of textile materials nesoi, containing less than 85% by weight of silk or silk waste</t>
  </si>
  <si>
    <t>73045910</t>
  </si>
  <si>
    <t>Alloy steel (o/than stainless), seamless, n/cold-drawn/cold-rolled, tubes, pipes, etc. w/circ. cross sect., for mfr ball/roller bearings</t>
  </si>
  <si>
    <t>73049050</t>
  </si>
  <si>
    <t>Iron (o/than cast) or nonalloy steel, seamless, tubes, pipes and hollow profiles, o/than circ. cross sect., w/wall thickness less than 4 mm</t>
  </si>
  <si>
    <t>28352951</t>
  </si>
  <si>
    <t>Other phosphates nesoi</t>
  </si>
  <si>
    <t>84781000</t>
  </si>
  <si>
    <t>Machinery for preparing or making up tobacco, nesoi</t>
  </si>
  <si>
    <t>57024910</t>
  </si>
  <si>
    <t>Carpets not other textile floor coverings of pile construction, woven, not tufted or flocked, made up, of cotton</t>
  </si>
  <si>
    <t>42022950</t>
  </si>
  <si>
    <t>Handbags w. or w/o shld. strap or w/o handle of mat. (o/t leather, shtng. of plas., tex. mat., vul. fib. or paperbd.), pap.cov.,of mat. nesoi</t>
  </si>
  <si>
    <t>62089980</t>
  </si>
  <si>
    <t>Women's or girls' undershirts, underpants, bathrobes &amp; like articles, not knitted or crocheted, of textile materials nesoi</t>
  </si>
  <si>
    <t>69120035</t>
  </si>
  <si>
    <t>Ceramic (o/than porcelain or china) household table and kitchenware, in sets in which aggregate val. of arts./US note 6(b) n/o $38</t>
  </si>
  <si>
    <t>48092040</t>
  </si>
  <si>
    <t>Self-copy paper in rolls over 36 cm wide or rectangular sheets over 36 cm on side(s), other than writing paper</t>
  </si>
  <si>
    <t>09030000</t>
  </si>
  <si>
    <t>Mate</t>
  </si>
  <si>
    <t>29144090</t>
  </si>
  <si>
    <t>Nonaromatic ketone-alcohols and ketone-aldehydes, nesoi</t>
  </si>
  <si>
    <t>54025901</t>
  </si>
  <si>
    <t>Synthetic filament yarn nesoi: single other twisted yarns exc nylon/polyester, &gt;50 turns/M, not put up for retail sale</t>
  </si>
  <si>
    <t>90058040</t>
  </si>
  <si>
    <t>Optical telescopes, including monoculars</t>
  </si>
  <si>
    <t>85299049</t>
  </si>
  <si>
    <t>Combinations of parts of television receivers specified in U.S. note 10 to chapter 85, other than printed circuit assemblies, nesoi</t>
  </si>
  <si>
    <t>29241980</t>
  </si>
  <si>
    <t>Acyclic amide derivatives; salts thereof; nesoi</t>
  </si>
  <si>
    <t>71171920</t>
  </si>
  <si>
    <t>Rope, curb, cable, chain, etc., of base metal (whether or n/plated w/prec. metal), val. o/33 cents/meter, for jewelry mfr.</t>
  </si>
  <si>
    <t>71041000</t>
  </si>
  <si>
    <t>Piezo-electric quartz</t>
  </si>
  <si>
    <t>64021970</t>
  </si>
  <si>
    <t>Sports footwear w/outer soles and uppers of rubber or plastics, nesoi, valued over $6.50 but not over $12/pair</t>
  </si>
  <si>
    <t>33030010</t>
  </si>
  <si>
    <t>Floral or flower waters, not containing alcohol</t>
  </si>
  <si>
    <t>42023220</t>
  </si>
  <si>
    <t>Articles of a kind normally carried in the pocket or handbag, with outer surface of plastic sheeting, nesoi</t>
  </si>
  <si>
    <t>59112010</t>
  </si>
  <si>
    <t>Bolting cloth fabrics principally used for stenciling purposes in screen-process printing, whether or not made up</t>
  </si>
  <si>
    <t>71021000</t>
  </si>
  <si>
    <t>Diamonds, unsorted, whether or not worked</t>
  </si>
  <si>
    <t>19043000</t>
  </si>
  <si>
    <t>Bulgur wheat, in grain form or in form of flakes or other worked grain (except flour,groats &amp; meal), pre-cooked or otherwise prepared, nesoi</t>
  </si>
  <si>
    <t>63062921</t>
  </si>
  <si>
    <t>Tents of textile materials other than of cotton or synthetic fibers</t>
  </si>
  <si>
    <t>81032000</t>
  </si>
  <si>
    <t>Tantalum, unwrought (including bars and rods obtained simply by sintering); tantalum powders</t>
  </si>
  <si>
    <t>42021260</t>
  </si>
  <si>
    <t>Trunks, suitcases, vanity &amp; attache cases, occupational luggage &amp; like containers, w outer surface of veg. fibers, excl. cotton</t>
  </si>
  <si>
    <t>61109090</t>
  </si>
  <si>
    <t>Sweaters, pullovers, sweatshirts, vests and sim articles, of text mat (except wool, cotton or mmf), containing under 70% by wt of silk, k/c</t>
  </si>
  <si>
    <t>39269048</t>
  </si>
  <si>
    <t>Photo albums</t>
  </si>
  <si>
    <t>48132000</t>
  </si>
  <si>
    <t>Cigarette paper in rolls of a width not exceeding 5 cm</t>
  </si>
  <si>
    <t>62022029</t>
  </si>
  <si>
    <t>Rec perf outwear, women's or girls' anoraks, windbreakers and similar articles nesoi, not knitted or crocheted, of wool or fine animal hair</t>
  </si>
  <si>
    <t>63013000</t>
  </si>
  <si>
    <t>Blankets (other than electric blankets) and traveling rugs, of cotton</t>
  </si>
  <si>
    <t>70023100</t>
  </si>
  <si>
    <t>Glass tubes of fused quartz or other fused silica, unworked</t>
  </si>
  <si>
    <t>17025000</t>
  </si>
  <si>
    <t>Chemically pure fructose</t>
  </si>
  <si>
    <t>28469080</t>
  </si>
  <si>
    <t>Compounds, inorganic or organic, of rare-earth metals, of yttrium or of scandium, or of mixtures of these metals, nesoi</t>
  </si>
  <si>
    <t>48064000</t>
  </si>
  <si>
    <t>Glassine and other glazed transparent or translucent papers, in rolls or sheets</t>
  </si>
  <si>
    <t>29061310</t>
  </si>
  <si>
    <t>Inositols</t>
  </si>
  <si>
    <t>74198015</t>
  </si>
  <si>
    <t>Copper, containers a kind normally carried on the person, in the pocket or in the handbag</t>
  </si>
  <si>
    <t>63049200</t>
  </si>
  <si>
    <t>Furnishing articles (excluding those of heading 9404 and other than bedspreads) not knitted or crocheted, of cotton</t>
  </si>
  <si>
    <t>92099240</t>
  </si>
  <si>
    <t>Tuning pins for stringed musical instruments of heading 9202</t>
  </si>
  <si>
    <t>85423200</t>
  </si>
  <si>
    <t>Electronic integrated circuits: memories</t>
  </si>
  <si>
    <t>85287110</t>
  </si>
  <si>
    <t>Reception apparatus for television, not designed to incorporate a video display or screen, incorporating video recording or reproducing appa</t>
  </si>
  <si>
    <t>69120041</t>
  </si>
  <si>
    <t>Ceramic (o/than porcelain or china) hsehld steins w/pewter lids, decanters, punch bowls, spoons &amp; rests, salt/pepper sets, etc.</t>
  </si>
  <si>
    <t>96190078</t>
  </si>
  <si>
    <t>Men's or boys' other sanitary garments, nesoi, of tex mat(except wool, cotton or mmf), cont under 70% by wt of silk, not k/c</t>
  </si>
  <si>
    <t>51031000</t>
  </si>
  <si>
    <t>Noils of wool or of fine animal hair</t>
  </si>
  <si>
    <t>51052900</t>
  </si>
  <si>
    <t>Wool tops and other combed wool, except in fragments</t>
  </si>
  <si>
    <t>42023293</t>
  </si>
  <si>
    <t>Articles of a kind normally carried in the pocket or handbag, with outer surface of MMF</t>
  </si>
  <si>
    <t>64042020</t>
  </si>
  <si>
    <t>Footwear w/outer soles of leather/comp. leath., n/o 50% by wt. rub./plast. or rub./plast./text. &amp; 10%+ by wt. rub./plast., val. n/o $2.50/pr</t>
  </si>
  <si>
    <t>61019010</t>
  </si>
  <si>
    <t>Men's or boys' overcoats, carcoats, etc., of tex mats (other than wool, cotton or mmf), cont 70%  or more wt of silk, knitted or crocheted</t>
  </si>
  <si>
    <t>82029130</t>
  </si>
  <si>
    <t>Hacksaw blades for working metal</t>
  </si>
  <si>
    <t>55132900</t>
  </si>
  <si>
    <t>Woven fabrics of synthetic staple fibers nesoi, &lt; 85% by wt of such fibers, mixed mainly/solely w/cotton, weighing n/o 170g/m2, dyed, nesoi</t>
  </si>
  <si>
    <t>64029126</t>
  </si>
  <si>
    <t>Footwear, covers ankle, w/outer soles &amp; uppers of rubber or plastics, nesoi, w/metal toe-cap, not protective, valued o/$6.50 but n/o $12/pair</t>
  </si>
  <si>
    <t>59019020</t>
  </si>
  <si>
    <t>Tracing cloth, prepared painting canvas, buckram and similar stiffened textile fabrics used in hat foundations, of man-made fibers</t>
  </si>
  <si>
    <t>42023240</t>
  </si>
  <si>
    <t>Articles of a kind normally carried in the pocket or handbag, with outer surface of cotton, not of pile or tufted construction</t>
  </si>
  <si>
    <t>51121110</t>
  </si>
  <si>
    <t>Tapestry and upholstery fabrics of combed wool/fine animal hair, containing 85% or more wool or hair, weight not over 140 g/m2</t>
  </si>
  <si>
    <t>15131100</t>
  </si>
  <si>
    <t>Coconut (copra) oil, crude, and its fractions, not chemically modified</t>
  </si>
  <si>
    <t>40113000</t>
  </si>
  <si>
    <t>New pneumatic tires, of rubber, of a kind used on aircraft</t>
  </si>
  <si>
    <t>29221700</t>
  </si>
  <si>
    <t>Methyldiethanolamine and ethyldiethanolamine</t>
  </si>
  <si>
    <t>82075020</t>
  </si>
  <si>
    <t>Interchangeable tools for drilling (o/than rock drilling) w/cutting part ov 0.2% Cr, Mo or W, or ov 0.1% V &amp; base metal parts thereof</t>
  </si>
  <si>
    <t>95061940</t>
  </si>
  <si>
    <t>Cross country snow-ski equipment nesoi, and parts &amp; accessories thereof nesoi</t>
  </si>
  <si>
    <t>61149090</t>
  </si>
  <si>
    <t>Other garment, nesoi, of textile materials (except wool, cotton or mmf), containing under 70% by wt of silk or silk waste, knitted/crocheted</t>
  </si>
  <si>
    <t>29336100</t>
  </si>
  <si>
    <t>Melamine</t>
  </si>
  <si>
    <t>29089915</t>
  </si>
  <si>
    <t>Derivatives of phenol or phenol-alcohols containing only sulfo groups, their salts and esters, nesoi</t>
  </si>
  <si>
    <t>48099080</t>
  </si>
  <si>
    <t>Copying or transfer papers, nesoi, in rolls over 36 cm wide or rectangular sheets over 36 cm on side(s)</t>
  </si>
  <si>
    <t>83040000</t>
  </si>
  <si>
    <t>Base metal desk-top filing/card-index cabinets, paper trays, pen trays &amp; similar office/desk equipment nesoi, and base metal parts thereof</t>
  </si>
  <si>
    <t>28201000</t>
  </si>
  <si>
    <t>Manganese dioxide</t>
  </si>
  <si>
    <t>88062100</t>
  </si>
  <si>
    <t>Unmanned aircraft, not for the carriage of passengers, for remote-controlled flight only, max take-off weight not more 250g</t>
  </si>
  <si>
    <t>90085040</t>
  </si>
  <si>
    <t>Image projectors, except slide projectors and microfilm, microfiche or other microform readers</t>
  </si>
  <si>
    <t>29222910</t>
  </si>
  <si>
    <t>2-Amino-6-chloro-4-nitrophenol and other specified amino-naphthols and amino-phenols, their ethers and esters; salts thereof</t>
  </si>
  <si>
    <t>96190090</t>
  </si>
  <si>
    <t>Other sanitary included articles of textile materials, nesoi</t>
  </si>
  <si>
    <t>84851001</t>
  </si>
  <si>
    <t>Machines for additive manufacturing by metal deposit</t>
  </si>
  <si>
    <t>29225050</t>
  </si>
  <si>
    <t>Nonaromatic amino-alcohol-phenols, amino-acid-phenols and other amino-compounds with oxygen function</t>
  </si>
  <si>
    <t>09041200</t>
  </si>
  <si>
    <t>Pepper of the genus Piper, crushed or ground</t>
  </si>
  <si>
    <t>62099030</t>
  </si>
  <si>
    <t>Babies' garments and clothing accessories, not knitted or crocheted, nesoi, of artificial fibers</t>
  </si>
  <si>
    <t>16055615</t>
  </si>
  <si>
    <t>Boiled clams in immediate airtight containers, the contents of which do not exceed 680 g gross weight</t>
  </si>
  <si>
    <t>84292000</t>
  </si>
  <si>
    <t>Self-propelled graders and levelers</t>
  </si>
  <si>
    <t>29214210</t>
  </si>
  <si>
    <t>N,N-Dimethylaniline</t>
  </si>
  <si>
    <t>61103015</t>
  </si>
  <si>
    <t>Sweaters, etc., knitted or crocheted, of manmade fibers, containing 23% or more of wool or fine animal hair</t>
  </si>
  <si>
    <t>85102090</t>
  </si>
  <si>
    <t>Hair clippers other than to be used for agricultural or horticultural purposes, with self-contained electric motor</t>
  </si>
  <si>
    <t>30033100</t>
  </si>
  <si>
    <t>Medicaments containing insulin, not dosage form and not packed for retail</t>
  </si>
  <si>
    <t>95042080</t>
  </si>
  <si>
    <t>Articles nesoi and parts and accessories, for billiards</t>
  </si>
  <si>
    <t>82159945</t>
  </si>
  <si>
    <t>Base metal spoons and ladles, nesoi</t>
  </si>
  <si>
    <t>30012000</t>
  </si>
  <si>
    <t>Extracts of glands or other organs or of their secretions for organotherapeutic uses</t>
  </si>
  <si>
    <t>08012200</t>
  </si>
  <si>
    <t>Brazil nuts, fresh or dried, shelled</t>
  </si>
  <si>
    <t>90160020</t>
  </si>
  <si>
    <t>Electrical balances of a sensitivity of 5 cg or better, with or without weights, and parts and accessories thereof</t>
  </si>
  <si>
    <t>52092900</t>
  </si>
  <si>
    <t>Bleached woven fabrics of cotton, nesoi, containing 85% or more cotton by weight, weighing more than 200g/m2</t>
  </si>
  <si>
    <t>31026000</t>
  </si>
  <si>
    <t>Double salts and mixtures of calcium nitrate and ammonium nitrate</t>
  </si>
  <si>
    <t>67010030</t>
  </si>
  <si>
    <t>Articles of feathers or down (other than articles &amp; apparel filled or stuffed with feathers/down and worked quills &amp; scapes)</t>
  </si>
  <si>
    <t>40103550</t>
  </si>
  <si>
    <t>Endless synchronous transmission belt of vulcanized rubber, circumference 60 to 150 cm, combined with textile materials nesoi</t>
  </si>
  <si>
    <t>02042220</t>
  </si>
  <si>
    <t>Cuts of lamb meat with bone in, fresh or chilled</t>
  </si>
  <si>
    <t>39171060</t>
  </si>
  <si>
    <t>Artificial guts (sausage casings) of collagen</t>
  </si>
  <si>
    <t>61178087</t>
  </si>
  <si>
    <t>Ties, bow ties and cravats, containing under 70% by weight of silk or silk waste, knitted or crocheted</t>
  </si>
  <si>
    <t>62034925</t>
  </si>
  <si>
    <t>Men's or boys' bib and brace overalls, not knitted or crocheted, of artificial fibers, o/than rec perf outwear</t>
  </si>
  <si>
    <t>29130050</t>
  </si>
  <si>
    <t>Nonaromatic halogenated, sulfonated, nitrated or nitrosated derivatives of products of heading 2912</t>
  </si>
  <si>
    <t>29034610</t>
  </si>
  <si>
    <t>HFC-227ea, HFC-236cb, HFC-236ea or HFC-236fa</t>
  </si>
  <si>
    <t>29391950</t>
  </si>
  <si>
    <t>Nonsynthetic alkaloids of opium and their derivatives; salts thereof; nesoi</t>
  </si>
  <si>
    <t>03074300</t>
  </si>
  <si>
    <t>Squid or cuttle fish, frozen</t>
  </si>
  <si>
    <t>08134040</t>
  </si>
  <si>
    <t>Peaches, dried</t>
  </si>
  <si>
    <t>29329955</t>
  </si>
  <si>
    <t>Bis-O-[(4-methylphenyl)methylene]-D-glucitol (Dimethylbenzylidene sorbitol); and Rhodamine 2C base</t>
  </si>
  <si>
    <t>29144040</t>
  </si>
  <si>
    <t>Aromatic ketone-alcohols and ketone-aldehydes, nesoi</t>
  </si>
  <si>
    <t>81029560</t>
  </si>
  <si>
    <t>Molybdenum profiles, plates, sheets, strip and foil</t>
  </si>
  <si>
    <t>82142090</t>
  </si>
  <si>
    <t>Manicure and pedicure sets, and combinations thereof, other than in leather containers</t>
  </si>
  <si>
    <t>29333925</t>
  </si>
  <si>
    <t>Herbicides nesoi, of heterocyclic compounds with nitrogen hetero-atom(s) only, containing an unfused pyridine ring</t>
  </si>
  <si>
    <t>62079130</t>
  </si>
  <si>
    <t>Men's or boys' singlets and other undershirts, not knitted or crocheted, of cotton</t>
  </si>
  <si>
    <t>52085940</t>
  </si>
  <si>
    <t>Printed woven fabrics of cotton, nesoi, containing 85% or more cotton by weight, weighing not more than 200 g/m2, of number 42 or lower</t>
  </si>
  <si>
    <t>33013000</t>
  </si>
  <si>
    <t>Resinoids</t>
  </si>
  <si>
    <t>82056000</t>
  </si>
  <si>
    <t>Blow torches and similar self-contained torches, and base metal parts thereof</t>
  </si>
  <si>
    <t>62042940</t>
  </si>
  <si>
    <t>Women's or girls' ensembles, not knitted or crocheted, of textile materials nesoi</t>
  </si>
  <si>
    <t>29029020</t>
  </si>
  <si>
    <t>Acenaphthene, chrysene, cymene, dimethylnaphthalenes, fluoranthene, fluorene, indene, mesitylene, and other specified cyclic hydrocarbons</t>
  </si>
  <si>
    <t>29332100</t>
  </si>
  <si>
    <t>Hydantoin and its derivatives</t>
  </si>
  <si>
    <t>28391100</t>
  </si>
  <si>
    <t>Sodium metasilicates</t>
  </si>
  <si>
    <t>62105005</t>
  </si>
  <si>
    <t>Rec perf outwear, women's/girls' garm, nesoi, fab of 5903/5906/5907,not k/c, mmf, o/than w/out sur. impreg/etc. w/rub/plast</t>
  </si>
  <si>
    <t>16054010</t>
  </si>
  <si>
    <t>Crustaceans nesoi, prepared or preserved, not containing fish meat, nesoi</t>
  </si>
  <si>
    <t>61069030</t>
  </si>
  <si>
    <t>Women's or girls' blouses and shirts, knitted or crocheted, of textile materials nesoi</t>
  </si>
  <si>
    <t>08103000</t>
  </si>
  <si>
    <t>Black, white or red currants and gooseberries (other than kiwifruit), fresh</t>
  </si>
  <si>
    <t>87149120</t>
  </si>
  <si>
    <t>Pts. &amp; access. for bicycles &amp; o/cycles, frames, valued over $600 each</t>
  </si>
  <si>
    <t>41142040</t>
  </si>
  <si>
    <t>Patent laminated leather or metallized leather, of calf or kip</t>
  </si>
  <si>
    <t>73158910</t>
  </si>
  <si>
    <t>Iron or steel, chain nesoi, with links of essentially round cross section, not over 8 mm in diameter</t>
  </si>
  <si>
    <t>64061040</t>
  </si>
  <si>
    <t>Formed uppers for footwear, of textile materials, nesoi, valued o/$12/pr</t>
  </si>
  <si>
    <t>91109060</t>
  </si>
  <si>
    <t>Incomplete clock movements, nesoi</t>
  </si>
  <si>
    <t>57025056</t>
  </si>
  <si>
    <t>Carpets &amp; other textile floor coverings, not of pile construction, woven, not made up, of cotton</t>
  </si>
  <si>
    <t>73218210</t>
  </si>
  <si>
    <t>Iron or steel, portable non-electric domestic grates &amp; warming appliances (o/than cooking/plate warmers) for liquid fuels</t>
  </si>
  <si>
    <t>62071100</t>
  </si>
  <si>
    <t>Men's or boys' underpants and briefs, not knitted or crocheted, of cotton</t>
  </si>
  <si>
    <t>61082990</t>
  </si>
  <si>
    <t>Women's or girls' briefs and panties (other than disposable), of text mats (other than cotton or mmf) cont under 70%  by wt of silk, k/c</t>
  </si>
  <si>
    <t>29372310</t>
  </si>
  <si>
    <t>Estrogens and progestins obtained directly or indirectly from animal or vegetable materials</t>
  </si>
  <si>
    <t>90152040</t>
  </si>
  <si>
    <t>Electrical theodolites and tachymeters</t>
  </si>
  <si>
    <t>84201010</t>
  </si>
  <si>
    <t>Textile calendering or rolling machines</t>
  </si>
  <si>
    <t>15099020</t>
  </si>
  <si>
    <t>Olive oil, other than virgin olive oil, and its fractions, not chemically modified, weighing with the immediate container under 18 kg</t>
  </si>
  <si>
    <t>28275951</t>
  </si>
  <si>
    <t>Other bromides and bromide oxides, other than ammonium, calcium or zinc</t>
  </si>
  <si>
    <t>29181110</t>
  </si>
  <si>
    <t>Lactic acid</t>
  </si>
  <si>
    <t>72027000</t>
  </si>
  <si>
    <t>Ferromolybdenum</t>
  </si>
  <si>
    <t>85434000</t>
  </si>
  <si>
    <t>Electronic cigarettes and similar personal electric vaporizing devices</t>
  </si>
  <si>
    <t>29172000</t>
  </si>
  <si>
    <t>Cyclanic, cyclenic or cycloterpenic polycarboxylic acids, their anhydrides, halides, peroxides, peroxyacids and their derivatives</t>
  </si>
  <si>
    <t>17039030</t>
  </si>
  <si>
    <t>Molasses, other than cane, imported for (a) the commercial extraction of sugar or (b) human consumption</t>
  </si>
  <si>
    <t>12099140</t>
  </si>
  <si>
    <t>Onion seeds of a kind used for sowing</t>
  </si>
  <si>
    <t>75071100</t>
  </si>
  <si>
    <t>Nickel (o/than alloy), tubes and pipes</t>
  </si>
  <si>
    <t>85064010</t>
  </si>
  <si>
    <t>Silver oxide primary cells and primary batteries having an external volume not exceeding 300 cubic cm</t>
  </si>
  <si>
    <t>22042180</t>
  </si>
  <si>
    <t>Grape wine, other than Marsala, not sparkling or effervescent, over 14% vol. alcohol, in containers holding 2 liters or less</t>
  </si>
  <si>
    <t>62024015</t>
  </si>
  <si>
    <t>Women's or girls' overcoats, carcoats, etc, not knitted or crocheted, of m-m fibers, cont. 36% or more of wool or fine animal hair, nesoi</t>
  </si>
  <si>
    <t>32029010</t>
  </si>
  <si>
    <t>Tanning substances, tanning preparations and enzymatic preparations for pre-tanning consisting wholly of inorganic substances</t>
  </si>
  <si>
    <t>90021190</t>
  </si>
  <si>
    <t>Objective lenses and parts &amp; access. thereof, for cameras, projectors, or photographic enlargers or reducers, except projection, nesoi</t>
  </si>
  <si>
    <t>85098050</t>
  </si>
  <si>
    <t>Electromechanical domestic appliances nesoi, with self-contained electric motor</t>
  </si>
  <si>
    <t>62089200</t>
  </si>
  <si>
    <t>Women's or girls' singlets &amp; other undershirts, briefs, panties, bathrobes &amp; similar articles, not knitted or crocheted, of man-made fibers</t>
  </si>
  <si>
    <t>71179045</t>
  </si>
  <si>
    <t>Toy jewelry (except pts.), other than necklaces of plastic shapes, not of base metal, n/o 20 cents/dozen pcs</t>
  </si>
  <si>
    <t>84539050</t>
  </si>
  <si>
    <t>Parts of machinery for preparing, tanning or working hides, skins or leather or making or repairing articles of same, nesoi</t>
  </si>
  <si>
    <t>61089200</t>
  </si>
  <si>
    <t>Women's or girls' negligees, bathrobes, dressing gowns and similar articles, knitted or crocheted, of man-made fibers</t>
  </si>
  <si>
    <t>94044010</t>
  </si>
  <si>
    <t>Quilts, eiderdowns, comforters and similar articles, of cotton, w/o embroidery/lace/braid/edging,etc</t>
  </si>
  <si>
    <t>46021960</t>
  </si>
  <si>
    <t>Articles of wickerwork, neosi, of vegetable materials, nesoi</t>
  </si>
  <si>
    <t>40131000</t>
  </si>
  <si>
    <t>Inner tubes of rubber, of a kind used on motor cars (including station wagons and racing cars), buses or trucks</t>
  </si>
  <si>
    <t>54022030</t>
  </si>
  <si>
    <t>Single high tenacity yarn of polyesters, not put up for retail sale</t>
  </si>
  <si>
    <t>61121940</t>
  </si>
  <si>
    <t>Track suits, of textile materials (except cotton or mmf), containing 70% or more by weight of silk or silk waste, knitted or crocheted</t>
  </si>
  <si>
    <t>62089950</t>
  </si>
  <si>
    <t>Women's or girls' singlets &amp; other undershirts, briefs, panties, negligees, dressing gowns &amp; sim art, of silk, con &lt; 70% wt silk, not k/c</t>
  </si>
  <si>
    <t>62029049</t>
  </si>
  <si>
    <t>Rec perf outwear, women's/girls' anoraks, wind-breakers &amp; similar articles, not k/c, tex mats (not wool, cotton or mmf), cont &lt; 70% by wt of silk</t>
  </si>
  <si>
    <t>61034980</t>
  </si>
  <si>
    <t>Men's or boys' trousers, bib and brace overalls, breeches and shorts, of tex mat (except wool, cot or mmf), con under 70% by wt of silk, k/c</t>
  </si>
  <si>
    <t>03028450</t>
  </si>
  <si>
    <t>Seabass, excl. fillets, livers &amp; roes, fresh or chilled, not scaled, or scaled in immediate containers over 6.8 kg</t>
  </si>
  <si>
    <t>61178020</t>
  </si>
  <si>
    <t>Ties, bow ties and cravats, containing 70% or more by weight of silk or silk waste, knitted or crocheted</t>
  </si>
  <si>
    <t>29171927</t>
  </si>
  <si>
    <t>Succinic acid, glutaric acid, and their derivatives, and derivatives of adipic, fumeric and maleic acids, nesoi</t>
  </si>
  <si>
    <t>38231300</t>
  </si>
  <si>
    <t>Tall oil fatty acids</t>
  </si>
  <si>
    <t>82034030</t>
  </si>
  <si>
    <t>Pipe cutters, bolt cutters, perf. punches &amp; similar tools, w/cutting parts o/0.2% Cr, Mo or W, or o/0.1% V &amp; base metal pts.</t>
  </si>
  <si>
    <t>95079060</t>
  </si>
  <si>
    <t>Fish landing nets, butterfly nets and similar nets</t>
  </si>
  <si>
    <t>59111010</t>
  </si>
  <si>
    <t>Printers' rubberized blankets of textile fabrics</t>
  </si>
  <si>
    <t>04063081</t>
  </si>
  <si>
    <t>Processed cheese cont/procd from swiss, emmentaler or gruyere-process, n/grated/powdered, subject to add US note 22 to Ch. 4, not GN15</t>
  </si>
  <si>
    <t>79070010</t>
  </si>
  <si>
    <t>Zinc, household, table or kitchen use articles; zinc toilet and sanitary wares; zinc parts of all the foregoing</t>
  </si>
  <si>
    <t>69120039</t>
  </si>
  <si>
    <t>Ceramic (o/than porcelain or china) household table and kitchenware, in sets in which aggregate val. of arts./US note 6(b) o/$38</t>
  </si>
  <si>
    <t>38237060</t>
  </si>
  <si>
    <t>Industrial fatty alcohols other than derived from fatty substances of animal or vegetable origin</t>
  </si>
  <si>
    <t>41071130</t>
  </si>
  <si>
    <t>Full grain unsplit whole bovine leather (not upper/lining), w/o hair on, fancy, n/o 2.6 m2, prepared after tanning or crusting,not head 4114</t>
  </si>
  <si>
    <t>44160060</t>
  </si>
  <si>
    <t>Wooden staves and hoops; tight barrelheads of softwood</t>
  </si>
  <si>
    <t>61023010</t>
  </si>
  <si>
    <t>Women's or girls' overcoats, carcoats, etc., knitted or crocheted, of manmade fibers, containing 23% or more of wool or fine animal hair</t>
  </si>
  <si>
    <t>29221960</t>
  </si>
  <si>
    <t>Aromatic amino-alcohols, their ethers and esters, other than those containing more than one oxy func described in add. US note 3 to sect VI</t>
  </si>
  <si>
    <t>29415000</t>
  </si>
  <si>
    <t>Erythromycin and their derivatives; salts thereof</t>
  </si>
  <si>
    <t>29214945</t>
  </si>
  <si>
    <t>Aromatic monoamines and their derivatives nesoi; salts thereof, described in additional U.S. note 3 to section VI</t>
  </si>
  <si>
    <t>62089920</t>
  </si>
  <si>
    <t>Women's or girls' undershirts, underpants, bathrobes &amp; like articles, not knitted or crocheted, of wool or fine animal hair</t>
  </si>
  <si>
    <t>22042220</t>
  </si>
  <si>
    <t>Wine of fresh grapes, other than sparkling wine, of an alcoholic strength by volume &lt;=14% in containers holding over 2 liters but not over 4 liters</t>
  </si>
  <si>
    <t>82119150</t>
  </si>
  <si>
    <t>Table knives w/fixed blades, with rubber or plastics handles</t>
  </si>
  <si>
    <t>59049090</t>
  </si>
  <si>
    <t>Floor coverings consisting of a coating or covering applied on textile backing, with textile base other than of needleloom felt or nonwovens</t>
  </si>
  <si>
    <t>85229036</t>
  </si>
  <si>
    <t>Other assemblies &amp; subassemblies of articles of 8520.90, consisting of 2 or more pieces fastened together, other than printed circuit assemblies</t>
  </si>
  <si>
    <t>62034909</t>
  </si>
  <si>
    <t>Rec perf outwear, men's/boys' trousers, bib/brace overalls, breeches &amp; shorts, not k/c, tex mats (not wool, cotton, mmf), con &lt; 70% by wt silk,</t>
  </si>
  <si>
    <t>58013100</t>
  </si>
  <si>
    <t>Uncut weft pile fabrics of man-made fibers, other than fabrics of heading 5802 or 5806</t>
  </si>
  <si>
    <t>62123000</t>
  </si>
  <si>
    <t>Corsets</t>
  </si>
  <si>
    <t>06031300</t>
  </si>
  <si>
    <t>Orchids, fresh cut</t>
  </si>
  <si>
    <t>87149335</t>
  </si>
  <si>
    <t>Pts. &amp; access. for bicycles &amp; o/cycles, non-variable speed hubs, nesoi</t>
  </si>
  <si>
    <t>07123110</t>
  </si>
  <si>
    <t>Air dried or sun dried mushrooms of the genus Agaricus, whole, cut, sliced, broken or in powder, but not further prepared</t>
  </si>
  <si>
    <t>61083200</t>
  </si>
  <si>
    <t>Women's or girls' nightdresses and pajamas, knitted or crocheted, of man-made fibers</t>
  </si>
  <si>
    <t>62044230</t>
  </si>
  <si>
    <t>Women's or girls' dresses, not knitted or crocheted, of cotton, nesoi</t>
  </si>
  <si>
    <t>94052960</t>
  </si>
  <si>
    <t>Electric table, desk, bedside or floor-standing lamps, of base metal (o/than brass),not  designed for use solely with LED sources</t>
  </si>
  <si>
    <t>92059018</t>
  </si>
  <si>
    <t>Accordions (o/than piano accordions) and similar instruments, o/than w/elect. sound or ampl.</t>
  </si>
  <si>
    <t>62141010</t>
  </si>
  <si>
    <t>Shawls, scarves, mufflers, mantillas, veils and the like, not knitted or crocheted, containing 70% or more silk or silk waste</t>
  </si>
  <si>
    <t>73042950</t>
  </si>
  <si>
    <t>Iron (o/than cast) or nonalloy, seamless tubing, of a kind used in drilling for oil or gas</t>
  </si>
  <si>
    <t>29144010</t>
  </si>
  <si>
    <t>4-Hydroxy-4-methylpentan-2-one (Diacetone alcohol)</t>
  </si>
  <si>
    <t>57011090</t>
  </si>
  <si>
    <t>Carpets and other textile floor coverings, of wool or fine animal hair, not hand-hooked, not hand knotted during weaving</t>
  </si>
  <si>
    <t>62013040</t>
  </si>
  <si>
    <t>Rec perf outwear, men's or boys' anoraks, windbreakers and similar articles, nesoi, not knitted or crocheted, of cotton, water resistant</t>
  </si>
  <si>
    <t>43021955</t>
  </si>
  <si>
    <t>Tanned or dressed whole furskins of rabbit or hare, with or without head, tail or paws, not assembled</t>
  </si>
  <si>
    <t>20089923</t>
  </si>
  <si>
    <t>Cashew apples, mameyes colorados, sapodillas, soursops and sweetsops, otherwise prepared or preserved, nesoi</t>
  </si>
  <si>
    <t>76151030</t>
  </si>
  <si>
    <t>Aluminum, cooking and kitchen ware (o/than cast), enameled or glazed or containing nonstick interior finishes</t>
  </si>
  <si>
    <t>05061000</t>
  </si>
  <si>
    <t>Ossein and bones treated with acid</t>
  </si>
  <si>
    <t>46021918</t>
  </si>
  <si>
    <t>Baskets and bags of vegetable material, neosi</t>
  </si>
  <si>
    <t>20057097</t>
  </si>
  <si>
    <t>Olives, prepared or preserved otherwise than by vinegar, acetic acid or saline soln, not frozen, nesoi</t>
  </si>
  <si>
    <t>93032000</t>
  </si>
  <si>
    <t>Shotguns (incl. comb. shotgun-rifles), for sport, hunting or target-shooting</t>
  </si>
  <si>
    <t>84529010</t>
  </si>
  <si>
    <t>Furniture, bases and covers for sewing machines, and parts thereof</t>
  </si>
  <si>
    <t>29341010</t>
  </si>
  <si>
    <t>Aromatic or modified aromatic heterocyclic compounds cont. an unfused thiazole ring, described in add. U.S. note 3 to section VI</t>
  </si>
  <si>
    <t>81019910</t>
  </si>
  <si>
    <t>Tungsten bars and rods (o/than those obtained simply by sintering), profiles, plates, sheets, strip and foil</t>
  </si>
  <si>
    <t>85017100</t>
  </si>
  <si>
    <t>Photovoltaic DC generators, of an output not exceeding 50 W</t>
  </si>
  <si>
    <t>58011000</t>
  </si>
  <si>
    <t>Woven pile fabrics and chenille fabrics, other than fabrics of heading 5802 or 5806, of wool or fine animal hair</t>
  </si>
  <si>
    <t>58012600</t>
  </si>
  <si>
    <t>Chenille fabrics of cotton, other than fabrics of heading 5802 or 5806</t>
  </si>
  <si>
    <t>29034900</t>
  </si>
  <si>
    <t>Other saturated fluorinated derivatives of acyclic hydrocarbons, nesoi</t>
  </si>
  <si>
    <t>61061000</t>
  </si>
  <si>
    <t>Women's or girls' blouses and shirts, knitted or crocheted, of cotton</t>
  </si>
  <si>
    <t>56079015</t>
  </si>
  <si>
    <t>Twine, cordage, rope and cables, of jute or other textile bast fibers (excluding flax, true hemp and ramie)</t>
  </si>
  <si>
    <t>97021000</t>
  </si>
  <si>
    <t>Original engravings, prints and lithographs, whether or not framed, of an age exceeding 100 years</t>
  </si>
  <si>
    <t>52030050</t>
  </si>
  <si>
    <t>Cotton carded or combed, excluding fibers of cotton processed but not spun</t>
  </si>
  <si>
    <t>85249200</t>
  </si>
  <si>
    <t>Flat panel display modules of organic light-emitting diodes with drivers/control circuits</t>
  </si>
  <si>
    <t>91139080</t>
  </si>
  <si>
    <t>Watch straps, watch bands and watch bracelets, other than of precious metal, base metal or textile material, and parts thereof</t>
  </si>
  <si>
    <t>28433000</t>
  </si>
  <si>
    <t>Gold compounds</t>
  </si>
  <si>
    <t>29242120</t>
  </si>
  <si>
    <t>Aromatic ureines and their derivatives; salts thereof; described in additional U.S. note 3 to section VI</t>
  </si>
  <si>
    <t>15132900</t>
  </si>
  <si>
    <t>Palm kernel oil or babassu oil, other than crude, and their fractions, whether or not refined, but not chemically modified</t>
  </si>
  <si>
    <t>63026000</t>
  </si>
  <si>
    <t>Toilet linen and kitchen linen, of terry toweling or similar terry fabrics, of cotton</t>
  </si>
  <si>
    <t>67021040</t>
  </si>
  <si>
    <t>Artificial flowers/foliage/fruit &amp; pts of; articles of art. flowers, etc.; all of plastics, not asmbld by binding/gluing/or similar methods</t>
  </si>
  <si>
    <t>44092240</t>
  </si>
  <si>
    <t>Nonconiferous tropical wood standard moldings, whether or not continuously shaped along its edges or faces but not its ends</t>
  </si>
  <si>
    <t>44123457</t>
  </si>
  <si>
    <t>Plywood sheets n/o 6mm thick, outerply of nonconiferous wood not in 4412.33, face ply nesoi, surface covered beyond clear/transparent</t>
  </si>
  <si>
    <t>64039960</t>
  </si>
  <si>
    <t>Footwear w/outer soles of rubber/plastics/comp. leather &amp; uppers of leather, n/cov. ankle, n/welt, for men, youths and boys, nesoi</t>
  </si>
  <si>
    <t>61041960</t>
  </si>
  <si>
    <t>Women's or girls' suits, knitted or crocheted, of cotton</t>
  </si>
  <si>
    <t>39269077</t>
  </si>
  <si>
    <t>Waterbed mattresses and liners and parts of the foregoing, of plastics</t>
  </si>
  <si>
    <t>85414300</t>
  </si>
  <si>
    <t>Photovoltaic cells assembled in modules or made up into panels</t>
  </si>
  <si>
    <t>44072700</t>
  </si>
  <si>
    <t>Sapelli wood sawn or chipped lengthwise, sliced or peeled, over 6 mm thick</t>
  </si>
  <si>
    <t>29038920</t>
  </si>
  <si>
    <t>Halogenated derivatives derived in whole or in part from benzene or other aromatic hydrocarbon, nesoi</t>
  </si>
  <si>
    <t>84593100</t>
  </si>
  <si>
    <t>Boring-milling machines, numerically controlled, nesoi</t>
  </si>
  <si>
    <t>38123100</t>
  </si>
  <si>
    <t>Mixtures of oligomers of 2,2,4-trimethyl-1,2-dihydroquinoline (TMQ)</t>
  </si>
  <si>
    <t>28342100</t>
  </si>
  <si>
    <t>Potassium nitrate</t>
  </si>
  <si>
    <t>91059140</t>
  </si>
  <si>
    <t>Clocks nesoi, electrically operated, with opto-electronic display only</t>
  </si>
  <si>
    <t>84752900</t>
  </si>
  <si>
    <t>Machines for manufacturing or hot working glass or glassware, nesoi</t>
  </si>
  <si>
    <t>25309010</t>
  </si>
  <si>
    <t>Natural cryolite; natural chiolite</t>
  </si>
  <si>
    <t>29161100</t>
  </si>
  <si>
    <t>Acrylic acid and its salts</t>
  </si>
  <si>
    <t>90221200</t>
  </si>
  <si>
    <t>Computed tomography apparatus based on the use of X-rays</t>
  </si>
  <si>
    <t>84479010</t>
  </si>
  <si>
    <t>Braiding and lace-braiding machines</t>
  </si>
  <si>
    <t>63023900</t>
  </si>
  <si>
    <t>Bed linen, not knitted or crocheted, not printed, of textile materials nesoi</t>
  </si>
  <si>
    <t>29400020</t>
  </si>
  <si>
    <t>D-Arabinose</t>
  </si>
  <si>
    <t>29095040</t>
  </si>
  <si>
    <t>Odoriferous or flavoring compounds of ether-phenols, ether-alcohol-phenols &amp; their halogenated, sulfonated, nitrated, nitrosated derivatives</t>
  </si>
  <si>
    <t>58012750</t>
  </si>
  <si>
    <t>Warp pile fabrics, cut, of cotton, other than fabrics of heading 5802 or 5806</t>
  </si>
  <si>
    <t>54079310</t>
  </si>
  <si>
    <t>Woven fabrics of synthetic filament yarn nesoi, mixed mainly or solely with wool or fine animal hair, of yarns of different colors, nesoi</t>
  </si>
  <si>
    <t>29124926</t>
  </si>
  <si>
    <t>Other aromatic aldehyde-alcohols, aldehyde-ethers, aldehyde-phenols and aldehydes with other oxygen function</t>
  </si>
  <si>
    <t>95061980</t>
  </si>
  <si>
    <t>Snow-ski (o/than cross country) equipment nesoi, and parts &amp; accessories thereof nesoi</t>
  </si>
  <si>
    <t>75062010</t>
  </si>
  <si>
    <t>Nickel alloy, plates, sheets and strip, cold formed</t>
  </si>
  <si>
    <t>85285945</t>
  </si>
  <si>
    <t>Color video monitors nesoi, with video display diagonal not over 34.29 cm, not incorporating VCR or player</t>
  </si>
  <si>
    <t>44199011</t>
  </si>
  <si>
    <t>Wooden forks and spoons, other than of bamboo or tropical wood</t>
  </si>
  <si>
    <t>84484920</t>
  </si>
  <si>
    <t>Parts and accessories of weaving machines (looms) or of their auxiliary machinery, other than shuttles, reeds, healds and heald-frames</t>
  </si>
  <si>
    <t>64029990</t>
  </si>
  <si>
    <t>Footwear w/outer soles &amp; uppers of rubber or plastics, nesoi, n/cov. ankle, nesoi, valued over $12/pair</t>
  </si>
  <si>
    <t>93040040</t>
  </si>
  <si>
    <t>Pistols &amp; other guns (o/than rifles) that eject missiles by release of comp. air or gas, a spring mechanism or rubber held under tension</t>
  </si>
  <si>
    <t>55164300</t>
  </si>
  <si>
    <t>Woven fabrics of artificial staple fibers, &lt; 85% by wt. of such fibers, mixed mainly or solely with cotton, of yarns of different colors</t>
  </si>
  <si>
    <t>95069928</t>
  </si>
  <si>
    <t>Lacrosse sticks</t>
  </si>
  <si>
    <t>04069012</t>
  </si>
  <si>
    <t>Cheddar cheese, nesoi, not subject to gen. note 15 of the HTS or to add. US note 18 to Ch. 4</t>
  </si>
  <si>
    <t>51119040</t>
  </si>
  <si>
    <t>Tapestry and upholstery fabrics of carded wool/fine animal hair, weight over 300 g/m2, containing less than 85% wool or hair, nesoi</t>
  </si>
  <si>
    <t>15131900</t>
  </si>
  <si>
    <t>Coconut (copra) oil, other than crude, and its fractions, whether or not refined, but not chemically modified</t>
  </si>
  <si>
    <t>89033300</t>
  </si>
  <si>
    <t>Motorboats, o/t inflatable, length over 24m</t>
  </si>
  <si>
    <t>78041100</t>
  </si>
  <si>
    <t>Lead, sheets, strip and foil, w/thickness n/o 0.2 mm, excluding any backing</t>
  </si>
  <si>
    <t>02044320</t>
  </si>
  <si>
    <t>Boneless meat of lamb, frozen</t>
  </si>
  <si>
    <t>39059110</t>
  </si>
  <si>
    <t>Copolymers of vinyl esters or other vinyls, in primary forms, containing by weight 50% or more of derivatives of vinyl acetate</t>
  </si>
  <si>
    <t>92029020</t>
  </si>
  <si>
    <t>String musical instruments, o/than w/elect. sound or ampl., guitars, valued not over $100 each (excluding the value of the case)</t>
  </si>
  <si>
    <t>29072250</t>
  </si>
  <si>
    <t>Hydroquinone (Quinol) and its salts, other than photographic grade</t>
  </si>
  <si>
    <t>29161250</t>
  </si>
  <si>
    <t>Nonaromatic esters of acrylic acid</t>
  </si>
  <si>
    <t>39262060</t>
  </si>
  <si>
    <t>Plastic rainwear, incl jackets, coats, ponchos, parkas &amp; slickers, w/ outer shell PVC and w/wo attached hoods, val not over $10 per unit</t>
  </si>
  <si>
    <t>85392280</t>
  </si>
  <si>
    <t>Electrical filament lamps of a power not exceeding 200 W and for a voltage exceeding 100 V nesoi, excluding ultraviolet and infrared lamps</t>
  </si>
  <si>
    <t>40119080</t>
  </si>
  <si>
    <t>New pneumatic tires, NESOI</t>
  </si>
  <si>
    <t>54041910</t>
  </si>
  <si>
    <t>Racket strings of synthetic monofilament of 67 decitex or more and of which no cross-sectional dimension exceeds 1 mm</t>
  </si>
  <si>
    <t>62034355</t>
  </si>
  <si>
    <t>Men's or boys' bib and brace overalls, not knitted or crocheted, of synthetic fibers, water resistant, not down, o/than rec perf outwear</t>
  </si>
  <si>
    <t>61112030</t>
  </si>
  <si>
    <t>Babies' sweaters, pullovers, sweatshirts and similar articles, except those imported as parts of sets, knitted or crocheted, of cotton</t>
  </si>
  <si>
    <t>90121000</t>
  </si>
  <si>
    <t>Microscopes other than optical microscopes; diffraction apparatus</t>
  </si>
  <si>
    <t>75052110</t>
  </si>
  <si>
    <t>Nickel (o/than alloy), wire, cold formed</t>
  </si>
  <si>
    <t>54049000</t>
  </si>
  <si>
    <t>Strip and the like of synthetic textile materials of an apparent width not exceeding 5 mm</t>
  </si>
  <si>
    <t>29309030</t>
  </si>
  <si>
    <t>Thiocyanates, thiurams and isothiocyanates</t>
  </si>
  <si>
    <t>62029019</t>
  </si>
  <si>
    <t>Women's or girls' overcoats, carcoats, capes, cloaks &amp; sim coats, of tex mats (except wool, cotton or mmf), con 70% or more wt silk, not k/c</t>
  </si>
  <si>
    <t>51091080</t>
  </si>
  <si>
    <t>Yarn of wool nesoi, or fine animal hair nesoi, over 85% or &gt; of that wool/hair, for retail sale, of wool fiber avg diamter 18.5 micron or &lt;</t>
  </si>
  <si>
    <t>73051110</t>
  </si>
  <si>
    <t>Iron or nonalloy steel, seamed, w/circ. cross sect. &amp; ext. diam o/406.4mm, line pipe, long. submerg. arc weld., used for oil/gas</t>
  </si>
  <si>
    <t>29242947</t>
  </si>
  <si>
    <t>Other cyclic amides used as pesticides</t>
  </si>
  <si>
    <t>40103645</t>
  </si>
  <si>
    <t>Endless synchronous transmission belt of vulcan. rubber, circum. 150-198cm, combined w/manmade fiber exceeding other fiber, width n/o 20 cm</t>
  </si>
  <si>
    <t>36041010</t>
  </si>
  <si>
    <t>Display or special fireworks (Class 1.3G)</t>
  </si>
  <si>
    <t>85193020</t>
  </si>
  <si>
    <t>Turntables without automatic record changing mechanism</t>
  </si>
  <si>
    <t>62132010</t>
  </si>
  <si>
    <t>Handkerchiefs, not knitted or crocheted, of cotton, hemmed, not containing lace or embroidery</t>
  </si>
  <si>
    <t>62114950</t>
  </si>
  <si>
    <t>Women's/girls' garms (excl swimwr or ski-suits), nesoi, not k/c, tex mat (not wool, cotton, mmf), cont 70% or more wt of silk,o/than rec perf outwear</t>
  </si>
  <si>
    <t>44079200</t>
  </si>
  <si>
    <t>Beech wood, sawn or chipped lengthwise, sliced or peeled, over 6 mm thick</t>
  </si>
  <si>
    <t>29362800</t>
  </si>
  <si>
    <t>Vitamin E (Tocopherols and related compounds with Vitamin E activity) and its derivatives, unmixed, natural or synthesized</t>
  </si>
  <si>
    <t>82159950</t>
  </si>
  <si>
    <t>Base metal skimmers/cake-servers/butter-knives/sugar tongs &amp; similar kitchen or tableware, &amp; base metal parts (incl. pts. of forks/spoons)</t>
  </si>
  <si>
    <t>20060020</t>
  </si>
  <si>
    <t>Cherries, preserved by sugar (drained, glace or crystallized)</t>
  </si>
  <si>
    <t>87112000</t>
  </si>
  <si>
    <t>Motorcycles (incl. mopeds) and cycles, fitted w/recip. internal-combustion piston engine w/capacity o/50 but n/o 250 cc</t>
  </si>
  <si>
    <t>12077000</t>
  </si>
  <si>
    <t>Melon seeds</t>
  </si>
  <si>
    <t>48102970</t>
  </si>
  <si>
    <t>Paper/paperboard used for graphic purposes, coated w/inorganic, &gt; 10% fiber by mechanical/chemi- process, rolls/sheets nesoi</t>
  </si>
  <si>
    <t>29269043</t>
  </si>
  <si>
    <t>Aromatic nitrile-function compounds, nesoi, described in additional U.S. note 3 to section VI</t>
  </si>
  <si>
    <t>85066000</t>
  </si>
  <si>
    <t>Air-zinc primary cells and primary batteries</t>
  </si>
  <si>
    <t>61072920</t>
  </si>
  <si>
    <t>Men's or boys' nightshirts and pajamas, knitted or crocheted, of wool or fine animal hair</t>
  </si>
  <si>
    <t>25101000</t>
  </si>
  <si>
    <t>Natural calcium phosphates, natural aluminum calcium phosphates and phosphatic chalk, unground</t>
  </si>
  <si>
    <t>87060030</t>
  </si>
  <si>
    <t>Chassis fitted w/engines, for tractors suitable for agricultural use</t>
  </si>
  <si>
    <t>62121090</t>
  </si>
  <si>
    <t>Brassieres, not containing lace, net or embroidery, containing under 70% by wt of silk or silk waste, whether or not knitted or crocheted</t>
  </si>
  <si>
    <t>76071130</t>
  </si>
  <si>
    <t>Aluminum, foil, w/thickness n/o 0.01 mm, rolled but not further worked, not backed</t>
  </si>
  <si>
    <t>94056920</t>
  </si>
  <si>
    <t>Illuminated signs, illuminated name plates and the like, of brass, not designed for use solely with LED sources</t>
  </si>
  <si>
    <t>59041000</t>
  </si>
  <si>
    <t>Linoleum, whether or not cut to shape</t>
  </si>
  <si>
    <t>16043100</t>
  </si>
  <si>
    <t>Caviar</t>
  </si>
  <si>
    <t>29209010</t>
  </si>
  <si>
    <t>Aromatic pesticides of esters of other inorganic acids (excluding hydrogen halides), their salts and their derivatives</t>
  </si>
  <si>
    <t>73052060</t>
  </si>
  <si>
    <t>Alloy steel, seamed, w/circ. cross sect. &amp; ext. diam. o/406.4mm, casing pipe, threaded/coupled, of kind for drilling for oil/gas</t>
  </si>
  <si>
    <t>29223945</t>
  </si>
  <si>
    <t>Aromatic amino-aldehydes, -ketones and -quinones, other than those with more than one oxygen function; salts thereof; nesoi</t>
  </si>
  <si>
    <t>61013015</t>
  </si>
  <si>
    <t>Men's or boy's overcoat,etc.,knitted or crocheted, of manmade fibers, containing 23% or more wool or fine animal hair, nesoi</t>
  </si>
  <si>
    <t>63079075</t>
  </si>
  <si>
    <t>Toys for pets, of textile materials</t>
  </si>
  <si>
    <t>62045940</t>
  </si>
  <si>
    <t>Women's or girls' skirts and divided skirts, not knitted or crocheted, of textile materials nesoi</t>
  </si>
  <si>
    <t>39046950</t>
  </si>
  <si>
    <t>Fluoropolymers, other than elastomeric and other than polytetrafluoroethylene, in primary forms</t>
  </si>
  <si>
    <t>73042430</t>
  </si>
  <si>
    <t>Stainless steel, seamless casing pipe, threaded or coupled, of a kind used in drilling for oil or gas</t>
  </si>
  <si>
    <t>96062140</t>
  </si>
  <si>
    <t>Buttons, of acrylic resin or polyester resin, or both resins, not covered with textile material</t>
  </si>
  <si>
    <t>84295210</t>
  </si>
  <si>
    <t>Self-propelled backhoes, shovels, clamshells and draglines with a 360 degree revolving superstructure</t>
  </si>
  <si>
    <t>95069930</t>
  </si>
  <si>
    <t>Lawn-tennis articles and equipment (o/than balls and rackets), and parts &amp; accessories thereof</t>
  </si>
  <si>
    <t>62019059</t>
  </si>
  <si>
    <t>Men's/boys' anoraks, wind-breakers &amp; sim articles, not k/c, tex mats (not wool, cotton or mmf), cont 70% or more by wt silk, o/than rec perf outwear</t>
  </si>
  <si>
    <t>84531000</t>
  </si>
  <si>
    <t>Machinery for preparing, tanning or working hides, skins or leather</t>
  </si>
  <si>
    <t>64052030</t>
  </si>
  <si>
    <t>Footwear, nesoi, w/outer soles of other than rubber/plastics/leather/comp.leather &amp; uppers of vegetable fibers, nesoi</t>
  </si>
  <si>
    <t>57011013</t>
  </si>
  <si>
    <t>Carpet &amp; other textile floor covering,hand-knotted/hand-inserted,w/ov 50% wt pile of fine animal hair,foregoing cert. hand-loomed &amp; folklore</t>
  </si>
  <si>
    <t>72221900</t>
  </si>
  <si>
    <t>Stainless steel, bars and rods, hot-rolled, hot-drawn or extruded, other than of circular cross-section</t>
  </si>
  <si>
    <t>44125210</t>
  </si>
  <si>
    <t>Blockboard etc: plywood nesoi, at least one nonconiferous outer ply, not surface-covered beyond clear/transparent, w/face ply of birch</t>
  </si>
  <si>
    <t>29213030</t>
  </si>
  <si>
    <t>Cyclanic, cyclenic, cycloterpenic mono- or polyamines and their derivative, deriv from any aromatic cmpd (excl goods in add US note 3 sec VI</t>
  </si>
  <si>
    <t>91019180</t>
  </si>
  <si>
    <t>Watches (excl. wrist watches) with cases of or clad with precious metal, electrically operated, over 1 jewel in mvmt, n/optoelec. display</t>
  </si>
  <si>
    <t>82141000</t>
  </si>
  <si>
    <t>Base metal paper knives, letter openers, erasing knives, nonmechanical pencil sharpeners and blades and base metal parts thereof</t>
  </si>
  <si>
    <t>62105022</t>
  </si>
  <si>
    <t>Rec perf outwear, wom's/girls' garm, nesoi, fab of 5903/5906/5907, n k/c, tex mat (excpt mmf), o/than w/out sur. impreg/coated w/rub/plas</t>
  </si>
  <si>
    <t>22042961</t>
  </si>
  <si>
    <t>Wine of fresh grapes, other than sparkling wine, of an alcoholic strength by volume &lt;=14% in containers holding &gt;10 liters</t>
  </si>
  <si>
    <t>73042920</t>
  </si>
  <si>
    <t>Iron (o/than cast) or nonalloy steel, seamless casing pipe, not threaded or coupled, of a kind used in drilling for oil or gas</t>
  </si>
  <si>
    <t>96170040</t>
  </si>
  <si>
    <t>Vacuum flasks and vessels, complete with cases, w/capacity o/2 liters</t>
  </si>
  <si>
    <t>21069028</t>
  </si>
  <si>
    <t>Butter substitutes o/10% by wt of milk solids, n/o 45% butterfat, neosi</t>
  </si>
  <si>
    <t>70042020</t>
  </si>
  <si>
    <t>Drawn or blown glass, in rect. sheets, colored thru the mass, etc., w/o absorbent, reflecting or non-reflect. layer, n/furth wkd</t>
  </si>
  <si>
    <t>51129030</t>
  </si>
  <si>
    <t>Woven fabrics of combed wool/fine animal hair, nesoi, containing 30 percent or more by weight of silk or silk waste, valued over $33/kg</t>
  </si>
  <si>
    <t>46021109</t>
  </si>
  <si>
    <t>Baskets and bags of bamboo other than wickerwork</t>
  </si>
  <si>
    <t>96190071</t>
  </si>
  <si>
    <t>Other sanitary garments nesoi, not knitted or crocheted, of cotton</t>
  </si>
  <si>
    <t>15092020</t>
  </si>
  <si>
    <t>Extra virgin olive oil, whether or not refined, not chemically modified, weighing with the immediate container under 18 kg</t>
  </si>
  <si>
    <t>63029910</t>
  </si>
  <si>
    <t>Toilet and kitchen linen of textile materials nesoi, containing 85% or more by weight of silk or silk waste</t>
  </si>
  <si>
    <t>25132010</t>
  </si>
  <si>
    <t>Emery; natural corundum, nat. garnet and other nat. abrasives, whether or not heat-treated, all the foregoing crude or in irregular pieces</t>
  </si>
  <si>
    <t>41139060</t>
  </si>
  <si>
    <t>Leather of animals nesoi, without hair on, fancy, further prepared after tanning or crusting, other than leather of heading 4114</t>
  </si>
  <si>
    <t>84789000</t>
  </si>
  <si>
    <t>Parts of machinery for preparing or making up tobacco, nesoi</t>
  </si>
  <si>
    <t>63041920</t>
  </si>
  <si>
    <t>Bedspreads, not knitted or crocheted, of manmade fibers, nesoi</t>
  </si>
  <si>
    <t>63041910</t>
  </si>
  <si>
    <t>Bedspreads, not knitted or crocheted, of cotton, nesoi</t>
  </si>
  <si>
    <t>62014050</t>
  </si>
  <si>
    <t>Rec perf outwear, men's/boys' anoraks, windbreakers and similar articles, not knitted or crocheted, of manmade fibers, nesoi</t>
  </si>
  <si>
    <t>98100035</t>
  </si>
  <si>
    <t>Symbols, arithmetical materials, printed matter, shapes, figures, models and other classroom materials for the instruction of children</t>
  </si>
  <si>
    <t>73011000</t>
  </si>
  <si>
    <t>Iron or steel sheet piling, whether or not drilled, punched or made from assembled elements</t>
  </si>
  <si>
    <t>29221909</t>
  </si>
  <si>
    <t>Aromatic amino-alcohols drugs, their ethers and esters, other than those containing &gt; one kind of oxygen function; salts thereof; nesoi</t>
  </si>
  <si>
    <t>72191200</t>
  </si>
  <si>
    <t>Stainless steel, width 600mm+, hot-rolled flat-rolled products, in coils, w/thick. 4.75 mm or more but n/o 10 mm</t>
  </si>
  <si>
    <t>20097900</t>
  </si>
  <si>
    <t>Apple juice, of a Brix value exceeding 20, unfermented</t>
  </si>
  <si>
    <t>62046115</t>
  </si>
  <si>
    <t>Rec perf outwear, women's/girls' trousers &amp; breeches, not k/c, wool, w/o elastomeric fib, not water resist, w belt loops, weighing under 6 kg/doz,</t>
  </si>
  <si>
    <t>63022190</t>
  </si>
  <si>
    <t>Bed linen, not knit or croc, printed, of cotton, not cont any embroidery, lace, braid, edging, trimming, piping or applique work, not napped</t>
  </si>
  <si>
    <t>44123148</t>
  </si>
  <si>
    <t>Plywood sheets n/o 6mm thick, tropical wood outer ply, not mahogony face ply, not surface covered beyond clear/transparent, nesoi</t>
  </si>
  <si>
    <t>62072100</t>
  </si>
  <si>
    <t>Men's or boys' nightshirts and pajamas, not knitted or crocheted, of cotton</t>
  </si>
  <si>
    <t>81092100</t>
  </si>
  <si>
    <t>Zirconium, unwrought; zirconium powders, containing less than 1 part hafnium to 500 parts zirconium by weight</t>
  </si>
  <si>
    <t>87149430</t>
  </si>
  <si>
    <t>Pts. &amp; access. for bicycles &amp; o/cycles, brakes (o/than hub brakes) and parts thereof</t>
  </si>
  <si>
    <t>09062000</t>
  </si>
  <si>
    <t>Cinnamon and cinnamon-tree flowers, crushed or ground</t>
  </si>
  <si>
    <t>72109010</t>
  </si>
  <si>
    <t>Iron/nonalloy steel, width 600mm+, flat-rolled products, clad</t>
  </si>
  <si>
    <t>15159060</t>
  </si>
  <si>
    <t>Jojoba oil and its fractions, whether or not refined, not chemically modified</t>
  </si>
  <si>
    <t>67030030</t>
  </si>
  <si>
    <t>Human hair, dressed, thinned, bleached or otherwise worked, for use in making wigs or the like</t>
  </si>
  <si>
    <t>40118080</t>
  </si>
  <si>
    <t>New pneumatic tires of a kind used on construction, mining or industrial handling vehicles and machines, other</t>
  </si>
  <si>
    <t>91012110</t>
  </si>
  <si>
    <t>Straps/bands/bracelets of tex. mat. or base metal, whether or not gold- or silver-plated entered with wrist watches of subheading 9101.21.50</t>
  </si>
  <si>
    <t>84601200</t>
  </si>
  <si>
    <t>Flat-surface grinding machines, numerically controlled</t>
  </si>
  <si>
    <t>90111040</t>
  </si>
  <si>
    <t>Stereoscopic microscopes, provided with a means for photographing the image</t>
  </si>
  <si>
    <t>62141020</t>
  </si>
  <si>
    <t>Shawls, scarves, mufflers, mantillas, veils and the like, not knitted or crocheted, containing less than 70% silk or silk waste</t>
  </si>
  <si>
    <t>65010090</t>
  </si>
  <si>
    <t>Hat forms, hat bodies and hoods, not blocked to shape or with made brims; plateaux &amp; manchons; all of felt, other than fur felt</t>
  </si>
  <si>
    <t>64041949</t>
  </si>
  <si>
    <t>Ftwear w/outr sole rub./plast. &amp; upp. textile, nesoi, val. &lt;$3/pr, w/soles fixed to upper w/adhesives &amp; w/o foxing subj note 5 ch 64</t>
  </si>
  <si>
    <t>53091900</t>
  </si>
  <si>
    <t>Woven fabrics of flax, containing 85 percent or more by weight of flax, other than unbleached or bleached</t>
  </si>
  <si>
    <t>29343050</t>
  </si>
  <si>
    <t>Heterocyclic compounds containing a phenothiazine ring-system (whether or not hydrogenated), not further fused, nesoi</t>
  </si>
  <si>
    <t>57023920</t>
  </si>
  <si>
    <t>Carpets and other textile floor coverings of pile construction, woven, not tufted or flocked, not made up, of other textile materials nesoi</t>
  </si>
  <si>
    <t>61101100</t>
  </si>
  <si>
    <t>Sweaters, pullovers, sweatshirts, waistcoats (vests) and similar articles, knitted or crocheted, of wool</t>
  </si>
  <si>
    <t>63011000</t>
  </si>
  <si>
    <t>Electric blankets</t>
  </si>
  <si>
    <t>29309029</t>
  </si>
  <si>
    <t>Other aromatic organo-sulfur compounds (excluding pesticides)</t>
  </si>
  <si>
    <t>28281000</t>
  </si>
  <si>
    <t>Commercial calcium hypochlorite and other calcium hypochlorites</t>
  </si>
  <si>
    <t>39079120</t>
  </si>
  <si>
    <t>Unsaturated allyl resins, uncompounded</t>
  </si>
  <si>
    <t>73239150</t>
  </si>
  <si>
    <t>Cast iron, table, kitchen or o/household arts. and parts thereof, not enameled &amp; not coated or plated with precious metals</t>
  </si>
  <si>
    <t>54083290</t>
  </si>
  <si>
    <t>Woven fabrics of artificial filament yarn nesoi, dyed, nesoi</t>
  </si>
  <si>
    <t>61082910</t>
  </si>
  <si>
    <t>Women's or girls' briefs and panties (other than disposable), of text materials (other than cotton or mmf) cont 70% or more wt of silk, k/c</t>
  </si>
  <si>
    <t>03047550</t>
  </si>
  <si>
    <t>Fillets, frozen, of Alaska pollock, other than above</t>
  </si>
  <si>
    <t>58042990</t>
  </si>
  <si>
    <t>Mechanically made lace, in the piece, in strips or in motifs (not fabric of heading 6002), of textile materials (not cotton or mm fibers)</t>
  </si>
  <si>
    <t>90172040</t>
  </si>
  <si>
    <t>Disc calculators, slide rules and other mathematical calculating instruments</t>
  </si>
  <si>
    <t>61022000</t>
  </si>
  <si>
    <t>Women's or girls' overcoats, carcoats, capes, cloaks, anoraks, windbreakers and similar articles, knitted or crocheted, of cotton</t>
  </si>
  <si>
    <t>61044100</t>
  </si>
  <si>
    <t>Women's or girls' dresses, knitted or crocheted, of wool or fine animal hair</t>
  </si>
  <si>
    <t>02089020</t>
  </si>
  <si>
    <t>Meat and edible offal of deer, fresh, chilled or frozen</t>
  </si>
  <si>
    <t>82031060</t>
  </si>
  <si>
    <t>Files, rasps and similar tools, o/11 cm but n/o 17 cm in length</t>
  </si>
  <si>
    <t>28251000</t>
  </si>
  <si>
    <t>Hydrazine and hydroxylamine and their inorganic salts</t>
  </si>
  <si>
    <t>42022270</t>
  </si>
  <si>
    <t>Handbags with or w/o shoulder strap or w/o handle, with outer surface containing 85% or more of silk, not braided</t>
  </si>
  <si>
    <t>29153931</t>
  </si>
  <si>
    <t>Aromatic esters of acetic acid described in additional U.S. note 3 to section VI</t>
  </si>
  <si>
    <t>40151911</t>
  </si>
  <si>
    <t>Other seamless gloves of vulcanized rubber other than hard rubber</t>
  </si>
  <si>
    <t>96062960</t>
  </si>
  <si>
    <t>Buttons, nesoi</t>
  </si>
  <si>
    <t>57024110</t>
  </si>
  <si>
    <t>Wilton, velvet and like floor coverings of pile construction, woven, not tufted or flocked, made up, of wool or fine animal hair</t>
  </si>
  <si>
    <t>38159030</t>
  </si>
  <si>
    <t>Reaction initiators, reaction accelerators and catalytic preparations, nesoi, consisting wholly of inorganic substances nesoi</t>
  </si>
  <si>
    <t>61043310</t>
  </si>
  <si>
    <t>Women's or girls' suit-type jackets &amp; blazers, knit or crocheted, of synthetic fibers, cont. 23% or more of wool or fine animal hair</t>
  </si>
  <si>
    <t>63025110</t>
  </si>
  <si>
    <t>Damask tablecloths and napkins, not knitted or crocheted, of cotton</t>
  </si>
  <si>
    <t>71022900</t>
  </si>
  <si>
    <t>Industrial diamonds, worked, but not mounted or set</t>
  </si>
  <si>
    <t>67029010</t>
  </si>
  <si>
    <t>Artificial flowers/foliage/fruit &amp; pts thereof; articles of artif. flowers, etc.; all the foregoing of feathers</t>
  </si>
  <si>
    <t>84483200</t>
  </si>
  <si>
    <t>Parts and accessories of machines for preparing textile fibers, other than card clothing</t>
  </si>
  <si>
    <t>42029239</t>
  </si>
  <si>
    <t>Travel, sports and similar bags with outer surface of textile materials other than MMF, paper yarn, silk, cotton</t>
  </si>
  <si>
    <t>64029923</t>
  </si>
  <si>
    <t>Footwear w/outer soles &amp; uppers of rubber or plastics, nesoi, n/cov. ankle, w/ext. surf. uppers o/90% rubber/plastics, w/base of wood</t>
  </si>
  <si>
    <t>31039001</t>
  </si>
  <si>
    <t>Mineral or chemical fertilizers, phosphatic</t>
  </si>
  <si>
    <t>87149500</t>
  </si>
  <si>
    <t>Pts. &amp; access. for bicycles &amp; o/cycles, saddles</t>
  </si>
  <si>
    <t>61034320</t>
  </si>
  <si>
    <t>Men's and boys' bib and brace overalls of synthetic fibers, knitted or crocheted</t>
  </si>
  <si>
    <t>58012710</t>
  </si>
  <si>
    <t>Warp pile fabrics, epingle (uncut), of cotton, other than fabrics of heading 5802 or 5806</t>
  </si>
  <si>
    <t>64061020</t>
  </si>
  <si>
    <t>Formed uppers for footwear, of textile materials, w/o 50% of external surface leather</t>
  </si>
  <si>
    <t>84563010</t>
  </si>
  <si>
    <t>Machine tools operated by electro-discharge processes, for working metal</t>
  </si>
  <si>
    <t>57011016</t>
  </si>
  <si>
    <t>Carpets &amp; other textile floor coverings, hand-knotted or hand-inserted, w/ov 50% by weight of the pile of fine animal hair, nesoi</t>
  </si>
  <si>
    <t>63022170</t>
  </si>
  <si>
    <t>Bed linen, not knit or crocheted, printed, of cotton, not cont any embroidery, lace,braid, edging, trimming, piping or applique work, napped</t>
  </si>
  <si>
    <t>85299046</t>
  </si>
  <si>
    <t>Combinations of PCBs and ceramic substrates and subassemblies thereof for color TV, w/components listed in add. U.S. note 4, chap. 85</t>
  </si>
  <si>
    <t>62099090</t>
  </si>
  <si>
    <t>Babies' garments and clothing accessories, of textile mats(except wool, cotton or mmf), cont under 70% by wt of silk or silk waste, not k/c</t>
  </si>
  <si>
    <t>16041220</t>
  </si>
  <si>
    <t>Prepared or preserved herrings, whole or in pieces, but not minced, in oil, in airtight containers</t>
  </si>
  <si>
    <t>57025040</t>
  </si>
  <si>
    <t>Carpets &amp; other textile floor coverings, not of pile construction, woven, not made up, of wool or fine animal hair, nesoi</t>
  </si>
  <si>
    <t>48101919</t>
  </si>
  <si>
    <t>Paper &amp; paperboard for graphic use nesoi, coated w/inorganic, n/o 150g/m2, n/o 10% fiber obtained by mechanical/chemi- process, sheets nesoi</t>
  </si>
  <si>
    <t>44191200</t>
  </si>
  <si>
    <t>Chopsticks of bamboo</t>
  </si>
  <si>
    <t>39046910</t>
  </si>
  <si>
    <t>Fluoropolymers, elastomeric, other than polytetrafluoroethylene, in primary forms</t>
  </si>
  <si>
    <t>57023120</t>
  </si>
  <si>
    <t>Carpets and other textile floor coverings of pile construction, woven, not tufted or flocked, not made up, of wool/fine animal hair, nesoi</t>
  </si>
  <si>
    <t>69049000</t>
  </si>
  <si>
    <t>Ceramic flooring blocks, support or filler tiles and the like (other than bricks)</t>
  </si>
  <si>
    <t>03032300</t>
  </si>
  <si>
    <t>Tilapias, frozen, excluding fillets, other meat portions, livers and roes</t>
  </si>
  <si>
    <t>54076111</t>
  </si>
  <si>
    <t>Woven fab, dyed, 100% polyester, &lt;77cm wide, &gt;69-142 warp &gt;31-71 filling, of non-tex singles yarn, 75-80dtx, 24 fil/yn, twist 900+ turns/m</t>
  </si>
  <si>
    <t>29061350</t>
  </si>
  <si>
    <t>Sterols</t>
  </si>
  <si>
    <t>72269230</t>
  </si>
  <si>
    <t>Alloy tool steel (o/than hi-speed), width less th/300mm, cold-rolled flat-rolled products</t>
  </si>
  <si>
    <t>29337915</t>
  </si>
  <si>
    <t>Aromatic or modified aromatic lactams, nesoi</t>
  </si>
  <si>
    <t>61045100</t>
  </si>
  <si>
    <t>Women's or girls' skirts and divided skirts, knitted or crocheted, of wool or fine animal hair</t>
  </si>
  <si>
    <t>30021500</t>
  </si>
  <si>
    <t>Immunological products, put up in measured doses or in forms or packings for retail sale</t>
  </si>
  <si>
    <t>71012260</t>
  </si>
  <si>
    <t>Cultured pearls, worked, not strung, mounted or set</t>
  </si>
  <si>
    <t>62113907</t>
  </si>
  <si>
    <t>Rec pref outwear, men's/boys' garments(excl swimwear or ski-suits), nesoi, not k/c, tex mat (not wool, cotton,mmf), cont 70% or more wt of silk</t>
  </si>
  <si>
    <t>87149490</t>
  </si>
  <si>
    <t>Pts. &amp; access. for bicycles &amp; o/cycles, brakes and parts thereof, nesoi</t>
  </si>
  <si>
    <t>39131000</t>
  </si>
  <si>
    <t>Alginic acid, and its salts and esters, in primary forms</t>
  </si>
  <si>
    <t>62024035</t>
  </si>
  <si>
    <t>Rec perf outwear, women's/girls' padded, sleeveless jackets, not knit/crochet, man-made fibers, not cont. 15% or more by weight of down, etc</t>
  </si>
  <si>
    <t>76071190</t>
  </si>
  <si>
    <t>Aluminum, foil, w/thickness over 0.15 mm but n/o 0.2 mm, rolled but not further worked, not backed</t>
  </si>
  <si>
    <t>61124900</t>
  </si>
  <si>
    <t>Women's or girls' swimwear, knitted or crocheted, of textile materials other than synthetic fibers</t>
  </si>
  <si>
    <t>91099060</t>
  </si>
  <si>
    <t>Clock movements, complete and assembled, not electrically operated, measuring over 50 mm in width or diameter, valued over $5 each</t>
  </si>
  <si>
    <t>96190079</t>
  </si>
  <si>
    <t>Women's or girls'  other sanitary garments, nesoi, of tex mat(except wool, cotton or mmf), cont under 70% by wt of silk, not k/c</t>
  </si>
  <si>
    <t>76071160</t>
  </si>
  <si>
    <t>Aluminum, foil, w/thickness over 0.01 mm but n/o 0.15 mm, rolled but not further worked, not backed</t>
  </si>
  <si>
    <t>45041010</t>
  </si>
  <si>
    <t>Vulcanized sheets and slabs wholly of agglomerated ground or pulverized cork and rubber</t>
  </si>
  <si>
    <t>09102000</t>
  </si>
  <si>
    <t>Saffron</t>
  </si>
  <si>
    <t>95042020</t>
  </si>
  <si>
    <t>Balls, for billiards</t>
  </si>
  <si>
    <t>85437088</t>
  </si>
  <si>
    <t>Electrical machines w/ translation/dictionary; infrared video game controller</t>
  </si>
  <si>
    <t>72021150</t>
  </si>
  <si>
    <t>Ferromanganese containing by weight more than 4 percent of carbon</t>
  </si>
  <si>
    <t>84482050</t>
  </si>
  <si>
    <t>Parts and accessories of machines of heading 8444 or of their auxiliary machinery, nesoi</t>
  </si>
  <si>
    <t>29182975</t>
  </si>
  <si>
    <t>Other carboxylic acids w/phenol function but w/o other oxygen function &amp; their derivatives (excluding goods of add. US note 3 to section VI)</t>
  </si>
  <si>
    <t>13012000</t>
  </si>
  <si>
    <t>Gum Arabic</t>
  </si>
  <si>
    <t>92071000</t>
  </si>
  <si>
    <t>Keyboard musical instruments (o/than accordions), the sound of which is produced, or must be amplified, electrically</t>
  </si>
  <si>
    <t>52085960</t>
  </si>
  <si>
    <t>Printed woven fabrics of cotton, nesoi, containing 85% or more cotton by weight, weighing not more than 200 g/m2, of numbers 43-68</t>
  </si>
  <si>
    <t>29319060</t>
  </si>
  <si>
    <t>Other aromatic organo-inorganic compounds (excluding products described in additional U.S. note 3 to section VI)</t>
  </si>
  <si>
    <t>20059197</t>
  </si>
  <si>
    <t>Bamboo shoots, not in airtight containers, prepared or preserved otherwise than by vinegar or acetic acid, not frozen, not preserved by sugar</t>
  </si>
  <si>
    <t>85402040</t>
  </si>
  <si>
    <t>Television camera tubes, image converters and intensifiers, and other photocathode tubes, other than cathode-ray tubes</t>
  </si>
  <si>
    <t>71012100</t>
  </si>
  <si>
    <t>Cultured pearls, unworked</t>
  </si>
  <si>
    <t>94015900</t>
  </si>
  <si>
    <t>Seats nesoi, of cane, osier, similar materials o/than bamboo or rattan</t>
  </si>
  <si>
    <t>52083230</t>
  </si>
  <si>
    <t>Dyed plain weave fabrics of cotton, nesoi, 85% or more cotton by weight, over 100 g/m2 but not more than 200 g/m2, of number 42 or lower</t>
  </si>
  <si>
    <t>40169200</t>
  </si>
  <si>
    <t>Erasers, of noncellular vulcanized rubber other than hard rubber</t>
  </si>
  <si>
    <t>64031940</t>
  </si>
  <si>
    <t>Sports footwear, nesoi, w/outer soles rubber/plastics/leather/comp. leather &amp; uppers of leather, n/welt, for men/youths/boys</t>
  </si>
  <si>
    <t>16041500</t>
  </si>
  <si>
    <t>Prepared or preserved mackerel, whole or in pieces, but not minced</t>
  </si>
  <si>
    <t>61083910</t>
  </si>
  <si>
    <t>Women's or girls' nightdresses and pajamas, knitted or crocheted, of wool or fine animal hair</t>
  </si>
  <si>
    <t>91052180</t>
  </si>
  <si>
    <t>Wall clocks nesoi, electrically operated, other than with opto-electronic display only</t>
  </si>
  <si>
    <t>29342040</t>
  </si>
  <si>
    <t>Heterocyclic compounds containing a benzothiazole ring-system, not further fused, described in add. U.S. note 3 to section VI</t>
  </si>
  <si>
    <t>29398000</t>
  </si>
  <si>
    <t>Other alkaloids, natural or reproduced by synthesis and their salts, ethers, esters &amp; other derivatives, nesoi</t>
  </si>
  <si>
    <t>57025052</t>
  </si>
  <si>
    <t>Carpets &amp; other textile floor coverings, not of pile construction, woven, not made up, of man-made textile materials</t>
  </si>
  <si>
    <t>85131020</t>
  </si>
  <si>
    <t>Flashlights</t>
  </si>
  <si>
    <t>85232960</t>
  </si>
  <si>
    <t>Pre-recorded magnetic tapes of a width exceeding 4 mm but not exceeding 6.5 mm, nesoi</t>
  </si>
  <si>
    <t>62111110</t>
  </si>
  <si>
    <t>Men's or boys' swimwear, not knitted or crocheted, of man-made fibers</t>
  </si>
  <si>
    <t>87149650</t>
  </si>
  <si>
    <t>Pts. &amp; access. for bicycles &amp; o/cycles, cotterless-type crank sets and parts thereof</t>
  </si>
  <si>
    <t>82119290</t>
  </si>
  <si>
    <t>Knives w/fixed blades (o/than table knives, other knives w/rubb./plast. handles, or hunting knives w/wood handles)</t>
  </si>
  <si>
    <t>61046220</t>
  </si>
  <si>
    <t>Women's or girls' trousers, breeches and shorts, knitted or crocheted, of cotton</t>
  </si>
  <si>
    <t>52122560</t>
  </si>
  <si>
    <t>Other woven fabrics of cotton, nesoi, weighing more than 200 g/m2, printed</t>
  </si>
  <si>
    <t>29362100</t>
  </si>
  <si>
    <t>Vitamins A and their derivatives, unmixed, natural or synthesized</t>
  </si>
  <si>
    <t>04064040</t>
  </si>
  <si>
    <t>Roquefort cheese, other than in original loaves, not grated or powdered, not processed</t>
  </si>
  <si>
    <t>64029916</t>
  </si>
  <si>
    <t>Footwear not cov. ankle, w/outer soles &amp; uppers of rubber or plastics, nesoi, w/metal toe-cap, not protective, valued &gt; $3 but n/o $6.50/pair</t>
  </si>
  <si>
    <t>72026000</t>
  </si>
  <si>
    <t>Ferronickel</t>
  </si>
  <si>
    <t>64029979</t>
  </si>
  <si>
    <t>Footwear w/outer soles &amp; uppers of rubber or plastics, nesoi, n/cov. ankle, nesoi, valued o/$3 but n/o $6.50/pair</t>
  </si>
  <si>
    <t>72251100</t>
  </si>
  <si>
    <t>Alloy silicon electrical steel (grain-oriented), width 600mm+, flat-rolled products</t>
  </si>
  <si>
    <t>64019230</t>
  </si>
  <si>
    <t>Waterproof ski boots &amp; snowboard boots, not mechanically asmbld., w/outer sole and uppers of rubb. or plast., cover/ankle but not knee</t>
  </si>
  <si>
    <t>61151015</t>
  </si>
  <si>
    <t>Graduated compression panty hose and tights (not for orthopedic treatment), of textile materials except synthetic fibers</t>
  </si>
  <si>
    <t>62032210</t>
  </si>
  <si>
    <t>Men's or boys' judo, karate and other oriental martial arts uniforms, not knitted or crocheted, of cotton</t>
  </si>
  <si>
    <t>14042000</t>
  </si>
  <si>
    <t>Cotton linters</t>
  </si>
  <si>
    <t>61159990</t>
  </si>
  <si>
    <t>Stockings and other hosiery, including footwear without applied soles, of textile materials(except mmf), cont under 70% by wt of silk, knitt</t>
  </si>
  <si>
    <t>63025140</t>
  </si>
  <si>
    <t>Table linen, other than tablecloths and napkins, not knitted or crocheted, of cotton, nesoi</t>
  </si>
  <si>
    <t>90141060</t>
  </si>
  <si>
    <t>Gyroscopic directing finding compasses, other than electrical</t>
  </si>
  <si>
    <t>64029180</t>
  </si>
  <si>
    <t>Footwear w/outer soles &amp; uppers of rubber or plastics, nesoi, covering ankle, nesoi, valued o/$6.50 but n/o $12/pair</t>
  </si>
  <si>
    <t>29062920</t>
  </si>
  <si>
    <t>Odoriferous or flavoring compounds of aromatic alcohols and their halogenated, sulfonated, nitrated or nitrosated derivatives, nesoi</t>
  </si>
  <si>
    <t>93059940</t>
  </si>
  <si>
    <t>Parts and accessories for articles of heading 9303 other than shotguns or rifles</t>
  </si>
  <si>
    <t>92099910</t>
  </si>
  <si>
    <t>Mutes nesoi; pedals, dampers &amp; spurs for drums; pedals &amp; holders for cymbals; music holders nesoi; collapsible music instru stands, nesoi</t>
  </si>
  <si>
    <t>42029233</t>
  </si>
  <si>
    <t>Travel, sports and similar bags with outer surface of textile materials of paper yarn, silk or cotton</t>
  </si>
  <si>
    <t>29209020</t>
  </si>
  <si>
    <t>Aromatic esters of other inorganic acids (excluding hydrogen halides) their salts and their derivatives, nesoi</t>
  </si>
  <si>
    <t>53092940</t>
  </si>
  <si>
    <t>Woven fabrics of flax, containing less than 85 percent by weight of flax, other than unbleached or bleached, nesoi</t>
  </si>
  <si>
    <t>72251900</t>
  </si>
  <si>
    <t>Alloy silicon electrical steel (other than grain-oriented), width 600mm+, flat-rolled products</t>
  </si>
  <si>
    <t>62082100</t>
  </si>
  <si>
    <t>Women's or girls' nightdresses and pajamas, not knitted or crocheted, of cotton</t>
  </si>
  <si>
    <t>82014030</t>
  </si>
  <si>
    <t>Machetes, and base metal parts thereof</t>
  </si>
  <si>
    <t>59021000</t>
  </si>
  <si>
    <t>Tire cord fabric of high tenacity yarn of nylon or other polyamides</t>
  </si>
  <si>
    <t>62171085</t>
  </si>
  <si>
    <t>Headbands, ponytail holders and similar articles, of textile materials containing &lt; 70% by weight of silk, not knit/crochet</t>
  </si>
  <si>
    <t>58030010</t>
  </si>
  <si>
    <t>Gauze (other than narrow fabrics of heading 5806) of cotton</t>
  </si>
  <si>
    <t>71051000</t>
  </si>
  <si>
    <t>Diamond dust and powder</t>
  </si>
  <si>
    <t>75051210</t>
  </si>
  <si>
    <t>Nickel alloy, bars and rods, cold formed</t>
  </si>
  <si>
    <t>40129070</t>
  </si>
  <si>
    <t>Bicycle rim strips of rubber other than of natural rubber</t>
  </si>
  <si>
    <t>52042000</t>
  </si>
  <si>
    <t>Cotton sewing thread, put up for retail sale</t>
  </si>
  <si>
    <t>07133120</t>
  </si>
  <si>
    <t>Dried beans, shelled, if entered May 1 through August 31, inclusive, in any year</t>
  </si>
  <si>
    <t>84481900</t>
  </si>
  <si>
    <t>Auxiliary machinery for machines of heading 8444, 8445, 8446 or 8447, nesoi</t>
  </si>
  <si>
    <t>64041979</t>
  </si>
  <si>
    <t>Footwear w/outr sole rub/plast. &amp; upper. textile, nesoi, val. o/$3 but n/o $6.50/pr, nesoi, subj note 5 ch 64</t>
  </si>
  <si>
    <t>29252918</t>
  </si>
  <si>
    <t>N,N'-diphenylguanidine; 3-dimethylaminomethyleneiminophenol hydrochloride; 1,3-di-o-tolyguandidine; and one other specified chemical</t>
  </si>
  <si>
    <t>58090000</t>
  </si>
  <si>
    <t>Woven fabrics of metal thread &amp; woven fabrics of metallized yarn of heading 5605, used in apparel, as furnishing fabrics or the like, nesoi</t>
  </si>
  <si>
    <t>61149010</t>
  </si>
  <si>
    <t>Other garments nesoi, of textile materials (except wool, cotton or mmf), contain 70% or more by weight of silk or silk waste, knitted/croch</t>
  </si>
  <si>
    <t>29291035</t>
  </si>
  <si>
    <t>1,6-Hexamethylene diisocyanate</t>
  </si>
  <si>
    <t>64041161</t>
  </si>
  <si>
    <t>Sports  ftwear w/outr sole rubber/plastic &amp; upper textile, val. &gt;$3 but &lt; $6.50/pr, w/soles fixed w/adhesives, not subj note 5 ch 64</t>
  </si>
  <si>
    <t>97052100</t>
  </si>
  <si>
    <t>Collections and collectors' pieces of zoological, botanical, mineralogical, anatomical interest, human specimens and parts thereof</t>
  </si>
  <si>
    <t>64059090</t>
  </si>
  <si>
    <t>Footwear, nesoi, w/outer soles and uppers o/than leather or comp. leather, not disposible</t>
  </si>
  <si>
    <t>55163310</t>
  </si>
  <si>
    <t>Woven fabrics of artificial staple fibers, &lt; 85% of such fiber, mixed mainly/solely w/wool or fine animal hair, of dif. colored yarns, nesoi</t>
  </si>
  <si>
    <t>82159930</t>
  </si>
  <si>
    <t>Base metal spoons, w/stainless steel handles &amp; valued under 25 cents each</t>
  </si>
  <si>
    <t>94053900</t>
  </si>
  <si>
    <t>Lighting sets of a kind used for Christmas trees, not designed for use solely with LED sources</t>
  </si>
  <si>
    <t>61089100</t>
  </si>
  <si>
    <t>Women's or girls' negligees, bathrobes, dressing gowns and similar articles, knitted or crocheted, of cotton</t>
  </si>
  <si>
    <t>50071030</t>
  </si>
  <si>
    <t>Woven fabrics of noil silk, containing 85 percent or more by weight of silk or silk waste</t>
  </si>
  <si>
    <t>62043210</t>
  </si>
  <si>
    <t>Women's or girls' suit-type jackets and blazers, of cotton, not knitted or crocheted, containing 36 percent or more of flax fibers</t>
  </si>
  <si>
    <t>60054100</t>
  </si>
  <si>
    <t>Unbleached or bleached warp knit fabrics (including made on galloon knitting machines) of artificial fiber, other than headings 6001 to 6004</t>
  </si>
  <si>
    <t>61161065</t>
  </si>
  <si>
    <t>Gloves, mittens &amp; mitts(excl sports), impreg etc, not cut &amp; sewn from  pre-existing fabric, w/o fourch, cont &lt; 50% by wt of text fib, k/c</t>
  </si>
  <si>
    <t>62046375</t>
  </si>
  <si>
    <t>Women's or girls' trousers, breeches and shorts, not knitted or crocheted, of synthetic fibers, nesoi, water resistant, o/than rec perf outwear</t>
  </si>
  <si>
    <t>85075000</t>
  </si>
  <si>
    <t>Nickel-metal hydride batteries</t>
  </si>
  <si>
    <t>29141900</t>
  </si>
  <si>
    <t>Acyclic ketones without other oxygen function, nesoi</t>
  </si>
  <si>
    <t>89052000</t>
  </si>
  <si>
    <t>Floating or submersible drilling or production platforms</t>
  </si>
  <si>
    <t>28253000</t>
  </si>
  <si>
    <t>Vanadium oxides and hydroxides</t>
  </si>
  <si>
    <t>29332935</t>
  </si>
  <si>
    <t>Aromatic or mod. aromatic goods in add US note 3 to sect VI containing an unfused imidazole ring (whether or n/hydrogenated) in structure</t>
  </si>
  <si>
    <t>29342020</t>
  </si>
  <si>
    <t>2-Mercaptobenzothiazole, sodium salt (2-Benzothiazolethiol, sodium salt)</t>
  </si>
  <si>
    <t>29181510</t>
  </si>
  <si>
    <t>Sodium citrate</t>
  </si>
  <si>
    <t>84221100</t>
  </si>
  <si>
    <t>Dishwashing machines of the household type</t>
  </si>
  <si>
    <t>29053910</t>
  </si>
  <si>
    <t>Butylene glycol</t>
  </si>
  <si>
    <t>29153200</t>
  </si>
  <si>
    <t>Vinyl acetate</t>
  </si>
  <si>
    <t>70140020</t>
  </si>
  <si>
    <t>Glass optical elements (other than lens blanks), not optically worked</t>
  </si>
  <si>
    <t>57029915</t>
  </si>
  <si>
    <t>Carpets and other textile floor coverings, not of pile construction, woven, made up, of cotton, nesoi</t>
  </si>
  <si>
    <t>61169308</t>
  </si>
  <si>
    <t>Gloves, mittens &amp; mitts, for sports use, (incl. ski and snowmobile gloves, etc.), of synthetic fibers</t>
  </si>
  <si>
    <t>48119060</t>
  </si>
  <si>
    <t>Paper, paperboard, cellulose wadding and web of cellulose fibers, nesoi, wt ov 15g/m2 n/o 30g/m2, in certain size strips, rolls or sheets</t>
  </si>
  <si>
    <t>61113050</t>
  </si>
  <si>
    <t>Babies' garments and clothing accessories, knitted or crocheted, of synthetic fibers, nesoi</t>
  </si>
  <si>
    <t>20049010</t>
  </si>
  <si>
    <t>Antipasto, prepared or preserved otherwise than by vinegar or acetic acid, frozen</t>
  </si>
  <si>
    <t>62042210</t>
  </si>
  <si>
    <t>Women's or girls' judo, karate and other oriental martial arts uniforms, not knitted or crocheted, of cotton</t>
  </si>
  <si>
    <t>95065980</t>
  </si>
  <si>
    <t>Rackets for games (o/than for lawn-tennis or badminton) and parts &amp; accessories thereof</t>
  </si>
  <si>
    <t>85271910</t>
  </si>
  <si>
    <t>Radiobroadcast receivers, able to operate w/o external power, with clock or clock-timer, valued not over $40, not for motor vehicles</t>
  </si>
  <si>
    <t>29092000</t>
  </si>
  <si>
    <t>Cyclanic, cyclenic or cycloterpenic ethers and their halogenated, sulfonated, nitrated or nitrosated derivatives</t>
  </si>
  <si>
    <t>60012900</t>
  </si>
  <si>
    <t>Knitted or crocheted looped pile fabrics of textile materials, other than of cotton or man-made fibers</t>
  </si>
  <si>
    <t>84264900</t>
  </si>
  <si>
    <t>Derricks, cranes and other lifting machinery nesoi, self-propelled, not on tires</t>
  </si>
  <si>
    <t>61161017</t>
  </si>
  <si>
    <t>Gloves, mittens &amp; mitts, w/o four., k/c, coated w. plastics/rubber, nesoi, cut &amp; sewn, of veg. fibers, cont. 50 % or less wt. of plas./rub.</t>
  </si>
  <si>
    <t>08132020</t>
  </si>
  <si>
    <t>Prunes and plums, dried, (except if presoaked in brine)</t>
  </si>
  <si>
    <t>29146200</t>
  </si>
  <si>
    <t>Coenzyme Q10 (ubidecarenone (INN)</t>
  </si>
  <si>
    <t>07133140</t>
  </si>
  <si>
    <t>Dried beans, shelled, if entered September 1 through the following April 30, or withdrawn for consumption at any time</t>
  </si>
  <si>
    <t>71039100</t>
  </si>
  <si>
    <t>Rubies, sapphires and emeralds, worked, whether or not graded, but n/strung (ex. ungraded temporarily strung), mounted or set</t>
  </si>
  <si>
    <t>29051450</t>
  </si>
  <si>
    <t>Butanols other than butan-1-ol and tert-butyl alcohol having a purity of less than 99 percent by weight</t>
  </si>
  <si>
    <t>42032155</t>
  </si>
  <si>
    <t>Cross-country ski gloves, mittens and mitts, of leather or of composition leather</t>
  </si>
  <si>
    <t>69111038</t>
  </si>
  <si>
    <t>Porcelain or china (o/than bone china) househld tabl. &amp; kitch.ware in sets in which aggregate val. of arts./US note 6(b) o/$200</t>
  </si>
  <si>
    <t>29342080</t>
  </si>
  <si>
    <t>Other compounds containing a benzothiazole ring system (whether or not hydrogenated), not further fused</t>
  </si>
  <si>
    <t>90330020</t>
  </si>
  <si>
    <t>LEDs for backlighting of LCDs</t>
  </si>
  <si>
    <t>75062005</t>
  </si>
  <si>
    <t>Nickel alloy, foil, w/thickness not over 0.15 mm</t>
  </si>
  <si>
    <t>08131000</t>
  </si>
  <si>
    <t>Apricots, dried</t>
  </si>
  <si>
    <t>82119180</t>
  </si>
  <si>
    <t>Table knives w/fixed blades, w/handles other than of silver-plate, stainless steel, rubber or plastics</t>
  </si>
  <si>
    <t>29038970</t>
  </si>
  <si>
    <t>Other halogenated derivatives of cyclanic etc hydrocarbons not deriv from benzene or other aromatic hydrocarbons</t>
  </si>
  <si>
    <t>90066100</t>
  </si>
  <si>
    <t>Photographic discharge lamp (electronic) flashlight apparatus</t>
  </si>
  <si>
    <t>29054500</t>
  </si>
  <si>
    <t>Glycerol</t>
  </si>
  <si>
    <t>62160008</t>
  </si>
  <si>
    <t>Gloves, mittens &amp; mitts, for sports, including ski &amp; snowmobile gloves, etc., not knitted/crocheted, impreg. or cov. with plastic/rubber</t>
  </si>
  <si>
    <t>29362920</t>
  </si>
  <si>
    <t>Aromatic or modified aromatic vitamins and their derivatives, nesoi</t>
  </si>
  <si>
    <t>85437085</t>
  </si>
  <si>
    <t>Electrical machines and apparatus for electrical nerve stimulation</t>
  </si>
  <si>
    <t>52081180</t>
  </si>
  <si>
    <t>Woven cotton fabric, 85% or more cotton by weight, plain weave, weight not over 100 g/m2, unbleached, of number 69 or over, nesoi</t>
  </si>
  <si>
    <t>95073080</t>
  </si>
  <si>
    <t>Parts and accessories for fishing reels</t>
  </si>
  <si>
    <t>63025120</t>
  </si>
  <si>
    <t>Plain woven tablecloths and napkins, not knitted or crocheted, of cotton</t>
  </si>
  <si>
    <t>29242995</t>
  </si>
  <si>
    <t>Other nonaromatic cyclic amides and their derivatives; salts thereof; nesoi</t>
  </si>
  <si>
    <t>57023220</t>
  </si>
  <si>
    <t>Carpets &amp; other textile floor coverings of pile construction, woven,not tufted or flocked, not made up, of man-made textile materials, nesoi</t>
  </si>
  <si>
    <t>19011091</t>
  </si>
  <si>
    <t>Preps for young children, nesoi</t>
  </si>
  <si>
    <t>62043110</t>
  </si>
  <si>
    <t>Women's or girls' suit-type jackets &amp; blazers, of wool or fine animal hair, not knitted or crocheted, cont. 30% or more of silk/silk waste</t>
  </si>
  <si>
    <t>32041800</t>
  </si>
  <si>
    <t>Carotenoid coloring matters and preparations based thereon</t>
  </si>
  <si>
    <t>74072916</t>
  </si>
  <si>
    <t>Copper alloys  , hollow profiles</t>
  </si>
  <si>
    <t>22082040</t>
  </si>
  <si>
    <t>Grape brandy, excluding pisco and singani, in containers not over 4 liters, valued over $3.43/liter</t>
  </si>
  <si>
    <t>41041110</t>
  </si>
  <si>
    <t>Tanned whole bovine skin and hide upper/lining leather, w/o hair on, unit surface area n/o 2.6 sq m, in the wet state</t>
  </si>
  <si>
    <t>04069095</t>
  </si>
  <si>
    <t>Cheeses &amp; subst. for cheese (incl. mixt.), nesoi, w/cows milk, w/butterfat o/0.5% by wt, subject to Ch 4 US note 16 (quota)</t>
  </si>
  <si>
    <t>62046945</t>
  </si>
  <si>
    <t>Women's/girls' trousers, bib/brace overalls, breeches &amp; shorts, not k/c,  silk or silk waste, cont &gt; or = 70% wt silk,silk waste, not rec perf outwear</t>
  </si>
  <si>
    <t>29224910</t>
  </si>
  <si>
    <t>m-Aminobenzoic acid, technical; and other specified aromatic amino-acids and their esters, except those with more than one oxygen function</t>
  </si>
  <si>
    <t>87149960</t>
  </si>
  <si>
    <t>Pts. &amp; accs. for bicycles &amp; o/cycl., trigger &amp; twist grip cntrls for 3-spd hubs, alum. handlebar stems &gt;$2.15 ea, &amp; stem rotor assys. &amp; pts.</t>
  </si>
  <si>
    <t>70139150</t>
  </si>
  <si>
    <t>Glassware for toilet/office/indoor decor. &amp; similar purposes, of lead crystal, valued over $5 each</t>
  </si>
  <si>
    <t>72262000</t>
  </si>
  <si>
    <t>Alloy high-speed steel, width less th/600mm, flat-rolled products of high-speed steel</t>
  </si>
  <si>
    <t>48026261</t>
  </si>
  <si>
    <t>Paper/paperboard for graphic purposes nesoi, ov 10% by wt total fiber obtained by mechanical/chemi- process, other sized sheets</t>
  </si>
  <si>
    <t>29121950</t>
  </si>
  <si>
    <t>Acyclic aldehydes without other oxygen function, nesoi</t>
  </si>
  <si>
    <t>84072100</t>
  </si>
  <si>
    <t>Marine propulsion spark-ignition reciprocating or rotary internal-combustion piston engines for outboard motors</t>
  </si>
  <si>
    <t>37079032</t>
  </si>
  <si>
    <t>Chemical preparations for photographic uses, nesoi</t>
  </si>
  <si>
    <t>56079025</t>
  </si>
  <si>
    <t>Twine, cordage, rope and cables of abaca or other hard (leaf) fibers, of stranded construction measuring 1.88 cm or over in diameter</t>
  </si>
  <si>
    <t>29329990</t>
  </si>
  <si>
    <t>Nonaromatic heterocyclic compounds with oxygen hetero-atom(s) only, nesoi</t>
  </si>
  <si>
    <t>84196010</t>
  </si>
  <si>
    <t>Machinery for liquefying air or gas containing brazed aluminum plate-fin heat exchangers</t>
  </si>
  <si>
    <t>29163979</t>
  </si>
  <si>
    <t>Other aromatic monocarboxylic acids, their anhydrides, halides, peroxides, peroxyacids and their derivatives</t>
  </si>
  <si>
    <t>42022260</t>
  </si>
  <si>
    <t>Handbags with or w/o shoulder strap or w/o handle, outer surface of veg. fibers, exc. cotton, not of pile or tufted construction or braid</t>
  </si>
  <si>
    <t>71141150</t>
  </si>
  <si>
    <t>Tableware, nesoi, of sterling silver</t>
  </si>
  <si>
    <t>29291015</t>
  </si>
  <si>
    <t>Mixtures of 2,4- and 2,6-toluenediisocyanates</t>
  </si>
  <si>
    <t>98170040</t>
  </si>
  <si>
    <t>Visual or auditory material of educational, scientific or cultural character (except toy models) per U.S. note 1(a) of subchapter XVII</t>
  </si>
  <si>
    <t>29221990</t>
  </si>
  <si>
    <t>Salts of triethanolamine</t>
  </si>
  <si>
    <t>29054930</t>
  </si>
  <si>
    <t>Xylitol</t>
  </si>
  <si>
    <t>16041951</t>
  </si>
  <si>
    <t>Fish sticks and like products of any size or shape, fillets or other portions of fish, if breaded, coated with batter, cooked or in oil</t>
  </si>
  <si>
    <t>90221300</t>
  </si>
  <si>
    <t>Apparatus based on the use of X-rays for dental uses (other than computed tomography apparatus)</t>
  </si>
  <si>
    <t>70133350</t>
  </si>
  <si>
    <t>Drinking glasses, nesoi, of lead crystal, valued over $5 each</t>
  </si>
  <si>
    <t>15099040</t>
  </si>
  <si>
    <t>Olive oil, other than virgin olive oil, and its fractions, not chemically modified, weighing with the immediate container 18 kg or over</t>
  </si>
  <si>
    <t>83011050</t>
  </si>
  <si>
    <t>Padlocks, base metal, not of cylinder or pin tumbler construction, ov 6.4cm wide</t>
  </si>
  <si>
    <t>69111037</t>
  </si>
  <si>
    <t>Porcelain or china (o/than bone china) househld tabl. &amp; kitch.ware in sets in which aggregate val. of arts./US note 6(b) o/$56 n/o $200</t>
  </si>
  <si>
    <t>36061000</t>
  </si>
  <si>
    <t>Liquid or liquefied-gas fuels in containers used for filling cigarette or similar lighters of a capacity not exceeding 300 cubic cm</t>
  </si>
  <si>
    <t>46021917</t>
  </si>
  <si>
    <t>Baskets and bags of vegetable material wickerwork, neosi</t>
  </si>
  <si>
    <t>66019100</t>
  </si>
  <si>
    <t>Umbrellas, other than garden or similar umbrellas, having a telescopic shaft</t>
  </si>
  <si>
    <t>96092020</t>
  </si>
  <si>
    <t>Pencil leads, black or colored, n/o 1.5 mm in maximum cross-sectional dimension</t>
  </si>
  <si>
    <t>42022910</t>
  </si>
  <si>
    <t>Handbags w. or w/o shld. strap or w/o handle of mat. (o/t leather, shtng. of plas., tex. mat., vul. fib. or paperbd.), paper cov., of plas.</t>
  </si>
  <si>
    <t>62114980</t>
  </si>
  <si>
    <t>Women's/girls' garm (excl swimwr or ski-suits), nesoi, not k/c, tex mat (not wool, cotton, mmf), cont under 70% by wt of silk, not rec perf outwear</t>
  </si>
  <si>
    <t>46021235</t>
  </si>
  <si>
    <t>Articles of wickerwork, neosi, of rattan</t>
  </si>
  <si>
    <t>28331900</t>
  </si>
  <si>
    <t>Sodium sulfates, other than disodium sulfate</t>
  </si>
  <si>
    <t>64042040</t>
  </si>
  <si>
    <t>Footwear w/outer soles of leather/comp. leath., n/o 50% by wt. rub./plast. or rub./plast./text. &amp; 10%+ by wt. rub./plast., val. o/$2.50/pr</t>
  </si>
  <si>
    <t>55162200</t>
  </si>
  <si>
    <t>Woven fabrics of artificial staple fibers, &lt; 85% by weight of such fibers, mixed mainly/solely with man-made filaments, dyed</t>
  </si>
  <si>
    <t>50079030</t>
  </si>
  <si>
    <t>Woven silk fabrics, containing 85 percent or more by weight of silk or silk waste, nesoi</t>
  </si>
  <si>
    <t>36050000</t>
  </si>
  <si>
    <t>Matches, other than pyrotechnic articles of heading 3604</t>
  </si>
  <si>
    <t>62160058</t>
  </si>
  <si>
    <t>Gloves, mittens &amp; mitts (excl. for sports), not impregnated, coated or covered with plastics or rubber, of mmf, with fourchettes</t>
  </si>
  <si>
    <t>16042010</t>
  </si>
  <si>
    <t>Fish pastes</t>
  </si>
  <si>
    <t>52113100</t>
  </si>
  <si>
    <t>Dyed plain weave fabrics of cotton, containing &lt; 85% cotton by weight, mixed mainly/solely with man-made fibers, more than 200 g/m2</t>
  </si>
  <si>
    <t>16041120</t>
  </si>
  <si>
    <t>Prepared or preserved salmon, whole or in pieces, but not minced, in oil, in airtight containers</t>
  </si>
  <si>
    <t>47042900</t>
  </si>
  <si>
    <t>Chemical woodpulp, sulfite, other than dissolving grades, of semibleached or bleached nonconiferous wood</t>
  </si>
  <si>
    <t>60049090</t>
  </si>
  <si>
    <t>Knitted or crocheted fabrics, width exceeding 30 cm, containing 5% or more of rubber thread, other than those of heading 6001</t>
  </si>
  <si>
    <t>11090010</t>
  </si>
  <si>
    <t>Wheat gluten, whether or not dried, to be used as animal feed</t>
  </si>
  <si>
    <t>18069039</t>
  </si>
  <si>
    <t>Blended syrups w/chocolate or cocoa, nesoi, described in add US note 4 to Ch.17: not subj. to add US note 9 to Ch. 17, not GN15</t>
  </si>
  <si>
    <t>61043920</t>
  </si>
  <si>
    <t>Women's or girls' suit-type jackets, knitted or crocheted, of textile materials nesoi</t>
  </si>
  <si>
    <t>62160046</t>
  </si>
  <si>
    <t>Gloves, mittens &amp; mitts, for sports use, incl. ski &amp; snowmobile, of man-made fibers, not impregnated/coated with plastics or rubber</t>
  </si>
  <si>
    <t>29321200</t>
  </si>
  <si>
    <t>2-Furaldehyde (Furfuraldehyde)</t>
  </si>
  <si>
    <t>28254000</t>
  </si>
  <si>
    <t>Nickel oxides and hydroxides</t>
  </si>
  <si>
    <t>84563050</t>
  </si>
  <si>
    <t>Machine tools operated by electro-discharge processes, other than for working metal</t>
  </si>
  <si>
    <t>73066970</t>
  </si>
  <si>
    <t>Alloy steel, welded, w/other non-circ. x-sect, tubes, pipes and hollow profiles, w/wall thickness less than 4 mm</t>
  </si>
  <si>
    <t>57029210</t>
  </si>
  <si>
    <t>Hand-loomed carpet &amp; other textile floor coverings, not of pile construction, woven, made up, of man-made textile materials,nesoi</t>
  </si>
  <si>
    <t>39262020</t>
  </si>
  <si>
    <t>Baseball and softball gloves and mitts, of plastics</t>
  </si>
  <si>
    <t>61171010</t>
  </si>
  <si>
    <t>Shawls, scarves, mufflers, mantillas, veils and the like, knitted or crocheted, of wool or fine animal hair</t>
  </si>
  <si>
    <t>29337985</t>
  </si>
  <si>
    <t>Aromatic or modified aromatic lactams with nitrogen hetero-atoms only, nesoi</t>
  </si>
  <si>
    <t>62104015</t>
  </si>
  <si>
    <t>Rec perf outwear, men's/boys' garm, nesoi, of fab 5903/5906/5907, not k/c, mmf, w/out sur. impreg/coatd/etc. w/rub/plast completely obscuring fab,</t>
  </si>
  <si>
    <t>73239970</t>
  </si>
  <si>
    <t>Iron (o/th cast) or steel (o/than tinplate or stainless), cookingware, not coated or plated with precious metal</t>
  </si>
  <si>
    <t>66032030</t>
  </si>
  <si>
    <t>Umbrella frames, including frames mounted on shafts (sticks), for hand-held umbrellas chiefly used for protection against rain</t>
  </si>
  <si>
    <t>62046905</t>
  </si>
  <si>
    <t>Rec perf outwear, women's/girls' trousers, bib/brace overalls, breeches &amp; shorts, not k/c, silk or silk waste, cont under 70% by wt silk/silk waste,</t>
  </si>
  <si>
    <t>54076930</t>
  </si>
  <si>
    <t>Woven fab, cont. 85%+ by wt polyester filaments nesoi, thread count &gt;69-142/cm in warp &amp; &gt;31-71/cm filling, of yarns of diff. colors</t>
  </si>
  <si>
    <t>29392000</t>
  </si>
  <si>
    <t>Alkaloids of cinchona, and their derivatives; salts thereof, other than quinine and its salts</t>
  </si>
  <si>
    <t>64052060</t>
  </si>
  <si>
    <t>Footwear, nesoi, with soles and uppers of wool felt</t>
  </si>
  <si>
    <t>85232910</t>
  </si>
  <si>
    <t>Unrecorded magnetic media</t>
  </si>
  <si>
    <t>54033100</t>
  </si>
  <si>
    <t>Single yarn of viscose rayon (not high ten. or sewing thread), untwisted or with a twist not over 120 turns/m, not put up for retail sale</t>
  </si>
  <si>
    <t>61071100</t>
  </si>
  <si>
    <t>Men's or boys' underpants and briefs, knitted or crocheted, of cotton</t>
  </si>
  <si>
    <t>63025910</t>
  </si>
  <si>
    <t>Tablecloths and napkins of flax, not knitted or crocheted</t>
  </si>
  <si>
    <t>30031000</t>
  </si>
  <si>
    <t>Medicaments, cont. penicillins or streptomycins, not dosage form and not packed for retail</t>
  </si>
  <si>
    <t>29309010</t>
  </si>
  <si>
    <t>Aromatic pesticides of organo-sulfur compounds, nesoi</t>
  </si>
  <si>
    <t>29242971</t>
  </si>
  <si>
    <t>Aromatic cyclic amides and their derivatives of products described in additional U.S. note 3 to section VI, nesoi</t>
  </si>
  <si>
    <t>08029290</t>
  </si>
  <si>
    <t>Pine nuts (other than Pignolia), fresh or dried, shelled</t>
  </si>
  <si>
    <t>41079940</t>
  </si>
  <si>
    <t>Buffalo leather other than full grains unsplit &amp; grain splits, not whole, w/o hair on, prepared after tanning or crusting, not heading 4114</t>
  </si>
  <si>
    <t>29371900</t>
  </si>
  <si>
    <t>Polypeptide hormones, protein hormones and glycoprotein hormones, their derivatives and structural analogues, nesoi</t>
  </si>
  <si>
    <t>85407120</t>
  </si>
  <si>
    <t>Magnetron tubes, modified for use as parts of microwave ovens</t>
  </si>
  <si>
    <t>29225025</t>
  </si>
  <si>
    <t>Aromatic drugs of amino-compounds with oxygen function, nesoi</t>
  </si>
  <si>
    <t>85287140</t>
  </si>
  <si>
    <t>TV reception apparatus, not designed to incorp. video display or screen, not incorp. video recording/reproducing apparatus, color</t>
  </si>
  <si>
    <t>55151900</t>
  </si>
  <si>
    <t>Woven fabrics of polyester staple fibers, nesoi</t>
  </si>
  <si>
    <t>70200030</t>
  </si>
  <si>
    <t>Quartz reactor tubes and holders designed for insertion into diffusion and oxidation furnaces for semiconductor wafer production, nesoi</t>
  </si>
  <si>
    <t>60019200</t>
  </si>
  <si>
    <t>Knitted or crocheted pile fabrics (other than long pile or looped pile) of man-made fibers</t>
  </si>
  <si>
    <t>42022281</t>
  </si>
  <si>
    <t>Handbags with or without shoulder strap or without handle, with outer surface of MMF materials</t>
  </si>
  <si>
    <t>29161910</t>
  </si>
  <si>
    <t>Potassium sorbate</t>
  </si>
  <si>
    <t>29141200</t>
  </si>
  <si>
    <t>Butanone (Methyl ethyl ketone)</t>
  </si>
  <si>
    <t>95059020</t>
  </si>
  <si>
    <t>Magic tricks and practical joke articles, and parts &amp; accessories thereof nesoi</t>
  </si>
  <si>
    <t>44219980</t>
  </si>
  <si>
    <t>Spring-type clothespins of wood other than of bamboo</t>
  </si>
  <si>
    <t>96083000</t>
  </si>
  <si>
    <t>Pens, fountain, stylograph and other pens, nesoi</t>
  </si>
  <si>
    <t>94038300</t>
  </si>
  <si>
    <t>Rattan furniture and parts</t>
  </si>
  <si>
    <t>88069200</t>
  </si>
  <si>
    <t>Unmanned aircraft, not for the carriage of passengers, not for remote-controlled flight only, nesoi, max take-off weight more 250g less than 7kg</t>
  </si>
  <si>
    <t>74102130</t>
  </si>
  <si>
    <t>Refined copper, clad laminates, w/thickness of 0.15 mm or less, backed</t>
  </si>
  <si>
    <t>29225013</t>
  </si>
  <si>
    <t>Isoetharine hydrochloride and other specified aromatic drugs of amino-compounds with oxygen function</t>
  </si>
  <si>
    <t>64035910</t>
  </si>
  <si>
    <t>Footwear w/outer soles of leather &amp; uppers of leather, not covering ankle, made on a base or platform of wood, w/o insole or metal toe-cap</t>
  </si>
  <si>
    <t>92060060</t>
  </si>
  <si>
    <t>Percussion musical instruments, o/than w/elect. sound or ampl., sets of tuned bells known as chimes, peals or carillons</t>
  </si>
  <si>
    <t>29032300</t>
  </si>
  <si>
    <t>Tetrachloroethylene (Perchloroethylene)</t>
  </si>
  <si>
    <t>62069000</t>
  </si>
  <si>
    <t>Women's or girls' blouses, shirts and shirt-blouses, not knitted or crocheted, of textile materials nesoi</t>
  </si>
  <si>
    <t>42032930</t>
  </si>
  <si>
    <t>Men's gloves, mittens and mitts of leather or composition leather, nesoi, seamed</t>
  </si>
  <si>
    <t>30033950</t>
  </si>
  <si>
    <t>Medicaments containing products of heading 2937, nesoi, but not antibiotics, not dosage form and not packed for retail</t>
  </si>
  <si>
    <t>74072170</t>
  </si>
  <si>
    <t>Copper-zinc base alloys (brass), bars &amp; rods nesoi, having a rectangular cross section</t>
  </si>
  <si>
    <t>62014025</t>
  </si>
  <si>
    <t>Rec perf outwear, men's/boys' anoraks, windbreakers &amp; similar articles, not knit/crochet, of man-made fibers, cont. 15% or more by wt of down, etc</t>
  </si>
  <si>
    <t>96019060</t>
  </si>
  <si>
    <t>Bone, horn, hoof, whalebone, quill, or any combination thereof, worked and articles thereof</t>
  </si>
  <si>
    <t>62151000</t>
  </si>
  <si>
    <t>Ties, bow ties and cravats, not knitted or crocheted, of silk or silk waste</t>
  </si>
  <si>
    <t>62046203</t>
  </si>
  <si>
    <t>Rec perf outwear, women's/girls' trousers, bib/brace overalls, breeches &amp; shorts, not knit/crochet, cotton, cont. 15% or more by wt of down, etc</t>
  </si>
  <si>
    <t>96200015</t>
  </si>
  <si>
    <t>Monopods, bipods, tripods and similar articles, accessories of heading 9005</t>
  </si>
  <si>
    <t>61043100</t>
  </si>
  <si>
    <t>Women's or girls' suit-type jackets and blazers, knitted or crocheted, of wool or fine animal hair</t>
  </si>
  <si>
    <t>82159910</t>
  </si>
  <si>
    <t>Base metal forks, w/stainless steel handles, nesoi, valued under 25 cents each</t>
  </si>
  <si>
    <t>29349944</t>
  </si>
  <si>
    <t>Aromatic or modified aromatic other heterocyclic compounds, nesoi</t>
  </si>
  <si>
    <t>84521000</t>
  </si>
  <si>
    <t>Sewing machines of the household type</t>
  </si>
  <si>
    <t>62046922</t>
  </si>
  <si>
    <t>Women's/girls' trousers, breeches &amp; shorts, not knit/crochet, artificial fibers, cont. 36% or more wool or fine animal hair, o/than rec perf outwear</t>
  </si>
  <si>
    <t>61089990</t>
  </si>
  <si>
    <t>Women's or girls' bathrobes, negligees, &amp; sim. articles, of textiles (except of cotton/mmf/wool), con under 70% by wt of silk, k/c</t>
  </si>
  <si>
    <t>62023050</t>
  </si>
  <si>
    <t>Rec perf outwear, women's/girls' anoraks, windbreakers &amp; similar articles, nt knit/crochet, of cotton, nt cont. 15% or more by wt of down, etc</t>
  </si>
  <si>
    <t>62081920</t>
  </si>
  <si>
    <t>Women's or girls' slips and petticoats, not knitted or crocheted, of cotton</t>
  </si>
  <si>
    <t>30021300</t>
  </si>
  <si>
    <t>Immunological products, unmixed, not put up in measured doses or in forms or packings for retail sale</t>
  </si>
  <si>
    <t>63023190</t>
  </si>
  <si>
    <t>Bed linen, not knit/croc, not printed, of cotton, not cont any embroidery, lace, braid, edging, trimming,piping or applique work, not napped</t>
  </si>
  <si>
    <t>65010030</t>
  </si>
  <si>
    <t>Hat forms, hat bodies and hoods, not blocked to shape or with made brims; plateaux &amp; manchons; all of fur felt, for men or boys</t>
  </si>
  <si>
    <t>57019010</t>
  </si>
  <si>
    <t>Carpet and oth textile floor covering, knotted,of text. materials (not wool/hair) nesoi, pile inserted &amp; knotted during weaving or knitting</t>
  </si>
  <si>
    <t>84284000</t>
  </si>
  <si>
    <t>Escalators and moving walkways</t>
  </si>
  <si>
    <t>84073390</t>
  </si>
  <si>
    <t>Spark-ignition reciprocating piston engines for vehicles of chap. 87 nesoi, of a cylinder capacity over 250cc but not over 1000cc</t>
  </si>
  <si>
    <t>62046965</t>
  </si>
  <si>
    <t>Women's/girls' trousers, bib/brace overalls, breeches &amp; shorts,not k/c, silk or silk waste, cont under 70% by wt silk/silk waste, not rec perf outwr</t>
  </si>
  <si>
    <t>91021195</t>
  </si>
  <si>
    <t>Wrist watches nesoi, electrically operated, mechanical display only, over 1 jewel, case nesoi, with band of material nesoi</t>
  </si>
  <si>
    <t>64029949</t>
  </si>
  <si>
    <t>Footwear w/outer soles &amp; uppers of rubber or plastics, nesoi, n/cov. ankle, w/open toes or heels or of the slip-on type</t>
  </si>
  <si>
    <t>64029140</t>
  </si>
  <si>
    <t>Footwear w/outer soles &amp; uppers of rubber or plastics, nesoi, covering ankle, w/ext. surf. of uppers o/90% rubber or plastics</t>
  </si>
  <si>
    <t>96050000</t>
  </si>
  <si>
    <t>Travel sets for personal toilet, sewing, shoe or clothes cleaning (o/than manicure and pedicure sets of 8214)</t>
  </si>
  <si>
    <t>52081920</t>
  </si>
  <si>
    <t>Unbleached satin or twill weave fabrics of cotton, containing 85% or more cotton by weight, weighing not more than 200 g/m2, nesoi</t>
  </si>
  <si>
    <t>51119090</t>
  </si>
  <si>
    <t>Woven fabrics of carded wool/fine animal hair, containing less than 85% wool or hair, nesoi</t>
  </si>
  <si>
    <t>55014000</t>
  </si>
  <si>
    <t>Synthetic filament tow, of polypropylene</t>
  </si>
  <si>
    <t>70197100</t>
  </si>
  <si>
    <t>Veils (thin sheets) of chemically bonded fabrics</t>
  </si>
  <si>
    <t>92059015</t>
  </si>
  <si>
    <t>Piano accordions, o/than w/elect. sound or ampl.</t>
  </si>
  <si>
    <t>85192000</t>
  </si>
  <si>
    <t>Sound recording or reproducing apparatus operated by coins, bank notes, bank cards, tokens or other means of payment</t>
  </si>
  <si>
    <t>62044110</t>
  </si>
  <si>
    <t>Women's or girls' dresses, not knitted or crocheted, of wool or fine animal hair, containing 30 percent of silk or silk waste</t>
  </si>
  <si>
    <t>29224250</t>
  </si>
  <si>
    <t>Glutamic acid and its salts, other than monosodium glutamate</t>
  </si>
  <si>
    <t>40052000</t>
  </si>
  <si>
    <t>Solutions and dispersions of rubber, unvulcanized, compounded with other than carbon black or silica</t>
  </si>
  <si>
    <t>72259100</t>
  </si>
  <si>
    <t>Alloy steel, width 600mm+, flat-rolled products further worked than cold-rolled, electrolytically plated or coated with zinc</t>
  </si>
  <si>
    <t>17021900</t>
  </si>
  <si>
    <t>Lactose and lactose syrup containing by weight less than 99% lactose, calculated on the dry matter</t>
  </si>
  <si>
    <t>94059110</t>
  </si>
  <si>
    <t>Parts of lamps, lighting fittings, illuminated signs &amp; the like, globes and shades, of lead crystal glass</t>
  </si>
  <si>
    <t>28351000</t>
  </si>
  <si>
    <t>Phosphinates (hypophosphites) and phosphonates (phosphites)</t>
  </si>
  <si>
    <t>58012210</t>
  </si>
  <si>
    <t>Cut corduroy woven pile fabrics of cotton, greater than 7.5 wales per cm, other than fabrics of heading 5802 or 5806</t>
  </si>
  <si>
    <t>69091120</t>
  </si>
  <si>
    <t>Porcelain or china ceramic machinery parts</t>
  </si>
  <si>
    <t>91021145</t>
  </si>
  <si>
    <t>Wrist watches nesoi, electrically operated, mechanical display only, 0-1 jewel, case nesoi, with band of material nesoi</t>
  </si>
  <si>
    <t>91022150</t>
  </si>
  <si>
    <t>Wrist watches nesoi, automatic winding, 2-17 jewels, watch band not of textile material or base metal</t>
  </si>
  <si>
    <t>53039000</t>
  </si>
  <si>
    <t>Jute and other textile bast fibers (excluding flax, true hemp and ramie), processed but not spun; tow and waste of these fibers</t>
  </si>
  <si>
    <t>67042000</t>
  </si>
  <si>
    <t>Wigs, false beards, eyebrows and the like, of human hair; articles of human hair, nesoi</t>
  </si>
  <si>
    <t>72224030</t>
  </si>
  <si>
    <t>Stainless steel, angles, shapes &amp; sections, hot-rolled, not drilled/punched or otherwise advanced</t>
  </si>
  <si>
    <t>90278925</t>
  </si>
  <si>
    <t>Nuclear magnetic resonance instruments</t>
  </si>
  <si>
    <t>72210000</t>
  </si>
  <si>
    <t>Stainless steel, bars and rods in irregularly wound coils, hot-rolled</t>
  </si>
  <si>
    <t>91021240</t>
  </si>
  <si>
    <t>Straps, bands or bracelets, nesoi, entered with wrist watches of subheading 9102.12.80 and classifiable therewith</t>
  </si>
  <si>
    <t>29143990</t>
  </si>
  <si>
    <t>Aromatic ketones without other oxygen function, nesoi</t>
  </si>
  <si>
    <t>61113020</t>
  </si>
  <si>
    <t>Babies' blouses and shirts, except those imported as parts of sets, knitted or crocheted, of synthetic fibers</t>
  </si>
  <si>
    <t>64021915</t>
  </si>
  <si>
    <t>Sports footwear (o/than ski fwear &amp; golf shoes), w/outer soles of rubber or plastics &amp; uppers &gt;90% ext. surf. area rubber or plast.</t>
  </si>
  <si>
    <t>06031270</t>
  </si>
  <si>
    <t>Other Carnations, fresh cut</t>
  </si>
  <si>
    <t>40012200</t>
  </si>
  <si>
    <t>Technically specified natural rubber (TSNR), in primary forms</t>
  </si>
  <si>
    <t>48025410</t>
  </si>
  <si>
    <t>Writing paper, weigh &lt; 40 g/m2, cont. n/o 10% total fiber content by a mechanical/chemi- process, in strip/roll ov 15 cm wide/certain sheets</t>
  </si>
  <si>
    <t>61044910</t>
  </si>
  <si>
    <t>Women's or girls' dresses, of textile mats (ex wool, cotton or mmf), containing 70% or more by weight of silk or silk waste, knitted or croc</t>
  </si>
  <si>
    <t>53062000</t>
  </si>
  <si>
    <t>Flax yarn, multiple (folded) or cabled</t>
  </si>
  <si>
    <t>63041120</t>
  </si>
  <si>
    <t>Bedspreads of man-made fibers, knitted or crocheted, excluding those of heading 9404</t>
  </si>
  <si>
    <t>84775100</t>
  </si>
  <si>
    <t>Machinery for molding or retreading pneumatic tires or for molding or otherwise forming inner tubes</t>
  </si>
  <si>
    <t>82159915</t>
  </si>
  <si>
    <t>Base metal forks, w/stainless steel handles, nesoi, valued at 25 cents each or more</t>
  </si>
  <si>
    <t>29331923</t>
  </si>
  <si>
    <t>Aromatic or modified aromatic pesticides containing an unfused pyrazole ring (whether or not hydrogenated) in the structure</t>
  </si>
  <si>
    <t>71131921</t>
  </si>
  <si>
    <t>Gold rope necklaces and neck chains</t>
  </si>
  <si>
    <t>46021214</t>
  </si>
  <si>
    <t>Baskets and bags of rattan wickerwork</t>
  </si>
  <si>
    <t>03048210</t>
  </si>
  <si>
    <t>Frozen trout fillets, skinned, in blocks weighing over 4.5 kg, to be minced, ground or cut into pieces of uniform weight and dimension</t>
  </si>
  <si>
    <t>84440000</t>
  </si>
  <si>
    <t>Machines for extruding, drawing, texturing or cutting man-made textile materials</t>
  </si>
  <si>
    <t>84861000</t>
  </si>
  <si>
    <t>Machines and apparatus for the manufacture of boules or wafers</t>
  </si>
  <si>
    <t>90066901</t>
  </si>
  <si>
    <t>Photographic flashlight apparatus, nesoi</t>
  </si>
  <si>
    <t>57024120</t>
  </si>
  <si>
    <t>Carpets and other textile floor coverings of pile construction, woven, not tufted or flocked, made up, of wool or fine animal hair, nesoi</t>
  </si>
  <si>
    <t>52083980</t>
  </si>
  <si>
    <t>Dyed woven fabrics of cotton, nesoi, containing 85% or more cotton by weight, weighing not more than 200 g/m2, of number 69 or higher</t>
  </si>
  <si>
    <t>90131030</t>
  </si>
  <si>
    <t>Telescopic sights for rifles designed for use with infrared light</t>
  </si>
  <si>
    <t>32151910</t>
  </si>
  <si>
    <t>Printing ink, not black, solid, in engineered shapes for apparatus in 8443.31,32,39</t>
  </si>
  <si>
    <t>29147990</t>
  </si>
  <si>
    <t>Other halogenated, sulfonated, nitrated or nitrosated derivatives of nonaromatic ketones and quinones whether or not with other ogygen function</t>
  </si>
  <si>
    <t>28012000</t>
  </si>
  <si>
    <t>Iodine</t>
  </si>
  <si>
    <t>29095050</t>
  </si>
  <si>
    <t>Ether-phenols, ether-alcohol-phenols and their halogenated, sulfonated, nitrated or nitrosated derivatives, nesoi</t>
  </si>
  <si>
    <t>29054940</t>
  </si>
  <si>
    <t>Polyhydric alcohols derived from sugars, nesoi</t>
  </si>
  <si>
    <t>60061000</t>
  </si>
  <si>
    <t>Knitted or crocheted fabrics of wool or fine animal hair, nesoi</t>
  </si>
  <si>
    <t>42032120</t>
  </si>
  <si>
    <t>Batting gloves, of leather or of composition leather</t>
  </si>
  <si>
    <t>96151940</t>
  </si>
  <si>
    <t>Combs, not of hard rubber or plastics, valued over $4.50 per gross</t>
  </si>
  <si>
    <t>74093110</t>
  </si>
  <si>
    <t>Copper-tin base alloys (bronze), plates, sheets and strip, in coils. with a thickness of 5 mm or more</t>
  </si>
  <si>
    <t>62113915</t>
  </si>
  <si>
    <t>Rec perf outwear, men's/boys' garments (excl swimwr or ski-suits), nesoi, not k/c, tex mat (not wool, cotton, mmf), cont under 70% by wt of silk</t>
  </si>
  <si>
    <t>46021912</t>
  </si>
  <si>
    <t>Baskets and bags, nesoi, whether or not lined, of willow</t>
  </si>
  <si>
    <t>62024065</t>
  </si>
  <si>
    <t>Women's/girls' anoraks, windbreakers, etc, nt knit/crochet, mm fibers, cont. 36% or more wool or fine animal hair, nesoi, o/than rec perf outwear</t>
  </si>
  <si>
    <t>91143040</t>
  </si>
  <si>
    <t>Dials for watches and clocks, not exceeding 50 mm in width</t>
  </si>
  <si>
    <t>53031000</t>
  </si>
  <si>
    <t>Jute and other textile bast fibers (excluding flax, true hemp and ramie), raw or retted</t>
  </si>
  <si>
    <t>61169995</t>
  </si>
  <si>
    <t>Gloves, mittens and mitts, of textile materials(except wool, cotton or mmf), containing under 70% by weight of silk or silk waste, knit/croc</t>
  </si>
  <si>
    <t>60062490</t>
  </si>
  <si>
    <t>Printed knitted or crocheted fabrics of cotton, nesoi</t>
  </si>
  <si>
    <t>62014045</t>
  </si>
  <si>
    <t>Rec perf outwear, men's/boys' anoraks, windbreakers and similar articles, not knitted or crocheted, of manmade fibers, nesoi, water resistant</t>
  </si>
  <si>
    <t>29379090</t>
  </si>
  <si>
    <t>Other hormones,their derivatives and structural analogues,other steroid derivatives and structural analogue used primarily as hormones,nesoi</t>
  </si>
  <si>
    <t>85121040</t>
  </si>
  <si>
    <t>Electrical visual signaling equipment of a kind used on bicycles</t>
  </si>
  <si>
    <t>62092050</t>
  </si>
  <si>
    <t>Babies' garments &amp; clothing acc. nesoi, of cotton, incl. sunsuits &amp; sim app, sets &amp; parts of sets, &amp; diapers, not knitted or crocheted</t>
  </si>
  <si>
    <t>29051600</t>
  </si>
  <si>
    <t>Octanol (Octyl acohol) and isomers thereof</t>
  </si>
  <si>
    <t>84231000</t>
  </si>
  <si>
    <t>Personal weighing machines, including baby scales; household scales</t>
  </si>
  <si>
    <t>29141110</t>
  </si>
  <si>
    <t>Acetone, derived in whole or in part from cumene</t>
  </si>
  <si>
    <t>55049000</t>
  </si>
  <si>
    <t>Artificial staple fibers, not carded, combed or otherwise processed for spinning, other than of viscose rayon</t>
  </si>
  <si>
    <t>35071000</t>
  </si>
  <si>
    <t>Rennet and concentrates thereof</t>
  </si>
  <si>
    <t>39207905</t>
  </si>
  <si>
    <t>Nonadhesive plates, sheets, film, foil and strip, noncellular, not combined with other materials, of vulcanized fiber</t>
  </si>
  <si>
    <t>52084980</t>
  </si>
  <si>
    <t>Woven fabrics of cotton, nesoi, 85% or more cotton by weight, wt not over 200 g/m2, of number 69 or higher, of yarns of different colors</t>
  </si>
  <si>
    <t>29042050</t>
  </si>
  <si>
    <t>Nonaromatic derivatives of hydrocarbons containing only nitro or only nitroso groups, nesoi</t>
  </si>
  <si>
    <t>29341020</t>
  </si>
  <si>
    <t>Aromatic or modified aromatic heterocyclic compounds, nesoi, containing an unfused thiazole ring</t>
  </si>
  <si>
    <t>53101000</t>
  </si>
  <si>
    <t>Unbleached woven fabrics of jute or of other textile bast fibers of heading 5303</t>
  </si>
  <si>
    <t>62121030</t>
  </si>
  <si>
    <t>Brassieres, containing lace, net or embroidery, containing 70% or more by weight of silk or silk waste, whether or not knitted or crocheted</t>
  </si>
  <si>
    <t>72171070</t>
  </si>
  <si>
    <t>Iron/nonalloy steel, flat wire, w/0.25% or more carbon, not plated or coated</t>
  </si>
  <si>
    <t>84128010</t>
  </si>
  <si>
    <t>Spring-operated and weight-operated motors</t>
  </si>
  <si>
    <t>61041915</t>
  </si>
  <si>
    <t>Women's or girls' suits, knitted or crocheted, of artificial fibers, nesoi</t>
  </si>
  <si>
    <t>61112060</t>
  </si>
  <si>
    <t>Babies' garments and clothing accessories, knitted or crocheted, of cotton, nesoi</t>
  </si>
  <si>
    <t>95066940</t>
  </si>
  <si>
    <t>Noninflatable hollow balls nesoi, w/diameter of 19 cm or less</t>
  </si>
  <si>
    <t>61045940</t>
  </si>
  <si>
    <t>Women's or girls' skirts &amp; divided skirts, of textile mats (ex wool, cotton or mmf), containing 70% or more by wt of silk, knitted or croc</t>
  </si>
  <si>
    <t>67041100</t>
  </si>
  <si>
    <t>Wigs (complete), of synthetic textile materials</t>
  </si>
  <si>
    <t>85279250</t>
  </si>
  <si>
    <t>Radiobroadcast receiver with clock or clock timer, n/for m.v., n/combined w/sound recording or reproducing app., valued &gt; $40 ea</t>
  </si>
  <si>
    <t>84701000</t>
  </si>
  <si>
    <t>Electronic calculator operate w/o external electric power &amp; pocket-size data recording/reproducing/displaying machine w/calculating function</t>
  </si>
  <si>
    <t>84716020</t>
  </si>
  <si>
    <t>Keyboards for automatic data processing machines not entered with the rest of a system</t>
  </si>
  <si>
    <t>38180000</t>
  </si>
  <si>
    <t>Chemical elements doped for use in electronics, in the form of discs, wafers etc., chemical compounds doped for electronic use</t>
  </si>
  <si>
    <t>28372051</t>
  </si>
  <si>
    <t>Complex cyanides, excluding potassium ferricyanide</t>
  </si>
  <si>
    <t>29319070</t>
  </si>
  <si>
    <t>N,N'-Bis(trimethylsilyl)urea;2-Phosphonobutane-1,2,4-tricarboxylic acid and its salts; and one other specified chemical</t>
  </si>
  <si>
    <t>84068290</t>
  </si>
  <si>
    <t>Vapor turbines (excluding steam turbines) other than for marine propulsion, of an output not exceeding 40 MW</t>
  </si>
  <si>
    <t>52101920</t>
  </si>
  <si>
    <t>Unbleached satin or twill weave fabrics of cotton, &lt; 85% cotton by wt, mixed mainly/solely with man-made fibers, not more than 200 g/m2</t>
  </si>
  <si>
    <t>20094120</t>
  </si>
  <si>
    <t>Pineapple juice, of a Brix value not exceeding 20, not concentrated, or not having a degree of concentration of &gt; 3.5, unfermented</t>
  </si>
  <si>
    <t>56079010</t>
  </si>
  <si>
    <t>Twine, cordage, rope and cables, of coir</t>
  </si>
  <si>
    <t>93051080</t>
  </si>
  <si>
    <t>Parts and accessories nesoi, for revolvers or pistols nesoi</t>
  </si>
  <si>
    <t>09042220</t>
  </si>
  <si>
    <t>Paprika, crushed or ground</t>
  </si>
  <si>
    <t>22051030</t>
  </si>
  <si>
    <t>Vermouth in containers holding 2 liters or less</t>
  </si>
  <si>
    <t>64029927</t>
  </si>
  <si>
    <t>Sandals w/outer soles &amp; uppers of rubber or plastics, not cov. ankle, produced in one piece by molding</t>
  </si>
  <si>
    <t>96200020</t>
  </si>
  <si>
    <t>Monopods, bipods, tripods and similar articles, accessories of heading 9006, other than cinematographic</t>
  </si>
  <si>
    <t>62079985</t>
  </si>
  <si>
    <t>Men's or boys' singlets and other undershirts, not knitted or crocheted, of man-made fibers, nesoi</t>
  </si>
  <si>
    <t>32041580</t>
  </si>
  <si>
    <t>Vat dyes (including those usable in that state as pigments) and preparations based thereon, nesoi</t>
  </si>
  <si>
    <t>63061911</t>
  </si>
  <si>
    <t>Tarpaulins, awnings and sunblinds, of cotton</t>
  </si>
  <si>
    <t>96132000</t>
  </si>
  <si>
    <t>Cigarette lighters and similar lighters, gas fueled, refillable, for the pocket</t>
  </si>
  <si>
    <t>32159010</t>
  </si>
  <si>
    <t>Drawing ink</t>
  </si>
  <si>
    <t>85103000</t>
  </si>
  <si>
    <t>Hair-removing appliances with self-contained electric motor</t>
  </si>
  <si>
    <t>74082910</t>
  </si>
  <si>
    <t>Copper alloys (o/than brass, cupro-nickel or nickel-silver), wire, coated or plated with metal</t>
  </si>
  <si>
    <t>39122000</t>
  </si>
  <si>
    <t>Cellulose nitrates (including collodions), in primary forms</t>
  </si>
  <si>
    <t>53092130</t>
  </si>
  <si>
    <t>Woven fabrics of flax, &lt; 85% by wt of flax, unbleached or bleached, containing &lt; 17% by wt of wool and containing cotton and manmade fibers</t>
  </si>
  <si>
    <t>61109010</t>
  </si>
  <si>
    <t>Sweaters, pullovers, sweatshirts, vests and similar articles, of text mat (except wool, cotton or mmf), cont 70% or more by wt of silk, k/c</t>
  </si>
  <si>
    <t>56090020</t>
  </si>
  <si>
    <t>Articles of yarn, strip, twine, cordage, rope or cables nesoi, of vegetable fibers except cotton</t>
  </si>
  <si>
    <t>42023910</t>
  </si>
  <si>
    <t>Articles of kind usually carried in pocket or handbag (o/t leather, shtng. of plas., tex. mat., vul. fib. or paperbd.), pap. cov., of plas.</t>
  </si>
  <si>
    <t>87149610</t>
  </si>
  <si>
    <t>Pts. &amp; access. for bicycles &amp; o/cycles, pedals and parts thereof</t>
  </si>
  <si>
    <t>61099040</t>
  </si>
  <si>
    <t>T-shirts, singlets tanktops &amp; sim garments, of text mat (except cotton, mmf or long sleeve wool garments), cont 70% or more wt of silk, k/c</t>
  </si>
  <si>
    <t>64029921</t>
  </si>
  <si>
    <t>Footwear not cov. ankle, w/outer soles &amp; uppers of rubber or plastics, nesoi, w/metal toe-cap, not protective, valued over $12/pair</t>
  </si>
  <si>
    <t>28051100</t>
  </si>
  <si>
    <t>Sodium</t>
  </si>
  <si>
    <t>61112040</t>
  </si>
  <si>
    <t>Babies' dresses, knitted or crocheted, of cotton</t>
  </si>
  <si>
    <t>29359060</t>
  </si>
  <si>
    <t>Other sulfonamide drugs (excluding anti-infective agents)</t>
  </si>
  <si>
    <t>07129074</t>
  </si>
  <si>
    <t>Tomatoes, dried in powder</t>
  </si>
  <si>
    <t>73239200</t>
  </si>
  <si>
    <t>Cast iron, table, kitchen or o/household arts. and parts thereof, enameled</t>
  </si>
  <si>
    <t>40022000</t>
  </si>
  <si>
    <t>Butadiene rubber (BR), in primary forms or in plates, sheets or strip</t>
  </si>
  <si>
    <t>29329908</t>
  </si>
  <si>
    <t>2-Ethoxy-2,3-dihydro-3,3-dimethyl-5-benzofuranylmethanesulfonate</t>
  </si>
  <si>
    <t>42032920</t>
  </si>
  <si>
    <t>Gloves, mittens and mitts of leather or composition leather, nesoi, not seamed</t>
  </si>
  <si>
    <t>29299015</t>
  </si>
  <si>
    <t>Other aromatic compounds with other nitrogen function of products described in additional U.S. note 3 to section VI</t>
  </si>
  <si>
    <t>61101220</t>
  </si>
  <si>
    <t>Sweaters, pullovers, sweatshirts, waistcoats (vests) and similar articles, knitted or crocheted, of Kashmir goats, not wholly of cashmere</t>
  </si>
  <si>
    <t>62092010</t>
  </si>
  <si>
    <t>Babies' dresses, not knitted or crocheted, of cotton</t>
  </si>
  <si>
    <t>65020060</t>
  </si>
  <si>
    <t>Hat shapes, plaited or asmbld from strips, n/blocked/lined/trimmed &amp; w/o made brims, of veg. fibers or materls, not sewed but bleachd/colord</t>
  </si>
  <si>
    <t>29349930</t>
  </si>
  <si>
    <t>Aromatic or modified aromatic drugs of other heterocyclic compounds, nesoi</t>
  </si>
  <si>
    <t>62014065</t>
  </si>
  <si>
    <t>Men's/boys' anoraks, etc, nesoi, not knit/crochet, manmade fibers, containing 36 percent or more of wool or fine animal hair, o/than rec perf outwear</t>
  </si>
  <si>
    <t>57029130</t>
  </si>
  <si>
    <t>Floor coverings,not of pile construction,woven not on power-driven loom, made up, of wool or fine animal hair, nesoi</t>
  </si>
  <si>
    <t>90031900</t>
  </si>
  <si>
    <t>Frames and mountings, other than of plastics, for spectacles, goggles or the like</t>
  </si>
  <si>
    <t>44125231</t>
  </si>
  <si>
    <t>Blockboard etc: plywood nesoi, at least one nonconiferous outer ply, not surface-covered beyond clear/transparent, not w/face ply of birch</t>
  </si>
  <si>
    <t>40115000</t>
  </si>
  <si>
    <t>New pneumatic tires, of rubber, of a kind used on bicycles</t>
  </si>
  <si>
    <t>62043310</t>
  </si>
  <si>
    <t>Women's or girls' suit-type jackets and blazers, not knitted or crocheted, of synthetic fibers, cont. 30% or more of silk/silk waste</t>
  </si>
  <si>
    <t>07129010</t>
  </si>
  <si>
    <t>Dried carrots, whole, cut, sliced, broken or in powder, but not further prepared</t>
  </si>
  <si>
    <t>50072000</t>
  </si>
  <si>
    <t>Woven fabrics containing 85 percent or more by weight of silk or of silk waste, other than noil silk</t>
  </si>
  <si>
    <t>95066240</t>
  </si>
  <si>
    <t>Inflatable footballs and soccer balls</t>
  </si>
  <si>
    <t>61161075</t>
  </si>
  <si>
    <t>Gloves, mittens &amp; mitts(excl sports), impreg etc, not cut &amp; sewn from  pre-existing fabric, with fourch, con 50% or more wt of text fib, k/c</t>
  </si>
  <si>
    <t>93040020</t>
  </si>
  <si>
    <t>Rifles that eject missiles by release of compressed air or gas, or by the release of a spring mechanism or rubber held under tension</t>
  </si>
  <si>
    <t>95051010</t>
  </si>
  <si>
    <t>Arts. for Christmas festivities, ornaments of glass</t>
  </si>
  <si>
    <t>52081260</t>
  </si>
  <si>
    <t>Woven cotton fabric, 85% or more cotton by weight, plain weave, weight over 100 but n/o 200 g/m2, unbleached, of numbers 43-68</t>
  </si>
  <si>
    <t>29161420</t>
  </si>
  <si>
    <t>Other esters of methacrylic acid</t>
  </si>
  <si>
    <t>16042025</t>
  </si>
  <si>
    <t>Fish balls, cakes and puddings, not in oil, and in immediate nonairtight containers weighing with their contents not over 6.8 kg each</t>
  </si>
  <si>
    <t>91022110</t>
  </si>
  <si>
    <t>Wrist watches nesoi, automatic winding, 0-1 jewel, watch band of textile material or base metal</t>
  </si>
  <si>
    <t>29335946</t>
  </si>
  <si>
    <t>Psychotherapeutic agents of heterocyclic compounds with nitrogen hetero-atom(s) only, cont. pyrimidine or piperazine ring, nesoi</t>
  </si>
  <si>
    <t>87037000</t>
  </si>
  <si>
    <t>Motor vehicles to transport persons, w/diesel engine &amp; elec motor capable of charge by plug to external source</t>
  </si>
  <si>
    <t>64021990</t>
  </si>
  <si>
    <t>Sports footwear w/outer soles and uppers of rubber or plastics, nesoi, valued over $12/pair</t>
  </si>
  <si>
    <t>16042020</t>
  </si>
  <si>
    <t>Fish balls, cakes and puddings, not in oil, in immediate airtight containers, weighing with their contents not over 6.8 kg each</t>
  </si>
  <si>
    <t>90031100</t>
  </si>
  <si>
    <t>Frames and mountings, of plastics, for spectacles, goggles or the like</t>
  </si>
  <si>
    <t>37024201</t>
  </si>
  <si>
    <t>Film in rolls, without sprocket holes, of a width exceeding 610 mm and of a length exceeding 200 m, other than for color photography</t>
  </si>
  <si>
    <t>87019210</t>
  </si>
  <si>
    <t>Other tractors of engine power =&gt; 18kW but &lt; 37kW, for agricultural use</t>
  </si>
  <si>
    <t>61122020</t>
  </si>
  <si>
    <t>Ski-suits, knitted or crocheted, of textile materials other than man-made fibers</t>
  </si>
  <si>
    <t>61072990</t>
  </si>
  <si>
    <t>Men's or boys' nightshirts and pajamas, of textile materials (ex cotton, mmf or wool), containing under 70% by wt of silk, knitted or croc</t>
  </si>
  <si>
    <t>29362200</t>
  </si>
  <si>
    <t>Vitamin B1 (Thiamine) and its derivatives, unmixed, natural or synthesized</t>
  </si>
  <si>
    <t>61071990</t>
  </si>
  <si>
    <t>Men's or boys' underpants and briefs, of textile materials (except cotton or mmf), containing under 70% by weight of silk, knitted or croc</t>
  </si>
  <si>
    <t>62059010</t>
  </si>
  <si>
    <t>Men's or boys' shirts, of silk or silk waste, containing 70% or more by wt of silk or silk waste, not knitted or crocheted</t>
  </si>
  <si>
    <t>85109020</t>
  </si>
  <si>
    <t>Parts of shavers with self-contained electric motor, other than blades and cutting heads</t>
  </si>
  <si>
    <t>95066100</t>
  </si>
  <si>
    <t>Lawn-tennis balls</t>
  </si>
  <si>
    <t>62142000</t>
  </si>
  <si>
    <t>Shawls, scarves, mufflers, mantillas, veils and the like, not knitted or crocheted, of wool or fine animal hair</t>
  </si>
  <si>
    <t>82152000</t>
  </si>
  <si>
    <t>Sets of assted. base metal spoons, forks, ladles, etc. &amp; similar kitchen or tableware, w/no articles plated with precious metal</t>
  </si>
  <si>
    <t>29251942</t>
  </si>
  <si>
    <t>Other aromatic imides and their derivatives; salts thereof; nesoi</t>
  </si>
  <si>
    <t>93059950</t>
  </si>
  <si>
    <t>Parts and accessories for articles of subheading 9304.00.20 or 9304.00.40</t>
  </si>
  <si>
    <t>96151150</t>
  </si>
  <si>
    <t>Hair slides and the like, of hard rubber or plastics, set w/imitation pearls or imit. gemstones</t>
  </si>
  <si>
    <t>24021080</t>
  </si>
  <si>
    <t>Cigars, cheroots and cigarillos containing tobacco, each valued 23 cents or over</t>
  </si>
  <si>
    <t>51021980</t>
  </si>
  <si>
    <t>Fur, prepared for hatters' use, not carded or combed</t>
  </si>
  <si>
    <t>42023210</t>
  </si>
  <si>
    <t>Articles of a kind normally carried in the pocket or handbag, with outer surface of reinforced or laminated plastics</t>
  </si>
  <si>
    <t>39262010</t>
  </si>
  <si>
    <t>Gloves, seamless, of plastics</t>
  </si>
  <si>
    <t>42032140</t>
  </si>
  <si>
    <t>Baseball and softball gloves and mitts, excluding batting gloves, of leather or of composition leather</t>
  </si>
  <si>
    <t>40114000</t>
  </si>
  <si>
    <t>New pneumatic tires, of rubber, of a kind used on motorcycles</t>
  </si>
  <si>
    <t>96084040</t>
  </si>
  <si>
    <t>Pencils, propelling or sliding, w/mechanical action for extending, or for extending and retracting, the lead</t>
  </si>
  <si>
    <t>29182350</t>
  </si>
  <si>
    <t>Esters of salicylic acid and their salts, nesoi</t>
  </si>
  <si>
    <t>52085250</t>
  </si>
  <si>
    <t>Printed plain weave fabrics of cotton, 85% or more cotton by weight, weighing over 100g/m2 but not more than 200g/m2, of number 69 or higher</t>
  </si>
  <si>
    <t>16055140</t>
  </si>
  <si>
    <t>Smoked oysters</t>
  </si>
  <si>
    <t>18010000</t>
  </si>
  <si>
    <t>Cocoa beans, whole or broken, raw or roasted</t>
  </si>
  <si>
    <t>62046355</t>
  </si>
  <si>
    <t>Women's/girls' bib/brace overalls, not knit/crochet, syn. fibers, water resistant, not cont. 15% or more by wt. of down, etc, o/than rec perf outwear</t>
  </si>
  <si>
    <t>39169020</t>
  </si>
  <si>
    <t>Monofilament racket strings of plastics of which any cross-sectional dimension exceeds 1 mm</t>
  </si>
  <si>
    <t>20057025</t>
  </si>
  <si>
    <t>Olives, green, in a saline solution, pitted or stuffed, not place packed</t>
  </si>
  <si>
    <t>07136080</t>
  </si>
  <si>
    <t>Dried pigeon pea seeds, shelled, if entered Sept. 1 through the following April 30, or withdrawn for consumption at any time</t>
  </si>
  <si>
    <t>55143033</t>
  </si>
  <si>
    <t>Woven fabrics of poly staple fiber,&lt; 85% polyester staple fibers,mixed mainly/solely w/cotton,ov 170 g/m2,of yarns of different colors,nesoi</t>
  </si>
  <si>
    <t>29304000</t>
  </si>
  <si>
    <t>Methionine</t>
  </si>
  <si>
    <t>40024100</t>
  </si>
  <si>
    <t>Chloroprene (chlorobutadiene) rubber (CR), latex, in primary forms or in plates, sheets or strip</t>
  </si>
  <si>
    <t>61159560</t>
  </si>
  <si>
    <t>Stockings, socks, etc. (not surgical), knitted or crocheted, of cotton, containing lace or net</t>
  </si>
  <si>
    <t>12079100</t>
  </si>
  <si>
    <t>Poppy seeds, whether or not broken</t>
  </si>
  <si>
    <t>68141000</t>
  </si>
  <si>
    <t>Agglomerated or reconstituted mica, in plates, sheets and strips, whether or not on a support</t>
  </si>
  <si>
    <t>29362500</t>
  </si>
  <si>
    <t>Vitamin B6 (Pyridoxine and related compounds with Vitamin B6 activity) and its derivatives, unmixed, natural or synthesized</t>
  </si>
  <si>
    <t>62013070</t>
  </si>
  <si>
    <t>Men's or boys' anoraks, windbreakers and similar articles, nesoi, not knitted or crocheted, of cotton, water resistant, o/than rec perf outwear</t>
  </si>
  <si>
    <t>73152010</t>
  </si>
  <si>
    <t>Iron or steel, skid chain, not over 8 mm in diameter</t>
  </si>
  <si>
    <t>62064020</t>
  </si>
  <si>
    <t>Women's or girls' blouses and shirts, not knitted or crocheted, of manmade fibers, containing 30 percent or more of silk/silk waste, nesoi</t>
  </si>
  <si>
    <t>57029920</t>
  </si>
  <si>
    <t>Carpets &amp; other textile floor coverings, not of pile construction, woven, made up, of other textile materials nesoi</t>
  </si>
  <si>
    <t>64029932</t>
  </si>
  <si>
    <t>Protective active footwear w/outer soles &amp; uppers of rubber or plastics, not covered ankle, nesoi, valued over $24/pair</t>
  </si>
  <si>
    <t>28417010</t>
  </si>
  <si>
    <t>Ammonium molybdate</t>
  </si>
  <si>
    <t>71102100</t>
  </si>
  <si>
    <t>Palladium, unwrought or in powder form</t>
  </si>
  <si>
    <t>03045300</t>
  </si>
  <si>
    <t>Bregmacerotidae and other fish, nesoi, other than fillets, fresh or chilled</t>
  </si>
  <si>
    <t>29362916</t>
  </si>
  <si>
    <t>Niacin and niacinamide</t>
  </si>
  <si>
    <t>62071990</t>
  </si>
  <si>
    <t>Men's or boys' underpants and briefs, of textile mats(except cotton), cont under 70% by wt of silk or silk waste, not knitted/crocheted</t>
  </si>
  <si>
    <t>57024220</t>
  </si>
  <si>
    <t>Carpets and other textile floor coverings, of pile construction, woven, not tufted or flocked, made up, of man-made textile materials, nesoi</t>
  </si>
  <si>
    <t>85143290</t>
  </si>
  <si>
    <t>Plasma and vacuum arc furnaces, other than for making printed circuits or printed circuit assemblies</t>
  </si>
  <si>
    <t>29333920</t>
  </si>
  <si>
    <t>p-Chloro-2-benzylpyridine &amp; other specified heterocyclic compounds, w nitrogen hetero-atom(s) only cont. an unfused pyridine ring</t>
  </si>
  <si>
    <t>54082490</t>
  </si>
  <si>
    <t>Woven fabric, 85%+ artificial filament/strip, printed, not of cuprammonium rayon, nesoi</t>
  </si>
  <si>
    <t>87120025</t>
  </si>
  <si>
    <t>Bicycles, not motorized, w/both wheels o/63.5 cm in diam., weighing under 16.3 kg &amp; not design. for tires w/x-sect. diam. o/4.13cm</t>
  </si>
  <si>
    <t>62104029</t>
  </si>
  <si>
    <t>Rec perf outwear, men's or boys' garm, nesoi, of fab of 5903/5906/5907,  not k/c, tex mat (excl mmf), w/out sur. impreg/etc. w/rub/plast</t>
  </si>
  <si>
    <t>62043960</t>
  </si>
  <si>
    <t>Women's or girls' suit-type jackets and blazers, not knitted/crocheted, of textile materials nesoi, cont. 70% + of silk or silk waste</t>
  </si>
  <si>
    <t>30021400</t>
  </si>
  <si>
    <t>Immunological products, mixed, not put up in measured doses or in forms or packings for retail sale</t>
  </si>
  <si>
    <t>62043320</t>
  </si>
  <si>
    <t>Women's or girls' suit-type jackets and blazers, not knitted or crocheted, of synthetic fibers, containing 36 percent or more of flax fibers</t>
  </si>
  <si>
    <t>87113000</t>
  </si>
  <si>
    <t>Motorcycles (incl. mopeds) and cycles, fitted w/recip. internal-combustion piston engine w/capacity o/250 but n/o 500 cc</t>
  </si>
  <si>
    <t>62046906</t>
  </si>
  <si>
    <t>Rec perf outwear, women's or girls' trousers, bib and brace overalls, breeches and shorts, not knitted or crocheted, of textile materials nesoi</t>
  </si>
  <si>
    <t>85279105</t>
  </si>
  <si>
    <t>Radiobroadcast receiver combined w/ sound recording or reproducing apparatus for connection to telegraphic/telephonic apparatus/network</t>
  </si>
  <si>
    <t>61101900</t>
  </si>
  <si>
    <t>Sweaters, pullovers, sweatshirts, waistcoats (vests) and similar articles, knitted or crocheted, of fine animal hair</t>
  </si>
  <si>
    <t>58030050</t>
  </si>
  <si>
    <t>Gauze (other than narrow fabrics of heading 5806) of man-made fibers</t>
  </si>
  <si>
    <t>41044950</t>
  </si>
  <si>
    <t>Crust bovine (except buffalo) nesoi and equine hides and skins, nesoi, w/o hair, tanned but not further prepared</t>
  </si>
  <si>
    <t>62043920</t>
  </si>
  <si>
    <t>Women's or girls' suit-type jackets &amp; blazers, not knitted or crocheted, of artificial fibers, cont. 36% or more of wool or fine animal hair</t>
  </si>
  <si>
    <t>58030090</t>
  </si>
  <si>
    <t>Gauze (other than narrow fabrics of heading 5806) of other textile materials nesoi</t>
  </si>
  <si>
    <t>55113000</t>
  </si>
  <si>
    <t>Yarn (other than sewing thread) of artificial staple fibers, put up for retail sale</t>
  </si>
  <si>
    <t>29335953</t>
  </si>
  <si>
    <t>Other aromatic or modified aromatic drugs containing a pyrimidine ring (whether or not hydrogenated) or piperazine ring in the structure</t>
  </si>
  <si>
    <t>19030020</t>
  </si>
  <si>
    <t>Tapioca and substitutes prepared from arrowroot, cassava or sago, in the form of flakes, grains, pearls, siftings or in similar forms</t>
  </si>
  <si>
    <t>62089110</t>
  </si>
  <si>
    <t>Women's or girls' bathrobes, dressing gowns and similar articles, not knitted or crocheted, of cotton</t>
  </si>
  <si>
    <t>64041190</t>
  </si>
  <si>
    <t>Sports ftwear w/outer soles rubber/plastic &amp; uppers textile, val. &gt;$12/pair</t>
  </si>
  <si>
    <t>61059040</t>
  </si>
  <si>
    <t>Men's or boys' shirts, of textile materials (ex wool, cotton or mmf), containing 70% or more by weight of silk or silk waste, knitted/croch</t>
  </si>
  <si>
    <t>29269025</t>
  </si>
  <si>
    <t>Aromatic herbicides of nitrile-function compounds, nesoi</t>
  </si>
  <si>
    <t>22041000</t>
  </si>
  <si>
    <t>Sparkling wine, made from grapes</t>
  </si>
  <si>
    <t>57023110</t>
  </si>
  <si>
    <t>Wilton, velvet and like floor coverings of pile construction, woven, not tufted or flocked, not made up, of wool or fine animal hair</t>
  </si>
  <si>
    <t>38231100</t>
  </si>
  <si>
    <t>Stearic acid</t>
  </si>
  <si>
    <t>95073060</t>
  </si>
  <si>
    <t>Fishing reels, valued over $8.45 each</t>
  </si>
  <si>
    <t>28401900</t>
  </si>
  <si>
    <t>Disodium tetraborate (refined borax) except anhydrous</t>
  </si>
  <si>
    <t>95065140</t>
  </si>
  <si>
    <t>Lawn-tennis rackets, not strung</t>
  </si>
  <si>
    <t>57022020</t>
  </si>
  <si>
    <t>Floor coverings of coconut fibers (coir), woven, not tufted or flocked, other than with pile</t>
  </si>
  <si>
    <t>55152100</t>
  </si>
  <si>
    <t>Woven fabrics of acrylic or modacrylic staple fibers, mixed mainly or solely with man-made filaments, nesoi</t>
  </si>
  <si>
    <t>93020000</t>
  </si>
  <si>
    <t>Revolvers and pistols (o/than of heading 9303 or 9304)</t>
  </si>
  <si>
    <t>15153000</t>
  </si>
  <si>
    <t>Castor oil and its fractions, whether or not refined, but not chemically modified</t>
  </si>
  <si>
    <t>91021165</t>
  </si>
  <si>
    <t>Wrist watches nesoi, electrically operated, mechanical display only, over 1 jewel, case nesoi, with band of textile material or base metal</t>
  </si>
  <si>
    <t>57039000</t>
  </si>
  <si>
    <t>Carpets and other textile floor coverings, tufted, whether or not made up, of other textile materials nesoi</t>
  </si>
  <si>
    <t>29124100</t>
  </si>
  <si>
    <t>Vanillin (4-Hydroxy-3-methoxybenzaldehyde)</t>
  </si>
  <si>
    <t>85167200</t>
  </si>
  <si>
    <t>Electrothermic toasters, for domestic purposes</t>
  </si>
  <si>
    <t>61161044</t>
  </si>
  <si>
    <t>Gloves, mittens &amp; mitts(excl sports), impreg etc, cut &amp; sewn from  pre-exist non-veg fib impreg fab, w/o fourch, con ov 50% wt plast/rub k/c</t>
  </si>
  <si>
    <t>81110049</t>
  </si>
  <si>
    <t>Unwrought manganese, nesoi</t>
  </si>
  <si>
    <t>84262000</t>
  </si>
  <si>
    <t>Tower cranes</t>
  </si>
  <si>
    <t>70022010</t>
  </si>
  <si>
    <t>Glass rods of fused quartz or other fused silica, unworked</t>
  </si>
  <si>
    <t>44209065</t>
  </si>
  <si>
    <t>Wooden jewelry boxes, silverware chests, microscope, tool or utensil cases, similar boxes, cases and chests, lined with textile fabrics</t>
  </si>
  <si>
    <t>91022170</t>
  </si>
  <si>
    <t>Wrist watches nesoi, automatic winding, over 17 jewels, watch band of textile material or base metal</t>
  </si>
  <si>
    <t>55041000</t>
  </si>
  <si>
    <t>Artificial staple fibers, not carded, combed or otherwise processed for spinning, of viscose rayon</t>
  </si>
  <si>
    <t>37012000</t>
  </si>
  <si>
    <t>Instant print film in the flat, sensitized, unexposed, whether or not in packs</t>
  </si>
  <si>
    <t>39207300</t>
  </si>
  <si>
    <t>Nonadhesive plates, sheets, film, foil and strip, noncellular, not combined with other materials, of cellulose acetate</t>
  </si>
  <si>
    <t>61046940</t>
  </si>
  <si>
    <t>Women's or girls' trousers, bib &amp; brace overalls, breeches &amp; shorts, of tex mats (ex wool, cotton or mmf), cont 70% or more wt of silk, k/c</t>
  </si>
  <si>
    <t>36041090</t>
  </si>
  <si>
    <t>Fireworks, nesoi</t>
  </si>
  <si>
    <t>55161400</t>
  </si>
  <si>
    <t>Woven fabrics of artificial staple fibers, containing 85% or more by weight of such fibers, printed</t>
  </si>
  <si>
    <t>28499010</t>
  </si>
  <si>
    <t>Boron carbide</t>
  </si>
  <si>
    <t>62160029</t>
  </si>
  <si>
    <t>Gloves, mittens and mitts(excl sports), impreg, etc., with fourchettes, cont 50% or more by wt of coton, mmf or combo thereof, not knit/croc</t>
  </si>
  <si>
    <t>29154050</t>
  </si>
  <si>
    <t>Nonaromatic salts and esters of chlorocetic acids, nesoi</t>
  </si>
  <si>
    <t>82159935</t>
  </si>
  <si>
    <t>Base metal spoons, w/stainless steel handles &amp; valued at 25 cents and over, and base metal ladles w/stainless steel handles</t>
  </si>
  <si>
    <t>85171300</t>
  </si>
  <si>
    <t>Smartphones for cellular networks or for other wireless of networks</t>
  </si>
  <si>
    <t>29051700</t>
  </si>
  <si>
    <t>Dodecan-1-ol (Lauryl alcohol); hexadecan-1-ol (Cetyl alcohol); octadecan-1-ol (Stearyl alcohol)</t>
  </si>
  <si>
    <t>91021125</t>
  </si>
  <si>
    <t>Wrist watches nesoi, electrically operated, mechanical display only, 0-1 jewel, case nesoi, with band of textile material or base metal</t>
  </si>
  <si>
    <t>64041937</t>
  </si>
  <si>
    <t>Ftwear w/outr soles rubber/plastic &amp; upp. textile, nesoi, w/open toes/heels or slip-on, &gt;10% by wt. of rub/plast, subj note 5 ch 64</t>
  </si>
  <si>
    <t>62034960</t>
  </si>
  <si>
    <t>Men's/boys' trousers, bib/brace overalls, breeches &amp; shorts, not k/c,  tex mats (not wool, cotton, mmf), cont &gt; or = 70% wt silk, , not rec P outwear</t>
  </si>
  <si>
    <t>57033910</t>
  </si>
  <si>
    <t>Carpets &amp; other textile floor coverings, tufted, whether or not made up, of man-made materials (not nylon/other polyamides), hand-hooked</t>
  </si>
  <si>
    <t>95066280</t>
  </si>
  <si>
    <t>Inflatable balls (o/than footballs and soccer balls) nesoi</t>
  </si>
  <si>
    <t>64031930</t>
  </si>
  <si>
    <t>Golf shoes, w/outer soles rubber/plastics/leather/comp. leather &amp; uppers of leather, n/welt, for men/youths/boys</t>
  </si>
  <si>
    <t>62059030</t>
  </si>
  <si>
    <t>Men's or boys' shirts, of silk or silk waste, containing under 70% by wt of silk or silk waste, not knitted or crocheted</t>
  </si>
  <si>
    <t>57050010</t>
  </si>
  <si>
    <t>Carpets and other textile floor coverings, whether or not made up, of coir, nesoi</t>
  </si>
  <si>
    <t>64022000</t>
  </si>
  <si>
    <t>Footwear w/outer soles &amp; uppers of rubber/plastics, w/upper straps or thongs assembled to sole by means of plugs (zoris)</t>
  </si>
  <si>
    <t>61169364</t>
  </si>
  <si>
    <t>Gloves, mittens &amp; mitts (excl. those designed for sports etc.), k/c, of synthetic fiber, cont. 23% or more wt. of wool etc., w/o four.</t>
  </si>
  <si>
    <t>50079060</t>
  </si>
  <si>
    <t>Other silk woven fabrics, containing less than 85 percent by weight of silk or silk waste, nesoi</t>
  </si>
  <si>
    <t>57023210</t>
  </si>
  <si>
    <t>Wilton, velvet and like floor coverings of pile construction, woven, not tufted or flocked, not made up, of man-made textile materials</t>
  </si>
  <si>
    <t>84717020</t>
  </si>
  <si>
    <t>ADP magnetic disk drive storage units, disk dia. ov 21 cm: for incorp. into ADP machines or units, not entered with the rest of a system</t>
  </si>
  <si>
    <t>91022190</t>
  </si>
  <si>
    <t>Wrist watches nesoi, automatic winding, over 17 jewels, watch band not of textile material or base metal</t>
  </si>
  <si>
    <t>61059010</t>
  </si>
  <si>
    <t>Men's or boys' shirts, knitted or crocheted, of wool or fine animal hair</t>
  </si>
  <si>
    <t>61161048</t>
  </si>
  <si>
    <t>Gloves, mittens &amp; mitts(excl sports), impreg etc, cut &amp; sewn from  pre-exist non-veg fib impreg fab, w/o fourch, con &lt; 50% wt pla/rub k/c</t>
  </si>
  <si>
    <t>32073000</t>
  </si>
  <si>
    <t>Liquid lustres and similar preparations, of a kind used in the ceramic, enamelling or glass industry</t>
  </si>
  <si>
    <t>10062020</t>
  </si>
  <si>
    <t>Basmati rice, husked</t>
  </si>
  <si>
    <t>91149040</t>
  </si>
  <si>
    <t>Watch parts, nesoi</t>
  </si>
  <si>
    <t>09083100</t>
  </si>
  <si>
    <t>Cardamoms, neither crushed nor ground</t>
  </si>
  <si>
    <t>96170030</t>
  </si>
  <si>
    <t>Vacuum flasks and vessels, complete with cases, w/capacity o/1 liter but n/o 2 liters</t>
  </si>
  <si>
    <t>55103000</t>
  </si>
  <si>
    <t>Yarn (other than sewing thread) of artificial staple fibers mixed mainly or solely with cotton, not put up for retail sale</t>
  </si>
  <si>
    <t>62114903</t>
  </si>
  <si>
    <t>Rec perf outwear, women's/girls' garments (excl swimwr or ski-suits), nesoi, not k/c, tex mat (not wool, cotton,mmf), cont 70% or more wt of silk</t>
  </si>
  <si>
    <t>91022955</t>
  </si>
  <si>
    <t>Wrist watches nesoi, not electrically operated, not automatic winding, over 17 jewels in the mvmt, with band of textiles or base metal</t>
  </si>
  <si>
    <t>61079990</t>
  </si>
  <si>
    <t>Men's or boys' bathrobes, dressing gowns, and similar articles, of textile materials (except wool), containing under 70% by wt of silk, k/c</t>
  </si>
  <si>
    <t>60059090</t>
  </si>
  <si>
    <t>Warp knit fabric (including made on galloon knit machine), not of wool/fine animal hair, cotton or manmade fiber, not of headings 6001-6004</t>
  </si>
  <si>
    <t>55169300</t>
  </si>
  <si>
    <t>Woven fabrics of artificial staple fibers nesoi, of yarns of different colors, nesoi</t>
  </si>
  <si>
    <t>62139005</t>
  </si>
  <si>
    <t>Handkerchiefs, not knitted or crocheted, containing 70% or more by weight of silk or silk waste</t>
  </si>
  <si>
    <t>91139040</t>
  </si>
  <si>
    <t>Watch straps, watch bands and watch bracelets, of textile material, and parts thereof</t>
  </si>
  <si>
    <t>09103000</t>
  </si>
  <si>
    <t>Turmeric (curcuma)</t>
  </si>
  <si>
    <t>91012130</t>
  </si>
  <si>
    <t>Straps, bands or bracelets, nesoi, entered with wrist watches of subheading 9101.21.50 and classifiable therewith</t>
  </si>
  <si>
    <t>42032915</t>
  </si>
  <si>
    <t>Gloves not wholly of horsehide or cowhide leather not specially designed for use in sports, with fourchettes or sidewalls</t>
  </si>
  <si>
    <t>44192090</t>
  </si>
  <si>
    <t>Wooden tableware and kitchenware, of tropical wood, other than forks, spoons</t>
  </si>
  <si>
    <t>40151290</t>
  </si>
  <si>
    <t>Dental or veterinary gloves of vulcanized rubber other than hard rubber</t>
  </si>
  <si>
    <t>61101210</t>
  </si>
  <si>
    <t>Sweaters, pullovers, sweatshirts, waistcoats (vests) and similar articles, knitted or crocheted, of Kashmir goats, wholly of cashmere</t>
  </si>
  <si>
    <t>28492010</t>
  </si>
  <si>
    <t>Silicon carbide, crude</t>
  </si>
  <si>
    <t>95067020</t>
  </si>
  <si>
    <t>Roller skates and parts &amp; accessories thereof</t>
  </si>
  <si>
    <t>73051150</t>
  </si>
  <si>
    <t>Alloy steel, seamed, circ. w/cross sect. &amp; ext. diam o/406.4mm, line pipe, long. submerg. arc weld., used for oil/gas pipelines</t>
  </si>
  <si>
    <t>29332920</t>
  </si>
  <si>
    <t>Aromatic or modified aromatic drugs of heterocyclic compounds with nitrogen hetero-atom(s) only cont. an unfused imidazole ring</t>
  </si>
  <si>
    <t>82130090</t>
  </si>
  <si>
    <t>Base metal scissors, tailors' shears and similar shears (o/than pinking shears val o$30/dz), and base metal parts, val. o/$1.75 per dozen</t>
  </si>
  <si>
    <t>57022010</t>
  </si>
  <si>
    <t>Floor coverings of coconut fibers (coir), woven, not tufted or flocked, with pile</t>
  </si>
  <si>
    <t>85271360</t>
  </si>
  <si>
    <t>Radiobroadcast receivers capable of operating without external power source, combined with sound recording or reproducing apparatus, nesoi</t>
  </si>
  <si>
    <t>64041936</t>
  </si>
  <si>
    <t>Ftwear w/outer soles rub/plast &amp; upp. veg fiber, nesoi, w/open toes/heels or slip-on, &gt;10% by wt. rub./plast, subj note 5 ch 64</t>
  </si>
  <si>
    <t>18032000</t>
  </si>
  <si>
    <t>Cocoa paste, wholly or partly defatted</t>
  </si>
  <si>
    <t>64021200</t>
  </si>
  <si>
    <t>Ski-boots, cross-country ski footwear and snowboard boots, w/outer soles and uppers of rubber or plastics</t>
  </si>
  <si>
    <t>61169935</t>
  </si>
  <si>
    <t>Gloves, mittens &amp; mitts specially designed for sports, including ski and snowmobile gloves, mittens and mitts, of artificial fibers</t>
  </si>
  <si>
    <t>62105003</t>
  </si>
  <si>
    <t>Rec perf outwear, women's/girls' garm, nesoi, fab of 5903/5906/5907, not k/c, mmf, w/outer sur. impreg/coated/etc. w/rub/plast compl obscuring fab</t>
  </si>
  <si>
    <t>61079100</t>
  </si>
  <si>
    <t>Men's or boys' bathrobes, dressing gowns and similar articles, knitted or crocheted, of cotton</t>
  </si>
  <si>
    <t>62092020</t>
  </si>
  <si>
    <t>Babies' blouses and shirts, except those imported as parts of sets, not knitted or crocheted, of cotton</t>
  </si>
  <si>
    <t>84122940</t>
  </si>
  <si>
    <t>Hydrojet engines for marine propulsion</t>
  </si>
  <si>
    <t>62089130</t>
  </si>
  <si>
    <t>Women's or girls' undershirts and underpants, not knitted or crocheted, of cotton</t>
  </si>
  <si>
    <t>64029142</t>
  </si>
  <si>
    <t>Protective active footwear w/outer soles &amp; uppers of rubber or plastics, covered ankle, nesoi, valued over $24/pair</t>
  </si>
  <si>
    <t>42032160</t>
  </si>
  <si>
    <t>Ski or snowmobile gloves, mittens and mitts, nesoi, of leather or of composition leather</t>
  </si>
  <si>
    <t>57011040</t>
  </si>
  <si>
    <t>Carpets and other textile floor coverings, of wool or fine animal hair, hand-hooked (tufts were inserted and knotted by hand or hand tool)</t>
  </si>
  <si>
    <t>62024045</t>
  </si>
  <si>
    <t>Rec perf outwear, women's/girls' anoraks, windbreakers &amp; similar articles, not knit/crochet, manmade fibers, nesoi, water resistant</t>
  </si>
  <si>
    <t>91011180</t>
  </si>
  <si>
    <t>Wrist watches with cases of or clad with precious metal, electrically operated, with mechanical display only, w/more than 1 jewel in mvmt</t>
  </si>
  <si>
    <t>91012180</t>
  </si>
  <si>
    <t>Wrist watches with cases of or clad with precious metal, not electrically operated, with automatic winding, w/17 jewels or less in mvmt</t>
  </si>
  <si>
    <t>64041925</t>
  </si>
  <si>
    <t>Ftwear w/outer soles rubber/plastic &amp; upp. veg. fibers, nesoi, w/open toes/heels or slip-on, &lt; 10% rub/plast by wt.</t>
  </si>
  <si>
    <t>61072100</t>
  </si>
  <si>
    <t>Men's or boys' nightshirts and pajamas, knitted or crocheted, of cotton</t>
  </si>
  <si>
    <t>29242962</t>
  </si>
  <si>
    <t>Other aromatic cyclic amides and derivatives for use as drugs</t>
  </si>
  <si>
    <t>52079000</t>
  </si>
  <si>
    <t>Cotton yarn, other than sewing thread, containing less than 85 percent cotton by weight, put up for retail sale</t>
  </si>
  <si>
    <t>64041181</t>
  </si>
  <si>
    <t>Sports ftwear w/outer soles rubber/plastic &amp; uppers veg fiber, val. &gt;$6.50 but &lt;$12/pr, not subj note 5 to ch 64</t>
  </si>
  <si>
    <t>61072200</t>
  </si>
  <si>
    <t>Men's or boys' nightshirts and pajamas, knitted or crocheted, of man-made fibers</t>
  </si>
  <si>
    <t>29371200</t>
  </si>
  <si>
    <t>Insulin and its salts</t>
  </si>
  <si>
    <t>45041045</t>
  </si>
  <si>
    <t>Agglomerated cork stoppers, not tapered, wholly of cork, of a thickness (or length) greater than the maximum diameter</t>
  </si>
  <si>
    <t>73062960</t>
  </si>
  <si>
    <t>Iron or nonalloy steel, seamed, w/ext. diam. 406.4mm or less or o/than circ. x-sect, tubing of a kind used for drilling for oil/gas</t>
  </si>
  <si>
    <t>95061280</t>
  </si>
  <si>
    <t>Bindings and parts &amp; accessories thereof, for snow-skis (o/than cross-country)</t>
  </si>
  <si>
    <t>63041130</t>
  </si>
  <si>
    <t>Bedspreads of textile materials other than of cotton or of man-made fibers, knitted or crocheted, excluding those of heading 9404</t>
  </si>
  <si>
    <t>62024070</t>
  </si>
  <si>
    <t>Women's/girls' anoraks, windbreakers &amp; similar articles, not knit/crochet, of manmade fibers, nesoi, water resistant, o/than rec perf outwear</t>
  </si>
  <si>
    <t>29189950</t>
  </si>
  <si>
    <t>Nonaromatic carboxylic acids with additional oxygen function, and their derivatives, nesoi</t>
  </si>
  <si>
    <t>72281000</t>
  </si>
  <si>
    <t>Alloy high-speed steel, bars and rods, o/than hot-rolled and in irregularly wound coils</t>
  </si>
  <si>
    <t>85414200</t>
  </si>
  <si>
    <t>Photovoltaic cells, not assembled in modules or made up into panels</t>
  </si>
  <si>
    <t>52085240</t>
  </si>
  <si>
    <t>Printed plain weave fabrics of cotton, 85% or more cotton by weight, weighing over 100 g/m2 but not more than 200 g/m2, of numbers 43-68</t>
  </si>
  <si>
    <t>73042460</t>
  </si>
  <si>
    <t>Stainless steel, seamless tubing, of a kind used in drilling for oil or gas</t>
  </si>
  <si>
    <t>64021905</t>
  </si>
  <si>
    <t>Golf shoes w/outer soles of rubber or plastics and uppers &gt; 90% of ext. surface area rubber or plastics</t>
  </si>
  <si>
    <t>29242910</t>
  </si>
  <si>
    <t>Acetanilide; N-acetylsulfanilyl chloride; aspartame; and 2-methoxy-5-acetamino-N,N-bis(2-acetoxyethyl)aniline</t>
  </si>
  <si>
    <t>08094020</t>
  </si>
  <si>
    <t>Plums, prunes and sloes, fresh, if entered during the period from January 1 through May 31, inclusive</t>
  </si>
  <si>
    <t>84479050</t>
  </si>
  <si>
    <t>Embroidery machines</t>
  </si>
  <si>
    <t>19011016</t>
  </si>
  <si>
    <t>Preps for infant use, infant formula containing Oligossaccharides and &gt; 10% milk solid by weight, nesoi</t>
  </si>
  <si>
    <t>28257000</t>
  </si>
  <si>
    <t>Molybdenum oxides and hydroxides</t>
  </si>
  <si>
    <t>62034311</t>
  </si>
  <si>
    <t>Rec perf outwear, men's/boys' trousers and breeches, not knitted or crocheted, of synthetic fibers, nesoi, water resistant</t>
  </si>
  <si>
    <t>61079910</t>
  </si>
  <si>
    <t>Men's or boys' bathrobes, dressing gowns and similar articles, knitted or crocheted, of man-made fibers</t>
  </si>
  <si>
    <t>61119050</t>
  </si>
  <si>
    <t>Babies' garments and clothing accessories, knitted or crocheted, of artificial fibers, nesoi</t>
  </si>
  <si>
    <t>61083100</t>
  </si>
  <si>
    <t>Women's or girls' nightdresses and pajamas, knitted or crocheted, of cotton</t>
  </si>
  <si>
    <t>61083980</t>
  </si>
  <si>
    <t>Women's or girls' nightdresses &amp; pajamas, of textiles (except of cotton/mmf/wool), con. under 70% by wt of silk, knitted or crocheted</t>
  </si>
  <si>
    <t>29339953</t>
  </si>
  <si>
    <t>Aromatic or modified aromatic cardiovascular drugs of heterocyclic compounds with nitrogen hetero-atom(s) only, nesoi</t>
  </si>
  <si>
    <t>37013000</t>
  </si>
  <si>
    <t>Photographic plates and film nesoi, with any side 255 mm, in the flat, sensitized, unexposed, not of paper, paperboard, or textiles</t>
  </si>
  <si>
    <t>02044220</t>
  </si>
  <si>
    <t>Cuts of lamb meat with bone in, frozen</t>
  </si>
  <si>
    <t>28046100</t>
  </si>
  <si>
    <t>Silicon containing by weight not less than 99.99 percent of silicon</t>
  </si>
  <si>
    <t>62082200</t>
  </si>
  <si>
    <t>Women's or girls' nightdresses and pajamas, not knitted or crocheted, of man-made fibers</t>
  </si>
  <si>
    <t>44123145</t>
  </si>
  <si>
    <t>Plywood sheets n/o 6mm thick tropical wood outer ply not mahogony face ply not surfact covered beyond clear/transparent of spec. thick, width, length</t>
  </si>
  <si>
    <t>87120015</t>
  </si>
  <si>
    <t>Bicycles, not motorized, w/both wheels not over 63.5 cm in diameter</t>
  </si>
  <si>
    <t>91012990</t>
  </si>
  <si>
    <t>Wrist watches with cases of or clad with precious metal, not electrically operated, not automatic winding, w/over 17 jewels in the mvmt</t>
  </si>
  <si>
    <t>40151210</t>
  </si>
  <si>
    <t>Medical or surgical gloves of vulcanized rubber other than hard rubber</t>
  </si>
  <si>
    <t>38237040</t>
  </si>
  <si>
    <t>Industrial fatty alcohols, other than oleyl, derived from fatty substances of animal or vegetable origin</t>
  </si>
  <si>
    <t>29189920</t>
  </si>
  <si>
    <t>Aromatic pesticides, derived from carboxylic acids with additional oxygen function, and their derivatives, nesoi</t>
  </si>
  <si>
    <t>64041987</t>
  </si>
  <si>
    <t>Footwear w/outer sole rub/plast. &amp; upp. textile, nesoi, val. o/$6.50 but n/o $12/pr, not subj note 5 ch 64</t>
  </si>
  <si>
    <t>90041000</t>
  </si>
  <si>
    <t>Sunglasses, corrective, protective or other</t>
  </si>
  <si>
    <t>85165000</t>
  </si>
  <si>
    <t>Microwave ovens of a kind used for domestic purposes</t>
  </si>
  <si>
    <t>55039090</t>
  </si>
  <si>
    <t>Synthetic staple fibers, not carded, combed or otherwise processed for spinning, nesoi</t>
  </si>
  <si>
    <t>31031100</t>
  </si>
  <si>
    <t>Superphosphates containing by weight 35% or more of diphosphorous pentaoxide (P2O5)</t>
  </si>
  <si>
    <t>29339922</t>
  </si>
  <si>
    <t>Other heterocyclic aromatic or modified aromatic pesticides with nitrogen hetero-atom(s) only, nesoi</t>
  </si>
  <si>
    <t>61034910</t>
  </si>
  <si>
    <t>Men's or boys' trousers, breeches and shorts, knitted or crocheted, of artificial fibers</t>
  </si>
  <si>
    <t>62034301</t>
  </si>
  <si>
    <t>Rec perf outwear, men's/boys' trousers, bib &amp; brace overalls, breeches &amp; shorts, not knit/crochet,  syn. fibers, cont. 15% or more of down, etc</t>
  </si>
  <si>
    <t>04069056</t>
  </si>
  <si>
    <t>Cheeses, nesoi, from sheep's milk in original loaves and suitable for grating</t>
  </si>
  <si>
    <t>64041189</t>
  </si>
  <si>
    <t>Sports ftwear w/outer soles rubber/plastics&amp; uppers textile, val. &gt;$6.50 but &lt;$12/pr, subj note 5 ch 64</t>
  </si>
  <si>
    <t>64041175</t>
  </si>
  <si>
    <t>Sports ftwear w/outer soles rubber/plastic &amp; uppers textile, val. &gt;$3 but &lt;$6.50/pr, not subj note 5 ch 64</t>
  </si>
  <si>
    <t>63023170</t>
  </si>
  <si>
    <t>Bed linen, not knit/croc, not printed, of cotton, not cont any embroidery, lace, braid, edging, trimming, piping or applique work, napped</t>
  </si>
  <si>
    <t>72031000</t>
  </si>
  <si>
    <t>Ferrous products obtained by direct reduction of iron ore</t>
  </si>
  <si>
    <t>08013200</t>
  </si>
  <si>
    <t>Cashew nuts, fresh or dried, shelled</t>
  </si>
  <si>
    <t>62105035</t>
  </si>
  <si>
    <t>Women's/girls' garm, nesoi, fab of 5903/5906/5907, n k/c, mmf, w/out sur. impreg/coated/etc. w/rub/plast compl obscuring fab, o/than rec perf outwear</t>
  </si>
  <si>
    <t>57024210</t>
  </si>
  <si>
    <t>Wilton, velvet and like floor coverings of pile construction, woven, not tufted or flocked, made up, of man-made textile materials</t>
  </si>
  <si>
    <t>61112050</t>
  </si>
  <si>
    <t>Babies' trousers, breeches and shorts, except those imported as parts of sets, knitted or crocheted, of cotton</t>
  </si>
  <si>
    <t>28442000</t>
  </si>
  <si>
    <t>Uranium enriched in U235 and plutonium and their compounds; alloys, dispersions, ceramic products and mixtures containing these products</t>
  </si>
  <si>
    <t>01031000</t>
  </si>
  <si>
    <t>Live purebred breeding swine</t>
  </si>
  <si>
    <t>01061100</t>
  </si>
  <si>
    <t>Live primates</t>
  </si>
  <si>
    <t>01061201</t>
  </si>
  <si>
    <t>Live whales, dolphins and porpoises; manatees and dugongs, seals, sea lions, and walruses</t>
  </si>
  <si>
    <t>01061930</t>
  </si>
  <si>
    <t>Live foxes</t>
  </si>
  <si>
    <t>01063200</t>
  </si>
  <si>
    <t>Live psittaciforme birds (including parrots, parakeets, macaws and cockatoos)</t>
  </si>
  <si>
    <t>02012002</t>
  </si>
  <si>
    <t>High-qual. beef cuts w/bone in, processed, fresh or chld., descr in gen. note 15 of the HTS</t>
  </si>
  <si>
    <t>02021050</t>
  </si>
  <si>
    <t>Bovine carcasses and halves, frozen, other than descr. in gen. note 15 or add. US note 3 to Ch. 2</t>
  </si>
  <si>
    <t>02022002</t>
  </si>
  <si>
    <t>High-qual. beef cuts w/bone in, processed, frozen, descr in gen. note 15 of the HTS</t>
  </si>
  <si>
    <t>02023004</t>
  </si>
  <si>
    <t>Bovine meat cuts (except high-qual. beef cuts), boneless, processed, frozen, descr in gen. note 15 of the HTS</t>
  </si>
  <si>
    <t>02031100</t>
  </si>
  <si>
    <t>Carcasses and half-carcasses of swine, fresh or chilled</t>
  </si>
  <si>
    <t>02042100</t>
  </si>
  <si>
    <t>Carcasses and half-carcasses of sheep, other than lamb, fresh or chilled</t>
  </si>
  <si>
    <t>02042320</t>
  </si>
  <si>
    <t>Boneless meat of lamb, fresh or chilled</t>
  </si>
  <si>
    <t>02043000</t>
  </si>
  <si>
    <t>Carcasses and half-carcasses of lamb, frozen</t>
  </si>
  <si>
    <t>02044100</t>
  </si>
  <si>
    <t>Carcasses and half-carcasses of sheep, other than lamb, frozen</t>
  </si>
  <si>
    <t>02044240</t>
  </si>
  <si>
    <t>Cuts of sheep meat with bone in, nesoi, frozen</t>
  </si>
  <si>
    <t>02044340</t>
  </si>
  <si>
    <t>Boneless meat of sheep, nesoi, frozen</t>
  </si>
  <si>
    <t>02085000</t>
  </si>
  <si>
    <t>Meat and edible meat offal of reptiles, fresh, chilled or frozen</t>
  </si>
  <si>
    <t>02086000</t>
  </si>
  <si>
    <t>Meat and edible meat offal of camels and other camelids, fresh, chilled or frozen</t>
  </si>
  <si>
    <t>02089025</t>
  </si>
  <si>
    <t>Frog legs, fresh, chilled or frozen</t>
  </si>
  <si>
    <t>02109991</t>
  </si>
  <si>
    <t>Meat and edible offal not elsewhere specified or included, salted, in brine, dried or smoked; edible flours and meals thereof</t>
  </si>
  <si>
    <t>03011900</t>
  </si>
  <si>
    <t>Live ornamental fish, other than freshwater</t>
  </si>
  <si>
    <t>03019100</t>
  </si>
  <si>
    <t>Live trout</t>
  </si>
  <si>
    <t>03022400</t>
  </si>
  <si>
    <t>Turbots</t>
  </si>
  <si>
    <t>03023300</t>
  </si>
  <si>
    <t>Skipjack or stripe-bellied bonito, fresh or chilled, excluding fillets, other meat portions, livers and roes</t>
  </si>
  <si>
    <t>03023600</t>
  </si>
  <si>
    <t>Southern bluefin tunas (Thunnas maccoyii), fresh or chilled, excluding fillets, other meat portions, livers and roes</t>
  </si>
  <si>
    <t>03023902</t>
  </si>
  <si>
    <t>Tunas not elsewhere specified or included, fresh or chilled, excluding fillets, other meat portions, livers and roes</t>
  </si>
  <si>
    <t>03024400</t>
  </si>
  <si>
    <t>Mackerel, excl. fillets, livers &amp; roes, fresh or chilled</t>
  </si>
  <si>
    <t>03025300</t>
  </si>
  <si>
    <t>Coalfish, fresh or chilled, excluding fillets, other meat portions, livers and roes</t>
  </si>
  <si>
    <t>03025650</t>
  </si>
  <si>
    <t>Blue whitings, excl. fillets, livers &amp; roes, fresh or chilled, not scaled, or scaled in immediate containers over 6.8 kg</t>
  </si>
  <si>
    <t>03027111</t>
  </si>
  <si>
    <t>Tilapias, excl. fillets, livers and roes, fresh or chilled, scaled, in immediate containers weighing with their contents &lt;6.8 kg</t>
  </si>
  <si>
    <t>03027150</t>
  </si>
  <si>
    <t>Tilapias, excl. fillets, livers &amp; roes, fresh or chilled, not scaled, or scaled in immediate containers over 6.8 kg</t>
  </si>
  <si>
    <t>03027400</t>
  </si>
  <si>
    <t>Eels, fresh or chilled, excluding fillets, other meat portions, livers and roes</t>
  </si>
  <si>
    <t>03027950</t>
  </si>
  <si>
    <t>Fish beginning 0302.7, nesoi, excl. fillets, livers &amp; roes, fresh or chilled,not scaled,or scaled in containers&gt;6.8 kg</t>
  </si>
  <si>
    <t>03028300</t>
  </si>
  <si>
    <t>Toothfish excl. fillets, livers &amp; roes, fresh or chilled, not scaled, or scaled in immediate containers over 6.8 kg</t>
  </si>
  <si>
    <t>03028411</t>
  </si>
  <si>
    <t>Seabass, excl. fillets, livers and roes, fresh or chilled, scaled, in immediate containers weighing with their contents 6.8 kg or less</t>
  </si>
  <si>
    <t>03028511</t>
  </si>
  <si>
    <t>Seabream, excl. fillets, livers and roes, fresh or chilled, scaled, in immediate containers weighing with their contents 6.8 kg or less</t>
  </si>
  <si>
    <t>03028550</t>
  </si>
  <si>
    <t>Seabream, excl. fillets, livers &amp; roes, fresh or chilled, not scaled, or scaled in immediate containers over 6.8 kg</t>
  </si>
  <si>
    <t>03032400</t>
  </si>
  <si>
    <t>Catfish, frozen, excluding fillets, other meat portions, livers and roes</t>
  </si>
  <si>
    <t>03032501</t>
  </si>
  <si>
    <t>Carp, frozen excluding fillets, livers and roes</t>
  </si>
  <si>
    <t>03032901</t>
  </si>
  <si>
    <t>Other fish in 0303.2 grouping nesoi, frozen, excluding fillets, other meat portions, livers and roes</t>
  </si>
  <si>
    <t>03033200</t>
  </si>
  <si>
    <t>Plaice, frozen, excluding fillets, other meat portions, livers and roes</t>
  </si>
  <si>
    <t>03033400</t>
  </si>
  <si>
    <t>Turbots, frozen, excluding fillets, other meat portions, livers and roes</t>
  </si>
  <si>
    <t>03034300</t>
  </si>
  <si>
    <t>Skipjack or stripe-bellied bonito, frozen, excluding fillets, other meat portions, livers and roes</t>
  </si>
  <si>
    <t>03034501</t>
  </si>
  <si>
    <t>Atlantic and Pacific bluefin tunas, frozen, excluding fillets, other meat portions, livers and roes</t>
  </si>
  <si>
    <t>03034600</t>
  </si>
  <si>
    <t>Southern bluefin tunas (Thunnas maccoyii), frozen, excluding fillets, other meat portions, livers and roes</t>
  </si>
  <si>
    <t>03034902</t>
  </si>
  <si>
    <t>Tunas, not elsewhere specified or included, frozen, excluding fillets, other meat portions, livers and roes</t>
  </si>
  <si>
    <t>03035600</t>
  </si>
  <si>
    <t>Cobia, frozen, excluding fillets, other meat portions, livers and roes</t>
  </si>
  <si>
    <t>03035700</t>
  </si>
  <si>
    <t>Swordfish steaks,other swordfish , excluding fillets, other meat portions, livers and roes</t>
  </si>
  <si>
    <t>03036800</t>
  </si>
  <si>
    <t>Blue whitings,  frozen, excluding fillets, other meat portions, livers and roes</t>
  </si>
  <si>
    <t>03038300</t>
  </si>
  <si>
    <t>Toothfish excluding fillets, other meat portions, livers and roes</t>
  </si>
  <si>
    <t>03043200</t>
  </si>
  <si>
    <t>Catfish, fillets, fresh or chilled</t>
  </si>
  <si>
    <t>03044500</t>
  </si>
  <si>
    <t>Fresh or chilled swordfish fillets</t>
  </si>
  <si>
    <t>03044600</t>
  </si>
  <si>
    <t>Fresh or chilled toothfish fillets</t>
  </si>
  <si>
    <t>03044800</t>
  </si>
  <si>
    <t>Ray and skate fillets, fresh or chilled</t>
  </si>
  <si>
    <t>03045101</t>
  </si>
  <si>
    <t>Tilapias, catfish, carp, eels, nile perch, snakeheads, other than fillets, fresh or chilled</t>
  </si>
  <si>
    <t>03045400</t>
  </si>
  <si>
    <t>Fresh or chilled swordfish other than fillets</t>
  </si>
  <si>
    <t>03046200</t>
  </si>
  <si>
    <t>Frozen catfish fillets</t>
  </si>
  <si>
    <t>03046300</t>
  </si>
  <si>
    <t>Frozen Nile perch fillets</t>
  </si>
  <si>
    <t>03046900</t>
  </si>
  <si>
    <t>Frozen eel &amp; snakehead  fillets</t>
  </si>
  <si>
    <t>03047110</t>
  </si>
  <si>
    <t>Frozen cod fillets, skinned, in blocks weighing over 4.5 kg, to be minced, ground or cut into pieces of uniform weight and dimension</t>
  </si>
  <si>
    <t>03047350</t>
  </si>
  <si>
    <t>Other coalfish fillets</t>
  </si>
  <si>
    <t>03047450</t>
  </si>
  <si>
    <t>Fillets, frozen, of hake</t>
  </si>
  <si>
    <t>03047910</t>
  </si>
  <si>
    <t>Frozen Bregmacerotidae et al fish fillets, nesoi, skinned, in blocks weighing over 4.5 kg, to be minced, ground or cut into pieces</t>
  </si>
  <si>
    <t>03047950</t>
  </si>
  <si>
    <t>Frozen fillets of other fresh-water fish, flat fish, etc., nesoi, other than above</t>
  </si>
  <si>
    <t>03048110</t>
  </si>
  <si>
    <t>Frozen salmon fillets, skinned, in blocks weighing over 4.5 kg, to be minced, ground or cut into pieces of uniform weight</t>
  </si>
  <si>
    <t>03048310</t>
  </si>
  <si>
    <t>Frozen flat fish fillets, skinned, in blocks weighing over 4.5 kg, to be minced, ground or cut into pieces of uniform weight and dimension</t>
  </si>
  <si>
    <t>03048400</t>
  </si>
  <si>
    <t>Frozen swordfish fillets</t>
  </si>
  <si>
    <t>03048500</t>
  </si>
  <si>
    <t>Frozen toothfish fillets</t>
  </si>
  <si>
    <t>03048600</t>
  </si>
  <si>
    <t>Frozen herring fillets</t>
  </si>
  <si>
    <t>03049110</t>
  </si>
  <si>
    <t>Chilled or Frozen Swordfish fillets, in bulk or in immediate containers weighing with their contents over 6.8 kg each</t>
  </si>
  <si>
    <t>03049190</t>
  </si>
  <si>
    <t>Chilled or Frozen Swordfish Fillets, nesoi</t>
  </si>
  <si>
    <t>03049210</t>
  </si>
  <si>
    <t>Chilled or Frozen Toothfish fillets, in bulk or in immediate containers weighing with their contents over 6.8 kg each</t>
  </si>
  <si>
    <t>03049310</t>
  </si>
  <si>
    <t>Chilled or Frozen tilapia &amp; like fillets, nesoi, in bulk or in immediate containers weighing &gt; 6.8 kg each</t>
  </si>
  <si>
    <t>03049390</t>
  </si>
  <si>
    <t>Tilapias , catfish, carp, eels, nile perch &amp; snakehead chilled or frozen fillets, nesoi</t>
  </si>
  <si>
    <t>03049490</t>
  </si>
  <si>
    <t>Alaska pollack, chilled or frozen fillets, nesoi</t>
  </si>
  <si>
    <t>03053101</t>
  </si>
  <si>
    <t>Tilapia, catfish, carp, eel, nile perch, snakehead fillets, dried or salted in brine, but not smoked</t>
  </si>
  <si>
    <t>03053920</t>
  </si>
  <si>
    <t>Fillets of herrings, dried, salted or in brine, but not smoked, in immediate containers weighing with their contents 6.8 kg or less each</t>
  </si>
  <si>
    <t>03054401</t>
  </si>
  <si>
    <t>Tilapia, catfish, carp, eel, nile perch, snakehead including fillets, smoked</t>
  </si>
  <si>
    <t>03055200</t>
  </si>
  <si>
    <t>Tilapia, catfish, carp, eel, nile perch, snakehead, not smoked, dried, whether or not salted</t>
  </si>
  <si>
    <t>03056320</t>
  </si>
  <si>
    <t>Anchovies, in brine or salted but not dried or smoked, in immediate airtight containers weighing with their contents 6.8 kg or less each</t>
  </si>
  <si>
    <t>03056340</t>
  </si>
  <si>
    <t>Anchovies, in brine or salted but not dried or smoked, in immediate containers, nesoi, weighing with their contents 6.8 kg or less each</t>
  </si>
  <si>
    <t>03056360</t>
  </si>
  <si>
    <t>Anchovies, in brine or salted but not dried or smoked, other than in immediate containers weighing with their contents 6.8 kg or less each</t>
  </si>
  <si>
    <t>03056410</t>
  </si>
  <si>
    <t>Tilapias, catfish, carp, eel, Nile perch, or snakehead, in brine or salted but not dried or smoked, in immediate containers &lt;6.8 kg</t>
  </si>
  <si>
    <t>03056450</t>
  </si>
  <si>
    <t>Tilapias, catfish, carp, eel, Nile perch, or snakehead, in brine or salted but not dried or smoked, other than in containers &lt;6.8 kg</t>
  </si>
  <si>
    <t>03056950</t>
  </si>
  <si>
    <t>Fish, nesoi, in brine or salted but not dried or smoked, in immediate containers weighing with their contents 6.8 kg or less each</t>
  </si>
  <si>
    <t>03057900</t>
  </si>
  <si>
    <t>Edible fish offal, other fish heads tails and maws or shark fins, whether or not salted but not smoked</t>
  </si>
  <si>
    <t>03061500</t>
  </si>
  <si>
    <t>Norway lobsters, cooked in shell or uncooked, dried, salted or in brine, frozen</t>
  </si>
  <si>
    <t>03063400</t>
  </si>
  <si>
    <t>Live Norway lobsters, frozen or chilled</t>
  </si>
  <si>
    <t>03069100</t>
  </si>
  <si>
    <t>Rock lobster and other sea crawfish nesoi</t>
  </si>
  <si>
    <t>03071901</t>
  </si>
  <si>
    <t>Oysters, fresh or chilled</t>
  </si>
  <si>
    <t>03078800</t>
  </si>
  <si>
    <t>Stromboid conchs, nesoi</t>
  </si>
  <si>
    <t>03083000</t>
  </si>
  <si>
    <t>Jellly fish, live, fresh, chilled,  frozen, dried, salted smoked, or in brine</t>
  </si>
  <si>
    <t>03091005</t>
  </si>
  <si>
    <t>Fish flours, meals and pellets, in bulk or in containers weighing over 6.8 kg each</t>
  </si>
  <si>
    <t>03091090</t>
  </si>
  <si>
    <t>Fish flours, meals and pellets, in containers weighing 6.8 kg or less</t>
  </si>
  <si>
    <t>03099020</t>
  </si>
  <si>
    <t>Crustacean flours, meals and pellets, live, fresh or chilled</t>
  </si>
  <si>
    <t>03099040</t>
  </si>
  <si>
    <t>Molluscs flours, meals and pellets, live, fresh or chilled</t>
  </si>
  <si>
    <t>03099050</t>
  </si>
  <si>
    <t>Molluscs flours, meals and pellets, frozen</t>
  </si>
  <si>
    <t>03099060</t>
  </si>
  <si>
    <t>Molluscs flours, meals and pellets, other</t>
  </si>
  <si>
    <t>04014005</t>
  </si>
  <si>
    <t>Milk and cream, not concentrated, not sweetened, fat content o/6% but not o/10%, subject to add. US note 5 to Ch. 4</t>
  </si>
  <si>
    <t>04015002</t>
  </si>
  <si>
    <t>Milk and cream, not concentrated, not sweetened, fat content o/10% but not o/45%, subject to gen. note 15 of the HTS</t>
  </si>
  <si>
    <t>04015005</t>
  </si>
  <si>
    <t>Milk and cream, not concentrated, not sweetened, fat content o/10% but not o/45%, subject to add. US note 5 to Ch. 4</t>
  </si>
  <si>
    <t>04015042</t>
  </si>
  <si>
    <t>Milk and cream, not concentrated, not sweetened, fat content o/45%, subject to gen. note 15 of the HTS</t>
  </si>
  <si>
    <t>04015050</t>
  </si>
  <si>
    <t>Milk and cream, not concentrated, not sweetened, fat content o/45%, subject to add. US note 6 to Ch. 4</t>
  </si>
  <si>
    <t>04022105</t>
  </si>
  <si>
    <t>Milk &amp; cream, concen, not sweetened, in powder, granules or other solid forms, w/fat content o/1.5% but not o/3%, subj Ch4 US note 7</t>
  </si>
  <si>
    <t>04022950</t>
  </si>
  <si>
    <t>Milk &amp; cream, concen, sweetened, in powder, granules or other solid forms, w/fat content o/1.5%, not subj to GN15 or Ch4 US note 10</t>
  </si>
  <si>
    <t>04029190</t>
  </si>
  <si>
    <t>Milk and cream, concentrated, in other than powder, granules or other solid forms, unsweetened, other than in airtight containers</t>
  </si>
  <si>
    <t>04029970</t>
  </si>
  <si>
    <t>Milk &amp; cream (except condensed milk), concentrated in non-solid forms, sweetened, subject to add. US note 10 to Ch. 4</t>
  </si>
  <si>
    <t>04029990</t>
  </si>
  <si>
    <t>Milk &amp; cream (except condensed milk), concentrated in non-solid forms, sweetened, not desc. gen. note 15 or add. US note 10 to Ch. 4</t>
  </si>
  <si>
    <t>04032010</t>
  </si>
  <si>
    <t>Yogurt, in dry form, whether or not flavored or containing add sugar, fruit or cocoa, subject to add. US note 10 to Ch. 4</t>
  </si>
  <si>
    <t>04039004</t>
  </si>
  <si>
    <t>Sour cream, fluid, n/o 45% by wt. butterfat, subject to add. US note 5 to Ch.4</t>
  </si>
  <si>
    <t>04039020</t>
  </si>
  <si>
    <t>Fluid buttermilk</t>
  </si>
  <si>
    <t>04039051</t>
  </si>
  <si>
    <t>Sour cream, dried, o/6% but n/o 35% by wt. butterfat, subject to add. US note 8 to Ch. 4</t>
  </si>
  <si>
    <t>04039078</t>
  </si>
  <si>
    <t>Sour cream, o/45% by wt. butterfat, not subject to gen nte 15 or add. US note 6 to Ch. 4</t>
  </si>
  <si>
    <t>04039085</t>
  </si>
  <si>
    <t>Fermented milk o/than dried fermented milk or o/than dried milk with added lactic ferments</t>
  </si>
  <si>
    <t>04039090</t>
  </si>
  <si>
    <t>Curdled milk/cream/kephir &amp; other fermentd or acid. milk/cream subject to add US note 10 to Ch.4</t>
  </si>
  <si>
    <t>04041011</t>
  </si>
  <si>
    <t>Modified whey (except protein conc.), wheth/not conc. or sweetened, subject to add US note 10 to Ch.4</t>
  </si>
  <si>
    <t>04051010</t>
  </si>
  <si>
    <t>Butter subject to quota pursuant to chapter 4 additional US note 6</t>
  </si>
  <si>
    <t>04052020</t>
  </si>
  <si>
    <t>Butter substitute dairy spreads, over 45% butterfat weight, subject to quota pursuant to chapter 4 additional US note 14</t>
  </si>
  <si>
    <t>04052030</t>
  </si>
  <si>
    <t>Butter substitute dairy spreads, over 45% butterfat weight, not subj to gen note 15 and in excess of quota in ch. 4 additional US note 14</t>
  </si>
  <si>
    <t>04052040</t>
  </si>
  <si>
    <t>Butter substitute dairy spreads, containing 45% or less butterfat by weight</t>
  </si>
  <si>
    <t>04052070</t>
  </si>
  <si>
    <t>Other dairy spreads of a type provided in ch. 4 add. US note 1, not subject to gen note 15 and in excess of quota in ch. 4 add. US note 10</t>
  </si>
  <si>
    <t>04052080</t>
  </si>
  <si>
    <t>Other dairy spreads, not butter substitutes or of a type provided for in chapter 4 additional US note 1</t>
  </si>
  <si>
    <t>04061004</t>
  </si>
  <si>
    <t>Chongos, unripened or uncured cheese, including whey cheese and curd, subject to add. US note 16 to Ch. 4</t>
  </si>
  <si>
    <t>04061018</t>
  </si>
  <si>
    <t>Fresh (unripened/uncured) blue-mold cheese, cheese/subs for cheese cont or proc fr blue-mold cheese, not subj to Ch4 US note 17 or GN15</t>
  </si>
  <si>
    <t>04061038</t>
  </si>
  <si>
    <t>Fresh (unripened/uncured) american-type cheese, cheese cont or proc. fr american-type, not subj to add. US note 19 to Ch.4, not GN15</t>
  </si>
  <si>
    <t>04061048</t>
  </si>
  <si>
    <t>Fresh (unripened/uncured) edam and gouda cheeses, cheese/subs for cheese cont or processed therefrom, not sub to Ch4 US note 20, not GN15</t>
  </si>
  <si>
    <t>04061054</t>
  </si>
  <si>
    <t>Fresh (unripened/uncured) Italian-type cheeses from cow milk, cheese/substitutes cont or proc therefrom, subj to Ch4 US nte 21, not GN15</t>
  </si>
  <si>
    <t>04061064</t>
  </si>
  <si>
    <t>Fresh (unrip./uncured) Swiss/emmentaler cheeses w/o eyes, gruyere-process and cheese cont/proc. from, subj to Ch4 US note 22, not GN15</t>
  </si>
  <si>
    <t>04061068</t>
  </si>
  <si>
    <t>Fresh (unripened/uncured) Swiss/emmentaler cheeses exc eye formation, gruyere-process cheese and cheese cont or proc. from such, not subj ..</t>
  </si>
  <si>
    <t>04062028</t>
  </si>
  <si>
    <t>Blue-veined cheese (except Roquefort or Stilton), grated or powdered, not subject to gen nte 15 or add. US note 17 to Ch.4</t>
  </si>
  <si>
    <t>04062051</t>
  </si>
  <si>
    <t>Romano, reggiano, provolone, provoletti, sbrinz and goya, made from cow's milk, grated or powdered, subject to add US note 21 to Ch.4</t>
  </si>
  <si>
    <t>04062054</t>
  </si>
  <si>
    <t>Reggiano, provolone, provoletti, sbrinz and goya cheeses, not made from cow's milk, grated or powdered</t>
  </si>
  <si>
    <t>04062055</t>
  </si>
  <si>
    <t>Cheeses made from sheep's milk, including mixtures of such cheeses, grated or powdered</t>
  </si>
  <si>
    <t>04062077</t>
  </si>
  <si>
    <t>Cheese containing or processed from italian-type cheeses made from cow's milk, grated or powdered, subject to add US note 21 to Ch. 4</t>
  </si>
  <si>
    <t>04062091</t>
  </si>
  <si>
    <t>Cheese (including mixtures), nesoi, o/0.5% by wt of butterfat, w/cow's milk, grated or powdered, not subject to add US note 16 to Ch. 4</t>
  </si>
  <si>
    <t>04062095</t>
  </si>
  <si>
    <t>Cheese (including mixtures), nesoi, o/0.5% by wt of butterfat, not containing cow's milk, grated or powdered</t>
  </si>
  <si>
    <t>04063005</t>
  </si>
  <si>
    <t>Stilton cheese, processed, not grated or powdered, subject to add US note 24 to Ch. 4</t>
  </si>
  <si>
    <t>04063018</t>
  </si>
  <si>
    <t>Blue-veined cheese (except roquefort), processed, not grated or powdered, not subject to gen. note 15 or add. US note 17 to Ch. 4</t>
  </si>
  <si>
    <t>04063022</t>
  </si>
  <si>
    <t>Cheddar cheese, processed, not grated or powdered, subject to gen. note 15 of the HTS</t>
  </si>
  <si>
    <t>04063024</t>
  </si>
  <si>
    <t>Cheddar cheese, processed, not grated or powdered, subject to add US note 18 to Ch. 4</t>
  </si>
  <si>
    <t>04063028</t>
  </si>
  <si>
    <t>Cheddar cheese, processed, not grated or powdered, not subject to gen note 15 or add US note 18 to Ch. 4</t>
  </si>
  <si>
    <t>04063044</t>
  </si>
  <si>
    <t>Edam and gouda cheese, processed, not grated or powdered, subject to add. US note 20 to Ch. 4</t>
  </si>
  <si>
    <t>04063051</t>
  </si>
  <si>
    <t>Gruyere-process cheese, processed, not grated or powdered, subject to add. US note 22 to Ch. 4</t>
  </si>
  <si>
    <t>04063053</t>
  </si>
  <si>
    <t>Gruyere-process cheese, processed, not grated or powdered, not subject to gen note 15 or add. US note 22 to Ch. 4</t>
  </si>
  <si>
    <t>04063055</t>
  </si>
  <si>
    <t>Processed cheeses made from sheep's milk, including mixtures of such cheeses, not grated or powdered</t>
  </si>
  <si>
    <t>04063063</t>
  </si>
  <si>
    <t>Processed cheese cont/procd fr blue-veined cheese (ex roquefort), not grated/powdered, not subject to add US note 17 to Ch. 4, not GN15</t>
  </si>
  <si>
    <t>04063065</t>
  </si>
  <si>
    <t>Processed cheese cont/procd fr cheddar cheese, not grated/powdered, subject to add US note 18, not GN15</t>
  </si>
  <si>
    <t>04063067</t>
  </si>
  <si>
    <t>Processed cheese cont/procd fr cheddar cheese, not grated/powdered, not subject to add US note 18, not GN15</t>
  </si>
  <si>
    <t>04063077</t>
  </si>
  <si>
    <t>Processed cheese cont/procd from italian-type, not grated/powdered, subject to add US note 21 to Ch. 4, not GN15</t>
  </si>
  <si>
    <t>04063079</t>
  </si>
  <si>
    <t>Processed cheese cont/procd from italian-type, not grated/powdered, not subject to add US note 21 to Ch. 4, not GN15</t>
  </si>
  <si>
    <t>04063083</t>
  </si>
  <si>
    <t>Processed cheese cont/procd from swiss/emmentaler/gruyere-process, n/grated/powdered, not subject to add US note 22 to Ch. 4, not GN15</t>
  </si>
  <si>
    <t>04063089</t>
  </si>
  <si>
    <t>Processed cheese (incl. mixtures), nesoi, w/cow's milk, not grated or powdered, subject to add US note 16 to Ch. 4, not GN15</t>
  </si>
  <si>
    <t>04064020</t>
  </si>
  <si>
    <t>Roquefort cheese in original loaves, not grated or powdered, not processed</t>
  </si>
  <si>
    <t>04064044</t>
  </si>
  <si>
    <t>Stilton cheese, nesoi, in original loaves, subject to add. US note 24 to Ch. 4</t>
  </si>
  <si>
    <t>04064048</t>
  </si>
  <si>
    <t>Stilton cheese, nesoi, not in original loaves, subject to add. US note 24 to Ch. 4</t>
  </si>
  <si>
    <t>04064058</t>
  </si>
  <si>
    <t>Blue-veined cheese, nesoi, not in original loaves, subject to add. US note 17 to Ch. 4</t>
  </si>
  <si>
    <t>04069005</t>
  </si>
  <si>
    <t>Bryndza cheese, not grated or powdered, not processed</t>
  </si>
  <si>
    <t>04069014</t>
  </si>
  <si>
    <t>Edam and gouda cheese, nesoi, subject to gen. note 15 of the HTS</t>
  </si>
  <si>
    <t>04069016</t>
  </si>
  <si>
    <t>Edam and gouda cheese, nesoi, subject to add. US note 20 to Ch. 4</t>
  </si>
  <si>
    <t>04069018</t>
  </si>
  <si>
    <t>Edam and gouda cheese, nesoi, not subject to gen. note 15 of the HTS or to add. US note 20 to Ch. 4</t>
  </si>
  <si>
    <t>04069020</t>
  </si>
  <si>
    <t>Gjetost cheese from goat's milk, whey or whey obtained from a mixture of goat's &amp; n/o 20% cow's milk, not grated, powdered or processed</t>
  </si>
  <si>
    <t>04069025</t>
  </si>
  <si>
    <t>Gjetost cheese, made from goats' milk, whey or whey obtained from a mixture of goats' &amp; n/o 20% cows milk, not grated, powdered or processed</t>
  </si>
  <si>
    <t>04069032</t>
  </si>
  <si>
    <t>Goya cheese from cow's milk, not in original loaves, nesoi, not subject to gen. note 15 or to add. US note 21 to Ch. 4</t>
  </si>
  <si>
    <t>04069033</t>
  </si>
  <si>
    <t>Goya cheese not from cow's milk, nesoi, not subject to gen. note 15 or to add. US note 21 to Ch. 4</t>
  </si>
  <si>
    <t>04069041</t>
  </si>
  <si>
    <t>Romano, Reggiano, Parmesan, Provolone, and Provoletti cheese, nesoi, from cow's milk, subject to add. US note 21 to Ch. 4</t>
  </si>
  <si>
    <t>04069046</t>
  </si>
  <si>
    <t>Swiss or Emmentaler cheese with eye formation, nesoi, subject to add. US note 25 to Ch. 4</t>
  </si>
  <si>
    <t>04069048</t>
  </si>
  <si>
    <t>Swiss or Emmentaler cheese with eye formation, nesoi, not subject to gen. note 15 or to add. US note 25 to Ch. 4</t>
  </si>
  <si>
    <t>04069057</t>
  </si>
  <si>
    <t>Pecorino cheese, from sheep's milk, in original loaves, not suitable for grating</t>
  </si>
  <si>
    <t>04069061</t>
  </si>
  <si>
    <t>Cheeses &amp; substitutes for cheese (incl.mixtures) w/romano/reggiano/parmesan/provolone/etc from cows milk, subj. to gen. note 15</t>
  </si>
  <si>
    <t>04069066</t>
  </si>
  <si>
    <t>Cheeses &amp; subst. for cheese(incl. mixt.), nesoi, w/romano/reggiano/parmesan/provolone/etc, f/cow milk, subj. Ch4 US note 21, not GN15</t>
  </si>
  <si>
    <t>04069068</t>
  </si>
  <si>
    <t>Cheeses &amp; subst. for cheese(incl. mixt.), nesoi, w/romano/reggiano/parmesan/provolone/etc, f/cow milk, not subj. Ch4 US note 21, not GN15</t>
  </si>
  <si>
    <t>04069072</t>
  </si>
  <si>
    <t>Cheeses &amp; subst. for cheese (incl. mixt.), nesoi, w/ or from blue-veined cheese, subj. to add. US note 17 to Ch.4, not GN15</t>
  </si>
  <si>
    <t>04069074</t>
  </si>
  <si>
    <t>Cheeses &amp; subst. for cheese (incl. mixt.), nesoi, w/ or from blue-veined cheese, not subj. to add. US note 17 to Ch.4, not GN15</t>
  </si>
  <si>
    <t>04069076</t>
  </si>
  <si>
    <t>Cheeses &amp; subst. for cheese (incl. mixt.), nesoi, w/ or from cheddar cheese, subj. to add. US note 18 to Ch.4, not GN15</t>
  </si>
  <si>
    <t>04069084</t>
  </si>
  <si>
    <t>Cheeses &amp; subst. for cheese (incl. mixt.), nesoi, w/ or from Am. cheese except cheddar, not subj. to add. US note 19 to Ch.4, not GN15</t>
  </si>
  <si>
    <t>04069086</t>
  </si>
  <si>
    <t>Cheeses &amp; subst. for cheese (incl. mixt.), nesoi, w/ or from edam or gouda cheese, subj. to add. US note 20 to Ch.4, not GN15</t>
  </si>
  <si>
    <t>04069088</t>
  </si>
  <si>
    <t>Cheeses &amp; subst. for cheese (incl. mixt.), nesoi, w/ or from edam or gouda cheese, not subj. to add. US note 20 to Ch.4, not GN15</t>
  </si>
  <si>
    <t>04069090</t>
  </si>
  <si>
    <t>Cheeses &amp; subst. for cheese (incl. mixt.), nesoi, w/ or from swiss, emmentaler or gruyere, subj. to add. US note 22 to Ch.4, not GN15</t>
  </si>
  <si>
    <t>04069092</t>
  </si>
  <si>
    <t>Cheeses &amp; subst. for cheese (incl. mixt.), nesoi, w/ or from swiss, emmentaler or gruyere, not subj. Ch4 US note 22, not GN15</t>
  </si>
  <si>
    <t>04069093</t>
  </si>
  <si>
    <t>Cheeses &amp; subst. for cheese (incl. mixt.), nesoi, w/butterfat n/o 0.5% by wt, subject to add. US note 23 to Ch. 4, not GN15</t>
  </si>
  <si>
    <t>04081100</t>
  </si>
  <si>
    <t>Egg yolks, dried, whether or not containing added sweeteners</t>
  </si>
  <si>
    <t>05010000</t>
  </si>
  <si>
    <t>Human hair, unworked, whether or not washed and scoured; waste of human hair</t>
  </si>
  <si>
    <t>05021000</t>
  </si>
  <si>
    <t>Pigs', hogs' or boars' bristles and hair and waste thereof</t>
  </si>
  <si>
    <t>05029000</t>
  </si>
  <si>
    <t>Badger hair and other brushmaking hair, nesoi, and waste thereof</t>
  </si>
  <si>
    <t>05059060</t>
  </si>
  <si>
    <t>Skins and parts of birds with their feathers or down (except meal and waste) nesoi</t>
  </si>
  <si>
    <t>05119936</t>
  </si>
  <si>
    <t>Natural sponges of animal origin</t>
  </si>
  <si>
    <t>06011075</t>
  </si>
  <si>
    <t>Crocus corms, dormant</t>
  </si>
  <si>
    <t>06011085</t>
  </si>
  <si>
    <t>Lily of the valley pips, dormant</t>
  </si>
  <si>
    <t>06031230</t>
  </si>
  <si>
    <t>Miniature (spray) carnations, fresh cut</t>
  </si>
  <si>
    <t>07031030</t>
  </si>
  <si>
    <t>Pearl onions not over 16 mm in diameter, fresh or chilled</t>
  </si>
  <si>
    <t>07089025</t>
  </si>
  <si>
    <t>Pigeon peas, fresh or chilled, shelled or unshelled, if entered from July 1 to September 30, inclusive, in any year</t>
  </si>
  <si>
    <t>07089030</t>
  </si>
  <si>
    <t>Pigeon peas, fresh or chilled, shelled or unshelled, if entered Oct. 1 through the following June 30, inclusive</t>
  </si>
  <si>
    <t>07095205</t>
  </si>
  <si>
    <t>Mushrooms of genus Boletus, fresh or chilled</t>
  </si>
  <si>
    <t>07095600</t>
  </si>
  <si>
    <t>Truffles, fresh or chilled</t>
  </si>
  <si>
    <t>07095911</t>
  </si>
  <si>
    <t>Other truffles, fresh or chilled</t>
  </si>
  <si>
    <t>07102925</t>
  </si>
  <si>
    <t>Pigeon peas, uncooked or cooked by steaming or boiling in water, frozen, if entered July 1 through September 30, inclusive, in any year</t>
  </si>
  <si>
    <t>07102930</t>
  </si>
  <si>
    <t>Pigeon peas, uncooked or cooked by steaming or boiling in water, frozen, if entered Oct. 1 through the following June 30, inclusive</t>
  </si>
  <si>
    <t>07108015</t>
  </si>
  <si>
    <t>Bamboo shoots and water chestnuts (other than Chinese water chestnuts), uncooked or cooked by steaming or boiling in water, frozen</t>
  </si>
  <si>
    <t>07108040</t>
  </si>
  <si>
    <t>Tomatoes, uncooked or cooked by steaming or boiling in water, frozen, if entered Mar. 1 thru July 14, incl. or Sept. 1 thru Nov. 14, incl.</t>
  </si>
  <si>
    <t>07108045</t>
  </si>
  <si>
    <t>Tomatoes, uncooked or cooked by steaming or boiling in water, frozen, if entered July 15 through August 31, inclusive, in any year</t>
  </si>
  <si>
    <t>07108093</t>
  </si>
  <si>
    <t>Okra, reduced in size, frozen</t>
  </si>
  <si>
    <t>07112018</t>
  </si>
  <si>
    <t>Olives, n/pitted, green, in saline sol., in contain. &gt; 8 kg, drained wt, for repacking or sale, subject to add. US note 5 to Ch. 7</t>
  </si>
  <si>
    <t>07112028</t>
  </si>
  <si>
    <t>Olives, n/pitted, green, in saline sol., in contain. &gt; 8 kg, drained wt, for repacking or sale, not subject to add. US note 5 to Ch. 7</t>
  </si>
  <si>
    <t>07112038</t>
  </si>
  <si>
    <t>Olives, n/pitted, nesoi</t>
  </si>
  <si>
    <t>07112040</t>
  </si>
  <si>
    <t>Olives, pitted or stuffed, provisionally preserved but unsuitable in that state for immediate consumption</t>
  </si>
  <si>
    <t>07115910</t>
  </si>
  <si>
    <t>Mushrooms, other than of the genus Agaricus, provisionally preserved but unsuitable in that state for immediate consumption</t>
  </si>
  <si>
    <t>07119020</t>
  </si>
  <si>
    <t>Leguminous vegetables, provisionally preserved but unsuitable in that state for immediate consumption</t>
  </si>
  <si>
    <t>07119030</t>
  </si>
  <si>
    <t>Capers, provisionally preserved but unsuitable in that state for immediate consumption</t>
  </si>
  <si>
    <t>07119050</t>
  </si>
  <si>
    <t>Onions, provisionally preserved but unsuitable in that state for immediate consumption</t>
  </si>
  <si>
    <t>07123200</t>
  </si>
  <si>
    <t>Dried wood ears (Auricularia spp.), whole, cut, sliced, broken or in powder, but not further prepared</t>
  </si>
  <si>
    <t>07123300</t>
  </si>
  <si>
    <t>Dried jelly fungi (Tremella spp), whole, cut, sliced, broken or in powder, but not further prepared</t>
  </si>
  <si>
    <t>07123410</t>
  </si>
  <si>
    <t>Air dried or sun dried shitake mushrooms</t>
  </si>
  <si>
    <t>07133110</t>
  </si>
  <si>
    <t>Seeds of beans of a kind used for sowing</t>
  </si>
  <si>
    <t>07133420</t>
  </si>
  <si>
    <t>Dried Bambara beans, shelled, if entered for consumption from May 1 through August 31, inclusive, in any year</t>
  </si>
  <si>
    <t>07133440</t>
  </si>
  <si>
    <t>Dried Bambara beans, shelled, if entered for consumption other than above period, or withdrawn for consumption</t>
  </si>
  <si>
    <t>07133500</t>
  </si>
  <si>
    <t>Dried cowpeas, shelled</t>
  </si>
  <si>
    <t>07136060</t>
  </si>
  <si>
    <t>Dried pigeon pea seeds, shelled, if entered for consumption during the period from May 1 through August 31, inclusive, in any year</t>
  </si>
  <si>
    <t>07141010</t>
  </si>
  <si>
    <t>Cassava (manioc), frozen, whether or not sliced or in the form of pellets</t>
  </si>
  <si>
    <t>07141020</t>
  </si>
  <si>
    <t>Cassava (manioc), fresh, chilled or dried, whether or not sliced or in the form of pellets</t>
  </si>
  <si>
    <t>07143020</t>
  </si>
  <si>
    <t>Frozen yams (Dioscorea spp.)</t>
  </si>
  <si>
    <t>07143060</t>
  </si>
  <si>
    <t>Dried yams (Dioscorea spp.), whether or not sliced but not in pellets</t>
  </si>
  <si>
    <t>07144020</t>
  </si>
  <si>
    <t>Frozen taro (Colocasia spp.)</t>
  </si>
  <si>
    <t>07144060</t>
  </si>
  <si>
    <t>Dried taro (Colocasia spp.), whether or not sliced but not in pellets</t>
  </si>
  <si>
    <t>07145020</t>
  </si>
  <si>
    <t>Frozen yautia (Xanthosoma spp.)</t>
  </si>
  <si>
    <t>07149005</t>
  </si>
  <si>
    <t>Chinese water chestnuts, fresh or chilled</t>
  </si>
  <si>
    <t>07149041</t>
  </si>
  <si>
    <t>Mixtures of pea pods and Chineses water chestnuts, frozen</t>
  </si>
  <si>
    <t>07149044</t>
  </si>
  <si>
    <t>Chinese water chestnuts, not mixed, frozen</t>
  </si>
  <si>
    <t>07149046</t>
  </si>
  <si>
    <t>Frozen dasheens/arrowroot/salep/Jerusalem artichokes/similar roots &amp; tubers, nesoi</t>
  </si>
  <si>
    <t>07149048</t>
  </si>
  <si>
    <t>Chinese water chestnuts, dried</t>
  </si>
  <si>
    <t>07149051</t>
  </si>
  <si>
    <t>Dried dasheens, arrowroot, salep, Jerusalem artichokes and similar roots and tubers nesoi, in the form of pellets</t>
  </si>
  <si>
    <t>08012100</t>
  </si>
  <si>
    <t>Brazil nuts, fresh or dried, in shell</t>
  </si>
  <si>
    <t>08013100</t>
  </si>
  <si>
    <t>Cashew nuts, fresh or dried, in shell</t>
  </si>
  <si>
    <t>08021100</t>
  </si>
  <si>
    <t>Almonds, fresh or dried, in shell</t>
  </si>
  <si>
    <t>08023100</t>
  </si>
  <si>
    <t>Walnuts, fresh or dried, in shell</t>
  </si>
  <si>
    <t>08024100</t>
  </si>
  <si>
    <t>Chestnuts, fresh or dried,  in shell</t>
  </si>
  <si>
    <t>08024200</t>
  </si>
  <si>
    <t>Chestnuts, fresh or dried, shelled</t>
  </si>
  <si>
    <t>08025100</t>
  </si>
  <si>
    <t>Pistachios, fresh or dried, in shell</t>
  </si>
  <si>
    <t>08026100</t>
  </si>
  <si>
    <t>Macadamia nuts, in shell</t>
  </si>
  <si>
    <t>08026200</t>
  </si>
  <si>
    <t>Macadamia nuts, shelled</t>
  </si>
  <si>
    <t>08027010</t>
  </si>
  <si>
    <t>Kola nuts (Cola spp.), fresh or dried, in shell</t>
  </si>
  <si>
    <t>08027020</t>
  </si>
  <si>
    <t>Kola nuts (Cola spp.), fresh or dried, shelled</t>
  </si>
  <si>
    <t>08028010</t>
  </si>
  <si>
    <t>Areca nuts, fresh or dried, in shell</t>
  </si>
  <si>
    <t>08028020</t>
  </si>
  <si>
    <t>Areca nuts, fresh or dried, shelled</t>
  </si>
  <si>
    <t>08029110</t>
  </si>
  <si>
    <t>Pignolia pine nuts, fresh or dried, in shell</t>
  </si>
  <si>
    <t>08029190</t>
  </si>
  <si>
    <t>Pine nuts (other than Pignolia), fresh or dried, in shell</t>
  </si>
  <si>
    <t>08029210</t>
  </si>
  <si>
    <t>Pignolia pine nuts, fresh or dried, shelled</t>
  </si>
  <si>
    <t>08029982</t>
  </si>
  <si>
    <t>Nuts, nesoi, fresh or dried, in shell</t>
  </si>
  <si>
    <t>08052200</t>
  </si>
  <si>
    <t>Clementines, fresh or dried</t>
  </si>
  <si>
    <t>08052900</t>
  </si>
  <si>
    <t>Wilkings and other similar citrus hybrids, fresh or dried</t>
  </si>
  <si>
    <t>08054040</t>
  </si>
  <si>
    <t>Grapefruit and pomelos, fresh or dried, entered during the period August 1 through September 30, inclusive</t>
  </si>
  <si>
    <t>08059001</t>
  </si>
  <si>
    <t>Citrus fruit, not elsewhere specified or included, fresh or dried, including kumquats, citrons and bergamots</t>
  </si>
  <si>
    <t>08062020</t>
  </si>
  <si>
    <t>Raisins, made from other than seedless grapes</t>
  </si>
  <si>
    <t>08062090</t>
  </si>
  <si>
    <t>Grapes, dried, other than raisins</t>
  </si>
  <si>
    <t>08083020</t>
  </si>
  <si>
    <t>Pears, fresh, if entered during the period from April 1 through June 30, inclusive</t>
  </si>
  <si>
    <t>08084020</t>
  </si>
  <si>
    <t>Quinces, fresh, if entered during the period from April 1 through June 30, inclusive</t>
  </si>
  <si>
    <t>08084040</t>
  </si>
  <si>
    <t>Quinces, fresh, if entered during the period from July 1 through the following March 31, inclusive</t>
  </si>
  <si>
    <t>08092100</t>
  </si>
  <si>
    <t>Sour cherries (Prunus cerasus), fresh</t>
  </si>
  <si>
    <t>08105000</t>
  </si>
  <si>
    <t>Kiwi fruit, fresh</t>
  </si>
  <si>
    <t>08106000</t>
  </si>
  <si>
    <t>Durians, fresh</t>
  </si>
  <si>
    <t>08107000</t>
  </si>
  <si>
    <t>Persimmons, fresh</t>
  </si>
  <si>
    <t>08119022</t>
  </si>
  <si>
    <t>Boysenberries, frozen, in water or containing added sweetening</t>
  </si>
  <si>
    <t>08121000</t>
  </si>
  <si>
    <t>Cherries, provisionally preserved, but unsuitable in that state for immediate consumption</t>
  </si>
  <si>
    <t>08129010</t>
  </si>
  <si>
    <t>Mixtures of two or more fruits, provisionally preserved, but unsuitable in that state for consumption</t>
  </si>
  <si>
    <t>08129030</t>
  </si>
  <si>
    <t>Figs, provisionally preserved, but unsuitable in that state for immediate consumption</t>
  </si>
  <si>
    <t>08129040</t>
  </si>
  <si>
    <t>Pineapples, provisionally preserved, but unsuitable in that state for immediate consumption</t>
  </si>
  <si>
    <t>08129050</t>
  </si>
  <si>
    <t>Strawberries, provisionally preserved, but unsuitable in that state for immediate consumption</t>
  </si>
  <si>
    <t>08134010</t>
  </si>
  <si>
    <t>Papayas, dried</t>
  </si>
  <si>
    <t>08134015</t>
  </si>
  <si>
    <t>Barberries, dried</t>
  </si>
  <si>
    <t>09019010</t>
  </si>
  <si>
    <t>Coffee husks and skins</t>
  </si>
  <si>
    <t>09022010</t>
  </si>
  <si>
    <t>Green tea in packages over 3 kg, flavored</t>
  </si>
  <si>
    <t>09042120</t>
  </si>
  <si>
    <t>Paprika, dried neither crushed nor ground</t>
  </si>
  <si>
    <t>09061900</t>
  </si>
  <si>
    <t>Cinnamon and cinnamon-tree flowers, nesoi, neither crushed nor ground</t>
  </si>
  <si>
    <t>09081100</t>
  </si>
  <si>
    <t>Nutmeg, neither crushed nor ground</t>
  </si>
  <si>
    <t>09081200</t>
  </si>
  <si>
    <t>Nutmeg, crushed or ground</t>
  </si>
  <si>
    <t>09082100</t>
  </si>
  <si>
    <t>Mace, neither crushed nor ground</t>
  </si>
  <si>
    <t>09082220</t>
  </si>
  <si>
    <t>Mace, crushed or ground, Bombay or wild</t>
  </si>
  <si>
    <t>09082240</t>
  </si>
  <si>
    <t>Mace, crushed or ground, other than Bombay or wild mace</t>
  </si>
  <si>
    <t>09083200</t>
  </si>
  <si>
    <t>Cardamoms, crushed or ground</t>
  </si>
  <si>
    <t>10061000</t>
  </si>
  <si>
    <t>Rice in the husk (paddy or rough)</t>
  </si>
  <si>
    <t>10071000</t>
  </si>
  <si>
    <t>Grain sorghum, seed</t>
  </si>
  <si>
    <t>10084000</t>
  </si>
  <si>
    <t>Fonio (Digitaria spp.)</t>
  </si>
  <si>
    <t>11031914</t>
  </si>
  <si>
    <t>Groats and meal of rice</t>
  </si>
  <si>
    <t>11062010</t>
  </si>
  <si>
    <t>Flour, meal and powder of Chinese water chestnuts</t>
  </si>
  <si>
    <t>11062090</t>
  </si>
  <si>
    <t>Flour, meal and powder of sago, or of roots or tubers of heading 0714 (excluding Chinese water chestnuts)</t>
  </si>
  <si>
    <t>11081400</t>
  </si>
  <si>
    <t>Cassava (manioc) starch</t>
  </si>
  <si>
    <t>12023040</t>
  </si>
  <si>
    <t>Peanuts (ground-nuts), seed, not roasted or cooked, shelled, subject to add. US note 2 to Ch.12</t>
  </si>
  <si>
    <t>12024140</t>
  </si>
  <si>
    <t>Peanuts (ground-nuts), not seed, not roasted or cooked, in shell, subject to add. US note 2 to Ch.12</t>
  </si>
  <si>
    <t>12024180</t>
  </si>
  <si>
    <t>Peanuts (ground-nuts), not seed, not roasted or cooked, in shell, not subject to gen note 15 or add. US note 2 to Ch.12</t>
  </si>
  <si>
    <t>12024215</t>
  </si>
  <si>
    <t>Peanuts (ground-nuts), not seed, not roasted or cooked, shelled, dry-blanched, subject to add. US note 2 to Ch.12</t>
  </si>
  <si>
    <t>12024260</t>
  </si>
  <si>
    <t>Peanuts (ground-nuts), not seed, not roasted or cooked, shelled, other than dry-blanched, subject to add. US note 2 to Ch.12</t>
  </si>
  <si>
    <t>12030000</t>
  </si>
  <si>
    <t>Copra</t>
  </si>
  <si>
    <t>12071000</t>
  </si>
  <si>
    <t>Palm nuts and kernels</t>
  </si>
  <si>
    <t>12072100</t>
  </si>
  <si>
    <t>Cotton seeds, whether or not broken, seed for sowing</t>
  </si>
  <si>
    <t>12072900</t>
  </si>
  <si>
    <t>Cotton seeds, whether or not broken, other than seed for sowing</t>
  </si>
  <si>
    <t>12073000</t>
  </si>
  <si>
    <t>Castor oil seeds</t>
  </si>
  <si>
    <t>12091000</t>
  </si>
  <si>
    <t>Sugar beet seeds of a kind used for sowing</t>
  </si>
  <si>
    <t>12092910</t>
  </si>
  <si>
    <t>Beet seed, other than sugar beet seed, of a kind used for sowing</t>
  </si>
  <si>
    <t>12099150</t>
  </si>
  <si>
    <t>Parsley seeds of a kind used for sowing</t>
  </si>
  <si>
    <t>12101000</t>
  </si>
  <si>
    <t>Hop cones, fresh or dried, neither ground, powdered nor in the form of pellets</t>
  </si>
  <si>
    <t>12113000</t>
  </si>
  <si>
    <t>Coca leaf, of a kind used in perfumery, in pharmacy or for insecticidal, fungicidal or similar purposes</t>
  </si>
  <si>
    <t>12119060</t>
  </si>
  <si>
    <t>Tonka beans, of a kind used in perfumery, in pharmacy or for insecticidal, fungicidal or similar purposes</t>
  </si>
  <si>
    <t>12129400</t>
  </si>
  <si>
    <t>Chicory roots</t>
  </si>
  <si>
    <t>12129920</t>
  </si>
  <si>
    <t>Nectarine stones and kernels of a kind used primarily for human consumption, not elsewhere specified or included</t>
  </si>
  <si>
    <t>13019040</t>
  </si>
  <si>
    <t>Turpentine gum (oleoresinous exudate from living trees)</t>
  </si>
  <si>
    <t>13021100</t>
  </si>
  <si>
    <t>Saps and extracts of opium</t>
  </si>
  <si>
    <t>13021200</t>
  </si>
  <si>
    <t>Saps and extracts of licorice</t>
  </si>
  <si>
    <t>13021300</t>
  </si>
  <si>
    <t>Saps and extracts of hops</t>
  </si>
  <si>
    <t>13021921</t>
  </si>
  <si>
    <t>Poppy straw extract</t>
  </si>
  <si>
    <t>14011000</t>
  </si>
  <si>
    <t>Bamboos, of a kind used primarily for plaiting</t>
  </si>
  <si>
    <t>14012020</t>
  </si>
  <si>
    <t>Rattans, in the rough or cut transversely into sections, of a kind used primarily for plaiting</t>
  </si>
  <si>
    <t>14012040</t>
  </si>
  <si>
    <t>Rattans, other than those in the rough or cut transversely into sections, of a kind used primarily for plaiting</t>
  </si>
  <si>
    <t>14019020</t>
  </si>
  <si>
    <t>Willow (osier), of a kind used primarily for plaiting</t>
  </si>
  <si>
    <t>15029000</t>
  </si>
  <si>
    <t>Fats of bovine animals, sheep or goats, other than those of heading 1503, other than tallow</t>
  </si>
  <si>
    <t>15041020</t>
  </si>
  <si>
    <t>Cod-liver oil and its fractions</t>
  </si>
  <si>
    <t>15041040</t>
  </si>
  <si>
    <t>Fish-liver oils and their fractions, other than cod-liver oil and its fractions</t>
  </si>
  <si>
    <t>15050010</t>
  </si>
  <si>
    <t>Wool grease, crude</t>
  </si>
  <si>
    <t>15092090</t>
  </si>
  <si>
    <t>Extra virgin olive oil and its fractions, whether or not refined, not chemically modified, weighing with the immediate container 18 kg or over</t>
  </si>
  <si>
    <t>15093020</t>
  </si>
  <si>
    <t>Virgin olive oil and its fractions, defined note 1 to chap 15, whether or not refined, not chemically modified, weighing with container under 18 kg</t>
  </si>
  <si>
    <t>15093090</t>
  </si>
  <si>
    <t>Virgin olive oil and its fractions, defined note 1 to chap 15, whether or not refined, not chemically modified, weighing with container 18 kg or over</t>
  </si>
  <si>
    <t>15094020</t>
  </si>
  <si>
    <t>Other virgin olive oil and its fractions, not chemically modified, weighing with the immediate container under 18 kg</t>
  </si>
  <si>
    <t>15101010</t>
  </si>
  <si>
    <t>Crude olive pomace oil, whether or not refined, not chemically modified, weighing with the immediate container under 18 kg</t>
  </si>
  <si>
    <t>15101090</t>
  </si>
  <si>
    <t>Crude olive pomace oil, whether or not refined, not chemically modified, weighing with the immediate container 18 kg or over</t>
  </si>
  <si>
    <t>15109010</t>
  </si>
  <si>
    <t>Olive oil, whether or not refined, not chemically modified, rendered unfit for use as food</t>
  </si>
  <si>
    <t>15109090</t>
  </si>
  <si>
    <t>Edible olive oil including blends, and their fractions, nesoi, not chemically modified, weighing 18 kg or over</t>
  </si>
  <si>
    <t>15122900</t>
  </si>
  <si>
    <t>Cottonseed oil, other than crude, and its fractions, whether or not refined, but not chemically modified</t>
  </si>
  <si>
    <t>15132100</t>
  </si>
  <si>
    <t>Palm kernel or babassu oil, crude, and their fractions, not chemically modified</t>
  </si>
  <si>
    <t>15149950</t>
  </si>
  <si>
    <t>Denatured rapeseed or colza (not low erucic acid) or mustard oil, other than crude, and their fractions, whether or not refined, nesoi</t>
  </si>
  <si>
    <t>15179045</t>
  </si>
  <si>
    <t>Edible mixt. &amp; preps, dairy products described in add. US note 1 to Ch 4: subject to gen. note 15 of the HTS</t>
  </si>
  <si>
    <t>15179060</t>
  </si>
  <si>
    <t>Edible mixt. &amp; preps, dairy products described in add. US note 1 to Ch 4: not subj. to gen. note 15 or add. US note 10 to Ch. 4</t>
  </si>
  <si>
    <t>16021010</t>
  </si>
  <si>
    <t>Homogenized preparations of prepared or preserved meat, meat offal or blood, put up for retail sale as food for infants or for dietetic purposes</t>
  </si>
  <si>
    <t>16025007</t>
  </si>
  <si>
    <t>Corned beef in airtight containers</t>
  </si>
  <si>
    <t>16029010</t>
  </si>
  <si>
    <t>Prepared or preserved frog meat</t>
  </si>
  <si>
    <t>16030010</t>
  </si>
  <si>
    <t>Clam juice</t>
  </si>
  <si>
    <t>16030090</t>
  </si>
  <si>
    <t>Extracts and juices of meat, fish, crustaceans, molluscs or other aquatic invertebrates, other than clam juice</t>
  </si>
  <si>
    <t>16041240</t>
  </si>
  <si>
    <t>Herrings, whole or in pieces, but not minced, in tomato sauce, smoked or kippered, in immediate containers over 0.45 kg each</t>
  </si>
  <si>
    <t>16041330</t>
  </si>
  <si>
    <t>Sardines, sardinella, brisling or sprats, skinned or boned, in oil, in airtight containers</t>
  </si>
  <si>
    <t>16041422</t>
  </si>
  <si>
    <t>Tunas and skipjack, not in oil, in airtight cont., n/o 7 kg, not of U.S. possessions, product within quota</t>
  </si>
  <si>
    <t>16041440</t>
  </si>
  <si>
    <t>Tunas and skipjack, not in airtight containers, not in oil, in bulk or in immediate containers weighing with contents over 6.8 kg each</t>
  </si>
  <si>
    <t>16041450</t>
  </si>
  <si>
    <t>Tunas and skipjack, not in airtight containers, not in bulk or in immediate containers weighing with contents over 6.8 kg each</t>
  </si>
  <si>
    <t>16041470</t>
  </si>
  <si>
    <t>Bonito (Sarda spp.), in oil</t>
  </si>
  <si>
    <t>16041480</t>
  </si>
  <si>
    <t>Bonito (Sarda spp.), not in oil</t>
  </si>
  <si>
    <t>16041620</t>
  </si>
  <si>
    <t>Anchovies, whole or in pieces but not minced, in oil, in airtight containers</t>
  </si>
  <si>
    <t>16041640</t>
  </si>
  <si>
    <t>Prepared or preserved anchovies, whole or in pieces, not minced, not in oil, in immediate containers with their contents 6.8 kg or less ea.</t>
  </si>
  <si>
    <t>16041660</t>
  </si>
  <si>
    <t>Prepared or preserved anchovies, whole or in pieces, but not minced, not in oil, nesoi</t>
  </si>
  <si>
    <t>16041710</t>
  </si>
  <si>
    <t>Prepared or preserved eels, whole or in pieces, but not minced, in airtight containers, not in oil</t>
  </si>
  <si>
    <t>16041740</t>
  </si>
  <si>
    <t>Eel portions similar to fish sticks and like products of any size or shape, breaded, coated with batter, not cooked nor in oil</t>
  </si>
  <si>
    <t>16041750</t>
  </si>
  <si>
    <t>Eel similar to fish sticks and like products of any size or shape, if breaded, coated with batter, cooked or in oil</t>
  </si>
  <si>
    <t>16041760</t>
  </si>
  <si>
    <t>Prepared or preserved eel, in oil and in bulk or in immediate containers weighing over 7 kg each</t>
  </si>
  <si>
    <t>16041780</t>
  </si>
  <si>
    <t>Prepared or preserved eel, whole or in pieces, but not minced, nesoi</t>
  </si>
  <si>
    <t>16041910</t>
  </si>
  <si>
    <t>Bonito, yellowtail and pollock, whole or in pieces, but not minced, in airtight containers, not in oil</t>
  </si>
  <si>
    <t>16041925</t>
  </si>
  <si>
    <t>Bonito, yellowtail and pollock, whole or in pieces, but not minced, in airtight containers, in oil</t>
  </si>
  <si>
    <t>16041961</t>
  </si>
  <si>
    <t>Prepared or preserved fish nesoi, in oil and in bulk or in immediate containers weighing over 7 kg each</t>
  </si>
  <si>
    <t>16041982</t>
  </si>
  <si>
    <t>Fish, whole or in pieces, but not minced, prepared or preserved, nesoi</t>
  </si>
  <si>
    <t>16042015</t>
  </si>
  <si>
    <t>Fish balls, cakes and puddings, in oil</t>
  </si>
  <si>
    <t>16042030</t>
  </si>
  <si>
    <t>Fish balls, cakes and puddings, not in oil, not in immediate containers, weighing with their contents not over 6.8 kg each</t>
  </si>
  <si>
    <t>16042050</t>
  </si>
  <si>
    <t>Fish sticks and similar products of any size or shape, if breaded, coated with batter or similarly prepared, cooked or in oil</t>
  </si>
  <si>
    <t>16043230</t>
  </si>
  <si>
    <t>Caviar substitutes prepared from fish eggs, boiled and in airtight containers</t>
  </si>
  <si>
    <t>16055105</t>
  </si>
  <si>
    <t>Oysters, fish meat or prepared meals</t>
  </si>
  <si>
    <t>16055150</t>
  </si>
  <si>
    <t>Oysters, prepared or preserved, but not smoked</t>
  </si>
  <si>
    <t>16055205</t>
  </si>
  <si>
    <t>Scallops, including queen scallops as containing fish meat; prepared meals</t>
  </si>
  <si>
    <t>16055305</t>
  </si>
  <si>
    <t>Mussels, containing fish meats or in prepared meals</t>
  </si>
  <si>
    <t>16055405</t>
  </si>
  <si>
    <t>Cuttle fish and squid, as containing fish meat; prepared meals</t>
  </si>
  <si>
    <t>16055505</t>
  </si>
  <si>
    <t>Octopus, as containing fish meat or prepared meals</t>
  </si>
  <si>
    <t>16055605</t>
  </si>
  <si>
    <t>Products of clams, cockles, and arkshells containing fish meat; prepared meals</t>
  </si>
  <si>
    <t>16055610</t>
  </si>
  <si>
    <t>Razor clams, in airtight containers, prepared or preserved, nesoi</t>
  </si>
  <si>
    <t>16055620</t>
  </si>
  <si>
    <t>Clams, prepared or preserved, excluding boiled clams, in immediate airtight containers, nesoi</t>
  </si>
  <si>
    <t>16055660</t>
  </si>
  <si>
    <t>Cockles and arkshells, prepared or preserved</t>
  </si>
  <si>
    <t>16055705</t>
  </si>
  <si>
    <t>Products of abalone containing fish meat; prepared meals of abalone</t>
  </si>
  <si>
    <t>16055905</t>
  </si>
  <si>
    <t>Products of molluscs nesoi containing fish meat; prepared meals of molluscs nesoi</t>
  </si>
  <si>
    <t>16056200</t>
  </si>
  <si>
    <t>Sea urchins, prepared or preserved</t>
  </si>
  <si>
    <t>16056300</t>
  </si>
  <si>
    <t>Jelly fish, prepared or preserved</t>
  </si>
  <si>
    <t>17011250</t>
  </si>
  <si>
    <t>Beet sugar, raw, in solid form, w/o added flavoring or coloring, nesoi, not subject to gen. note 15 or add. US 5 to Ch.17</t>
  </si>
  <si>
    <t>17011305</t>
  </si>
  <si>
    <t>Cane sugar, raw, specified in subheading 2 to chapter 17, in solid form, w/o added flavoring or coloring, subject to gen. note 15 of the HTS</t>
  </si>
  <si>
    <t>17011310</t>
  </si>
  <si>
    <t>Cane sugar, raw, specified in subheading 2 and subject to add'l note 5 to this chapter, in solid form, w/o added flavoring or coloring</t>
  </si>
  <si>
    <t>17011320</t>
  </si>
  <si>
    <t>Cane sugar, raw, specified in subheading 2 to chapter 17, to be used for certain polyhydric alcohols</t>
  </si>
  <si>
    <t>17019154</t>
  </si>
  <si>
    <t>Cane/beet sugar &amp; pure sucrose, refined, solid, w/added flavoring, o/10% by wt. sugar, descr. in Ch17 US note 3, subj. to Ch17 US nte 8</t>
  </si>
  <si>
    <t>17021100</t>
  </si>
  <si>
    <t>Lactose and lactose syrup containing by weight 99% or more lactose, calculated on the dry matter</t>
  </si>
  <si>
    <t>17023022</t>
  </si>
  <si>
    <t>Glucose &amp; glucose syrup nt containing or containing in dry state less than 20% fructose; blended, see gen. note 15 of the schedule &amp; prov.</t>
  </si>
  <si>
    <t>17026028</t>
  </si>
  <si>
    <t>Oth fructose &amp; fruc. syrup contng in dry state &gt;50% by wt. of fructose, blended syrup(see add'l U.S. note 4-chap 17), nesoi</t>
  </si>
  <si>
    <t>17029035</t>
  </si>
  <si>
    <t>Invert molasses</t>
  </si>
  <si>
    <t>18020000</t>
  </si>
  <si>
    <t>Cocoa shells, husks, skins and other cocoa waste</t>
  </si>
  <si>
    <t>18061005</t>
  </si>
  <si>
    <t>Cocoa powder, sweetened, w/less than 65% by dry wt. sugar, subject to gen. note 15 of the HTS</t>
  </si>
  <si>
    <t>18061028</t>
  </si>
  <si>
    <t>Cocoa powder, o/65% but less than 90% by dry wt of sugar, described in add US note 2 to Ch.17: not subj. to add US note 7 to Ch. 17</t>
  </si>
  <si>
    <t>18061034</t>
  </si>
  <si>
    <t>Cocoa powder, sweetened, neosi, subject to add US note 1 to Ch. 18</t>
  </si>
  <si>
    <t>18061038</t>
  </si>
  <si>
    <t>Cocoa powder, sweetened, neosi, not subject to add US note 1 to Ch. 18</t>
  </si>
  <si>
    <t>18062077</t>
  </si>
  <si>
    <t>Chocolate/oth preps with cocoa, ov 2kg but n/o 4.5 kg, o/65% by wt of sugar, desc in add US nte 3 to Ch. 17: not subj. to Ch17 US note 8</t>
  </si>
  <si>
    <t>18062078</t>
  </si>
  <si>
    <t>Chocolate/oth preps with cocoa, ov 2kg but n/o 4.5 kg, o/65% by wt of sugar, neosi</t>
  </si>
  <si>
    <t>18062082</t>
  </si>
  <si>
    <t>Chocolate/oth preps w/cocoa, o/2kg but n/o4.5 kg (dairy prod. of Ch4 US note 1), n/o 65% sugar, less th 21% milk solid, not GN15</t>
  </si>
  <si>
    <t>18062089</t>
  </si>
  <si>
    <t>Low-fat chocolate crumb, n/o 65% by wt of sugar, 21% or more milk solids, not ov 2kg, not GN15, not subj to ch 18 US note 3</t>
  </si>
  <si>
    <t>18063204</t>
  </si>
  <si>
    <t>Chocolate, nt filled, in blocks/slabs/bars 2kg or less, subj. to add US note 2 to Ch. 18</t>
  </si>
  <si>
    <t>18063208</t>
  </si>
  <si>
    <t>Chocolate, not filled, 21% or more milk solids, &gt;5.5% butterfat, in blocks/slabs/bars 2kg or less</t>
  </si>
  <si>
    <t>18063216</t>
  </si>
  <si>
    <t>Chocolate, not filled, less than 21% milk solids, &lt;= 5.5% butterfat, in blocks/slabs/bars 2kg or less</t>
  </si>
  <si>
    <t>18069001</t>
  </si>
  <si>
    <t>Cocoa preps, not in blocks/slabs/bars, subj. to gen. note 15 of the HTS</t>
  </si>
  <si>
    <t>18069015</t>
  </si>
  <si>
    <t>Cocoa preps, o/5.5% butterfat by wt, not in blocks/slabs/bars, subj. to add US note 2 to Ch. 18, not GN15</t>
  </si>
  <si>
    <t>18069020</t>
  </si>
  <si>
    <t>Cocoa preps, o/5.5% butterfat by wt, 21% or more milk solids, not in blocks/slabs/bars, not GN15</t>
  </si>
  <si>
    <t>18069025</t>
  </si>
  <si>
    <t>Cocoa preps, cont. milk solids, n/o 5.5% butterfat by wt, not in blocks/slabs/bars, subj. to add US note 3 to Ch. 18, not GN15</t>
  </si>
  <si>
    <t>18069030</t>
  </si>
  <si>
    <t>Cocoa preps, cont. milk solids, n/o 5.5% butterfat by wt, 21% or more milk solids, not in blocks/slabs/bars, not Ch18 US note 3, not GN15</t>
  </si>
  <si>
    <t>18069035</t>
  </si>
  <si>
    <t>Blended syrups w/chocolate or cocoa, nesoi, described in add US note 4 to Ch.17: subj. to add US note 9 to Ch. 17, not GN15</t>
  </si>
  <si>
    <t>18069049</t>
  </si>
  <si>
    <t>Chocolate and preps w/cocoa, nesoi, o/65% by dry wt of sugar, described in add US note 2 to Ch.17: not subj to Ch17 US note 7, not GN15</t>
  </si>
  <si>
    <t>19011011</t>
  </si>
  <si>
    <t>Preps for infant use, infant formula containing Oligossaccharides and &gt;10% milk solid by weight, described in US note 2</t>
  </si>
  <si>
    <t>19011029</t>
  </si>
  <si>
    <t>Preps for infant use, containing &gt;10% by weight of milk solids, nesoi</t>
  </si>
  <si>
    <t>19012015</t>
  </si>
  <si>
    <t>Mixes for bakers wares (dairy prod. of Ch4 US note 1), o/25% by wt butterfat, not retail, not subj. to add. US nte 10 to Ch.4, not GN15</t>
  </si>
  <si>
    <t>19012025</t>
  </si>
  <si>
    <t>Mixes and doughs for the prep of bakers wares of heading 1905, containing over 25% by weight of butterfat, not put up for retail sale, nesoi</t>
  </si>
  <si>
    <t>19012035</t>
  </si>
  <si>
    <t>Mixes for bakers wares, o/25% bf, not retail, descr in add US note 1 to Ch. 19: not subj. to add. US nte 3 to Ch.19, not GN15</t>
  </si>
  <si>
    <t>19019034</t>
  </si>
  <si>
    <t>Margarine cheese subject to add. US note 23 to Ch. 4 and entered pursuant to its provisions</t>
  </si>
  <si>
    <t>19019036</t>
  </si>
  <si>
    <t>Margarine cheese not subject to gen. note 15 or add US note 23 to Ch. 4</t>
  </si>
  <si>
    <t>19019064</t>
  </si>
  <si>
    <t>Articles of milk or cream, nesoi, preps containing &gt;10% by weight of milk solids, described in additional US note 10 to chapter 4</t>
  </si>
  <si>
    <t>19019068</t>
  </si>
  <si>
    <t>Articles of milk or cream, nesoi, containing &gt;65% by dry weight of sugar described in additional US note 2 to Chapter 17: provisional</t>
  </si>
  <si>
    <t>19030040</t>
  </si>
  <si>
    <t>Tapioca and substitutes, prepared from starch nesoi, in the form of flakes, grains, pearls, siftings or in similar forms</t>
  </si>
  <si>
    <t>20019010</t>
  </si>
  <si>
    <t>Capers, prepared or preserved by vinegar or acetic acid, in immediate containers holding more than 3.4 kg</t>
  </si>
  <si>
    <t>20019025</t>
  </si>
  <si>
    <t>Artichokes, prepared or preserved by vinegar or acetic acid</t>
  </si>
  <si>
    <t>20019034</t>
  </si>
  <si>
    <t>Onions, prepared or preserved by vinegar or acetic acid</t>
  </si>
  <si>
    <t>20019042</t>
  </si>
  <si>
    <t>Chestnuts, prepared or preserved by vinegar or acetic acid</t>
  </si>
  <si>
    <t>20019045</t>
  </si>
  <si>
    <t>Mangoes, prepared or preserved by vinegar or acetic acid</t>
  </si>
  <si>
    <t>20019048</t>
  </si>
  <si>
    <t>Chinese water chestnuts, prepared or preserved by vinegar or acetic acid</t>
  </si>
  <si>
    <t>20019050</t>
  </si>
  <si>
    <t>Walnuts, prepared or preserved by vinegar or acetic acid</t>
  </si>
  <si>
    <t>20041040</t>
  </si>
  <si>
    <t>Yellow (Solano) potatoes, prepared or preserved otherwise than by vinegar or acetic acid, frozen</t>
  </si>
  <si>
    <t>20056000</t>
  </si>
  <si>
    <t>Asparagus, prepared or preserved otherwise than by vinegar or acetic acid, not frozen</t>
  </si>
  <si>
    <t>20057002</t>
  </si>
  <si>
    <t>Olives, green, not pitted, in saline, ripe, in containers holding 13 kg or less, aggregate quantity not to exceed 730 m ton/yr</t>
  </si>
  <si>
    <t>20057004</t>
  </si>
  <si>
    <t>Olives, green, not pitted, in saline, ripe, in containers holding 13 kg or less, aggregate quantity exceeding 730 m ton/yr</t>
  </si>
  <si>
    <t>20057006</t>
  </si>
  <si>
    <t>Olives, green, not pitted, in saline, not ripe, in containers holding o/8 kg for repkg, subject to add. US note 4 to Ch. 20</t>
  </si>
  <si>
    <t>20057008</t>
  </si>
  <si>
    <t>Olives, green, not pitted, in saline, not ripe, in containers holding o/8 kg for repkg, not subject to add. US note 4 to Ch. 20</t>
  </si>
  <si>
    <t>20057012</t>
  </si>
  <si>
    <t>Olives, green, not pitted, in saline, not ripe</t>
  </si>
  <si>
    <t>20057016</t>
  </si>
  <si>
    <t>Olives, green, in saline, place packed, stuffed, in containers holding n/o 1 kg, aggregate quantity n/o 2700 m ton/yr</t>
  </si>
  <si>
    <t>20057023</t>
  </si>
  <si>
    <t>Olives, green, in saline, place packed, stuffed, not in containers holding 1 kg or less</t>
  </si>
  <si>
    <t>20057050</t>
  </si>
  <si>
    <t>Olives (not green), in a saline solution, canned, not pitted</t>
  </si>
  <si>
    <t>20057060</t>
  </si>
  <si>
    <t>Olives (not green), in a saline solution, canned, pitted</t>
  </si>
  <si>
    <t>20057070</t>
  </si>
  <si>
    <t>Olives (not green), in a saline solution, in airtight containers of glass or metal but not canned</t>
  </si>
  <si>
    <t>20057075</t>
  </si>
  <si>
    <t>Olives (not green), in a saline solution, not canned, nesoi</t>
  </si>
  <si>
    <t>20057091</t>
  </si>
  <si>
    <t>Olives, green, container less 13 kg, quota of 550 m tons/year, prepared or preserved otherwise than by vinegar/acetic acid, not in saline</t>
  </si>
  <si>
    <t>20057093</t>
  </si>
  <si>
    <t>Olives, green, container less than 13 kg, exceed 550 m tons/year, prepared or preserved otherwise than by vinegar/acetic acid, not in saline</t>
  </si>
  <si>
    <t>20059160</t>
  </si>
  <si>
    <t>Bamboo shoots in airtight containers, prepared or preserved otherwise than by vinegar or acetic acid, not frozen, not preserved by sugar</t>
  </si>
  <si>
    <t>20059941</t>
  </si>
  <si>
    <t>Whole or Sliced water chestnuts, other than Chinese water chestnuts, prepared or preserved otherwise than by vinegar or acetic acid or sugar</t>
  </si>
  <si>
    <t>20059980</t>
  </si>
  <si>
    <t>Artichokes, prepared or preserved otherwise than by vinegar or acetic acid, not frozen</t>
  </si>
  <si>
    <t>20060030</t>
  </si>
  <si>
    <t>Ginger root, preserved by sugar (drained, glace or crystallized)</t>
  </si>
  <si>
    <t>20060040</t>
  </si>
  <si>
    <t>Pineapples, preserved by sugar (drained, glace or crystallized)</t>
  </si>
  <si>
    <t>20060050</t>
  </si>
  <si>
    <t>Mixtures of vegetables, fruit, nuts, fruit-peel or other parts of plants, preserved by sugar (drained, glace or crystallized)</t>
  </si>
  <si>
    <t>20079955</t>
  </si>
  <si>
    <t>Papaya pastes and purees, being cooked preparations</t>
  </si>
  <si>
    <t>20083042</t>
  </si>
  <si>
    <t>Satsumas, prepared or preserved, in airtight containers, aggregate quantity n/o 40,000 metric tons/calandar yr</t>
  </si>
  <si>
    <t>20083046</t>
  </si>
  <si>
    <t>Satsumas, prepared or preserved, in airtight containers, aggregate quantity o/40,000 metric tons/calandar yr</t>
  </si>
  <si>
    <t>20083048</t>
  </si>
  <si>
    <t>Mandarins (other than satsuma), prepared or preserved, nesoi</t>
  </si>
  <si>
    <t>20083055</t>
  </si>
  <si>
    <t>Clementines, wilkings and similar citrus hybrids (other than peel or pulp), otherwise prepared or preserved, nesoi</t>
  </si>
  <si>
    <t>20083080</t>
  </si>
  <si>
    <t>Kumquats (other than peel or pulp), otherwise prepared or preserved, nesoi</t>
  </si>
  <si>
    <t>20083085</t>
  </si>
  <si>
    <t>Citron (other than peel or pulp), otherwise prepared or preserved, nesoi</t>
  </si>
  <si>
    <t>20083096</t>
  </si>
  <si>
    <t>Citrus fruit nesoi (including bergamots), other than peel or pulp, otherwise prepared or preserved, nesoi</t>
  </si>
  <si>
    <t>20089963</t>
  </si>
  <si>
    <t>Sweet ginger, otherwise prepared or preserved, nesoi</t>
  </si>
  <si>
    <t>20089965</t>
  </si>
  <si>
    <t>Yucca, otherwise prepared or preserved, nesoi</t>
  </si>
  <si>
    <t>20089970</t>
  </si>
  <si>
    <t>Chinese water chestnuts, otherwise prepared or preserved, frozen, not elsewhere specified or included</t>
  </si>
  <si>
    <t>20089971</t>
  </si>
  <si>
    <t>Chinese water chestnuts, otherwise prepared or preserved, not frozen, not elsewhere specified or included</t>
  </si>
  <si>
    <t>20094920</t>
  </si>
  <si>
    <t>Pineapple juice, of a Brix value exceeding 20, not concentrated, or not having a degree of concentration of &gt; 3.5, unfermented</t>
  </si>
  <si>
    <t>20098920</t>
  </si>
  <si>
    <t>Pear juice, concentrated or not concentrated</t>
  </si>
  <si>
    <t>20098940</t>
  </si>
  <si>
    <t>Prune juice, concentrated or not concentrated</t>
  </si>
  <si>
    <t>21012038</t>
  </si>
  <si>
    <t>Blend syrup (Ch17 add US note 4) preparation w/basis of extract/essence/concentrate or w/basis of tea or mate, over Ch17 add US note 9 quota</t>
  </si>
  <si>
    <t>21013000</t>
  </si>
  <si>
    <t>Roasted chicory and other roasted coffee substitutes and extracts, essences and concentrates thereof</t>
  </si>
  <si>
    <t>21050010</t>
  </si>
  <si>
    <t>Ice cream, whether or not w/cocoa, subject to add. US note 5 to Ch. 21, not GN15</t>
  </si>
  <si>
    <t>21069024</t>
  </si>
  <si>
    <t>Butter substitutes o/10% by wt of milk solids, o/45% butterfat, subject to add US note 14 to Ch.4, not GN15</t>
  </si>
  <si>
    <t>21069034</t>
  </si>
  <si>
    <t>Butter substitutes n/o 10% by wt of milk solids, o/45% butterfat, subject to add US note 14 to Ch.4, not GN15</t>
  </si>
  <si>
    <t>21069036</t>
  </si>
  <si>
    <t>Butter substitutes n/o 10% by wt of milk solids, o/45% butterfat, not subject to gen note 15 or add US note 14 to Ch.4</t>
  </si>
  <si>
    <t>21069039</t>
  </si>
  <si>
    <t>Artificially sweetened cough drops</t>
  </si>
  <si>
    <t>21069044</t>
  </si>
  <si>
    <t>Syrups from cane/beet sugar, neosi, w/added coloring but not added flavoring, subject to add US note 5 to Ch. 17, not GN15</t>
  </si>
  <si>
    <t>21069052</t>
  </si>
  <si>
    <t>Juice of any single fruit or vegetables juices (o/t orange), concentrated, fortified with vitamins or minerals</t>
  </si>
  <si>
    <t>21069080</t>
  </si>
  <si>
    <t>Food preps, nesoi, o/10% milk solids, o/10% sugar, descr. in add US note 3 to Ch.17, not subject to add US note 8 to Ch. 17, not GN15</t>
  </si>
  <si>
    <t>21069083</t>
  </si>
  <si>
    <t>Food preps, nesoi, n/o 10% by wt of milk solids, subject to gen. note 15 of the HTS</t>
  </si>
  <si>
    <t>21069085</t>
  </si>
  <si>
    <t>Food preps, nesoi, n/o 10% by wt of milk solids, dairy prods, descr. in add US note 1 to Ch.4: subject to add US note 10 to Ch.4, not GN15</t>
  </si>
  <si>
    <t>21069087</t>
  </si>
  <si>
    <t>Food preps, nesoi, n/o 10% by wt of milk solids, dairy prods, descr. in add US note 1 to Ch.4: n/subject to add US note 10 to Ch. 4, n/GN15</t>
  </si>
  <si>
    <t>21069092</t>
  </si>
  <si>
    <t>Food preps, nesoi, n/o 10% milk solids, o/65% sugar, descr. in add US note 2 to Ch.17, subject to add US note 7 to Ch. 17, not GN15</t>
  </si>
  <si>
    <t>22029930</t>
  </si>
  <si>
    <t>Orange juice, fortified with vitamins or minerals not made from a juice having a degree of concentration of &gt;=1.5</t>
  </si>
  <si>
    <t>22042130</t>
  </si>
  <si>
    <t>Tokay wine (not carbonated) not over 14% alcohol, in containers not over 2 liters</t>
  </si>
  <si>
    <t>22042160</t>
  </si>
  <si>
    <t>Marsala wine, over 14% vol. alcohol, in containers holding 2 liters or less</t>
  </si>
  <si>
    <t>22042240</t>
  </si>
  <si>
    <t>Wine of fresh grapes, other than sparkling wine, of an alcoholic strength by volume &gt;14% in containers holding over 2 liters but not over 4 liters</t>
  </si>
  <si>
    <t>22042260</t>
  </si>
  <si>
    <t>Wine of fresh grapes, other than sparkling wine, of an alcoholic strength by volume &lt;=14% in containers holding over 4 liters but not over 10 liters</t>
  </si>
  <si>
    <t>22051060</t>
  </si>
  <si>
    <t>Wine of fresh grapes flavored with plants or aromatic substances, other than vermouth, in containers holding 2 liters or less</t>
  </si>
  <si>
    <t>22059020</t>
  </si>
  <si>
    <t>Vermouth in containers each holding over 2 liters but not over 4 liters</t>
  </si>
  <si>
    <t>22059060</t>
  </si>
  <si>
    <t>Wine of fresh grapes flavored with plants or aromatic substances, other than vermouth, in containers holding over 2 liters</t>
  </si>
  <si>
    <t>22060060</t>
  </si>
  <si>
    <t>Effervescent wine, nesoi</t>
  </si>
  <si>
    <t>22082010</t>
  </si>
  <si>
    <t>Pisco and singani</t>
  </si>
  <si>
    <t>22082030</t>
  </si>
  <si>
    <t>Grape brandy, excluding pisco and singani, in containers not over 4 liters, valued over $2.38 to $3.43/liter</t>
  </si>
  <si>
    <t>22082050</t>
  </si>
  <si>
    <t>Grape brandy, excluding pisco and singani, in containers over 4 liters, not over $2.38/liter</t>
  </si>
  <si>
    <t>22089012</t>
  </si>
  <si>
    <t>Slivovitz brandy, valued not over $3.43/liter, in containers each holding not over 4 liters</t>
  </si>
  <si>
    <t>22089015</t>
  </si>
  <si>
    <t>Slivovitz brandy, valued over $3.43/liter</t>
  </si>
  <si>
    <t>22089020</t>
  </si>
  <si>
    <t>Brandy, except slivovitz, in containers each holding not over 4 liters, valued not over $2.38/liter</t>
  </si>
  <si>
    <t>22089025</t>
  </si>
  <si>
    <t>Brandy, except grape brandy and slivovitz, in containers each holding not over 4 liters, valued over $2.38 but not over $3.43/liter</t>
  </si>
  <si>
    <t>22089035</t>
  </si>
  <si>
    <t>Brandy, except grape brandy and slivovitz, in containers each holding over 4 liters, valued not over $2.38/liter</t>
  </si>
  <si>
    <t>22089071</t>
  </si>
  <si>
    <t>Imitations of brandy and other spirituous beverages containing alcohol</t>
  </si>
  <si>
    <t>23050000</t>
  </si>
  <si>
    <t>Oilcake and other solid residues, resulting from the extraction of peanut (ground-nut) oil</t>
  </si>
  <si>
    <t>23061000</t>
  </si>
  <si>
    <t>Oilcake and other solid residues, resulting from the extraction of vegetable fats or oils, of cotton seeds</t>
  </si>
  <si>
    <t>23063000</t>
  </si>
  <si>
    <t>Oilcake and other solid residues, resulting from the extraction of vegetable fats or oils, of sunflower seeds</t>
  </si>
  <si>
    <t>23065000</t>
  </si>
  <si>
    <t>Oilcake and other solid residues, resulting from the extraction of vegetable fats or oils, of coconut or copra</t>
  </si>
  <si>
    <t>23070000</t>
  </si>
  <si>
    <t>Wine lees; argol</t>
  </si>
  <si>
    <t>23080093</t>
  </si>
  <si>
    <t>Screenings, scalpings, chaff or scourings, ground or not ground of flaxseed (linseed), of a kind used in animal feeding, nesoi</t>
  </si>
  <si>
    <t>23080095</t>
  </si>
  <si>
    <t>Dehydrated marigolds, of a kind used in animal feeding, not elsewhere specified or included</t>
  </si>
  <si>
    <t>23099028</t>
  </si>
  <si>
    <t>Animal feeds w/milk or milk derivatives, o/10% by wt of milk solids, not subject to gen note 15 or add note 2 to Ch. 23</t>
  </si>
  <si>
    <t>23099048</t>
  </si>
  <si>
    <t>Animal feeds w/milk or milk derivatives, n/o 10% by wt of milk solids, not subject to gen note 15 or add note 2 to Ch. 23</t>
  </si>
  <si>
    <t>23099070</t>
  </si>
  <si>
    <t>Other preps nes with a basis of vitamin B12, for supplementing animal in animal feeding, not cont milk or egg prods</t>
  </si>
  <si>
    <t>24011021</t>
  </si>
  <si>
    <t>Wrapper tobacco, not stemmed/stripped</t>
  </si>
  <si>
    <t>24011029</t>
  </si>
  <si>
    <t>Tobacco (o/t wrapper tobacco), cont ov 35% wrapper tobacco, not stemmed/stripped</t>
  </si>
  <si>
    <t>24011044</t>
  </si>
  <si>
    <t>Tobacco, not stemmed or stripped, not or not over 35% wrapper tobacco, oriental or turkish type, cigarette leaf</t>
  </si>
  <si>
    <t>24011048</t>
  </si>
  <si>
    <t>Tobacco, not stemmed or stripped, not or not over 35% wrapper tobacco, oriental or turkish type, other than cigarette leaf</t>
  </si>
  <si>
    <t>24011063</t>
  </si>
  <si>
    <t>Tobacco, not stemmed or stripped, not or not over 35% wrapper tobacco, flue-cured burley, etc., described in addl US note 5 to chap 24</t>
  </si>
  <si>
    <t>24012014</t>
  </si>
  <si>
    <t>Wrapper tobacco, partly or wholly stemmed (stripped), not threshed or similarly processed</t>
  </si>
  <si>
    <t>24012018</t>
  </si>
  <si>
    <t>Tobacco containing over 35% wrapper tobacco, partly or wholly stemmed (stripped), not threshed or similarly processed</t>
  </si>
  <si>
    <t>24012023</t>
  </si>
  <si>
    <t>Tobacco, partly or wholly stemmed/stripped, n/threshed or similarly processed, not or n/over 35% wrapper, oriental or turkish, cigarette lea</t>
  </si>
  <si>
    <t>24012029</t>
  </si>
  <si>
    <t>Tobacco, partly or wholly stemmed/stripped, n/threshed or similarly processed, not or n/over 35% wrapper, cigar binder and filler</t>
  </si>
  <si>
    <t>24012060</t>
  </si>
  <si>
    <t>Tobacco, partly or wholly stemmed (stripped), threshed or similarly processed, from cigar leaf</t>
  </si>
  <si>
    <t>24012075</t>
  </si>
  <si>
    <t>Tobacco, partly or wholly stemmed/stripped, threshed or similarly processed, not from cigar leaf , oriental or turkish</t>
  </si>
  <si>
    <t>24012083</t>
  </si>
  <si>
    <t>Tobacco, partly or wholly stemmed/stripped, threshed or similarly processed, not from cigar leaf , not oriental or turkish, not for cigarett</t>
  </si>
  <si>
    <t>24013003</t>
  </si>
  <si>
    <t>Tobacco refuse, tobacco stems, not cut, ground or pulverized</t>
  </si>
  <si>
    <t>24013006</t>
  </si>
  <si>
    <t>Tobacco refuse, from cigar leaf, tobacco stems,  cut, ground or pulverized</t>
  </si>
  <si>
    <t>24013009</t>
  </si>
  <si>
    <t>Tobacco refuse,  from cigar leaf, other than tobacco stems</t>
  </si>
  <si>
    <t>24013013</t>
  </si>
  <si>
    <t>Tobacco refuse,  from oriental or turkish type, tobacco stems, not cut, ground or pulverized</t>
  </si>
  <si>
    <t>24013019</t>
  </si>
  <si>
    <t>Tobacco refuse,  from oriental or turkish type, other than tobacco stems</t>
  </si>
  <si>
    <t>24013027</t>
  </si>
  <si>
    <t>Tobacco refuse,  from other tobacco, other than for cigarettes,tother than tobacco stems</t>
  </si>
  <si>
    <t>24021030</t>
  </si>
  <si>
    <t>Cigars, cheroots and cigarillos containing tobacco, each valued less than 15 cents</t>
  </si>
  <si>
    <t>24021060</t>
  </si>
  <si>
    <t>Cigars, cheroots and cigarillos containing tobacco, each valued 15 cents or over but less than 23 cents</t>
  </si>
  <si>
    <t>24022010</t>
  </si>
  <si>
    <t>Cigarettes containing tobacco and clove</t>
  </si>
  <si>
    <t>24022090</t>
  </si>
  <si>
    <t>Cigarettes containing tobacco, nesoi</t>
  </si>
  <si>
    <t>24029000</t>
  </si>
  <si>
    <t>Cigars, cheroots and cigarillos and cigarettes of tobacco substitutes</t>
  </si>
  <si>
    <t>24031100</t>
  </si>
  <si>
    <t>Water pipe tobacco, whether or not containing tobacco substitutes</t>
  </si>
  <si>
    <t>24031960</t>
  </si>
  <si>
    <t>Smoking tobacco, not water pipe, whether or not containing  substitutes, other, to be used in cigarettes, in addl US note 5 to chapter</t>
  </si>
  <si>
    <t>24031990</t>
  </si>
  <si>
    <t>Smoking tobacco, not water pipe, whether or not containing  substitutes, other, to be used in cigarettes, other nesoi</t>
  </si>
  <si>
    <t>24039143</t>
  </si>
  <si>
    <t>Homogenized or reconstituted tobacco, not suitable for use as wrapper tobacco, to be used in products other than cigarettes</t>
  </si>
  <si>
    <t>24039145</t>
  </si>
  <si>
    <t>Homogenized or reconstituted tobacco, not suitable for use as wrapper tobacco, to be used in cigarettes, des. in addl US note 5 to chap</t>
  </si>
  <si>
    <t>24039147</t>
  </si>
  <si>
    <t>Homogenized or reconstituted tobacco, not suitable for use as wrapper tobacco, to be used in cigarettes, other nesoi</t>
  </si>
  <si>
    <t>24039921</t>
  </si>
  <si>
    <t>Other manufactured tobacco, tobacco substitutes, tobacco extracts or essences, prepared for marketing directly to consumer as packaged</t>
  </si>
  <si>
    <t>24039931</t>
  </si>
  <si>
    <t>Other manufactured tobacco, tobacco substitutes, tobacco extracts or essences, other, to be used in products other than cigarettes</t>
  </si>
  <si>
    <t>24039960</t>
  </si>
  <si>
    <t>Other manufactured tobacco, tobacco substitutes, tobacco extracts or essences, to be used in cigarettes, described in addl US note 5 to chap</t>
  </si>
  <si>
    <t>24039990</t>
  </si>
  <si>
    <t>Other manufactured tobacco, tobacco substitutes, tobacco extracts or essences, other, to be used in cigarettes, other nesoi</t>
  </si>
  <si>
    <t>24041100</t>
  </si>
  <si>
    <t>Inhalation products without combustion containing tobacco or reconstituted tobacco</t>
  </si>
  <si>
    <t>24041205</t>
  </si>
  <si>
    <t>Inhalation products w/o combustion cont. nicotine, for personal electric/electronic vaporizing devices, containing 5% or more of aromatic substance</t>
  </si>
  <si>
    <t>24041210</t>
  </si>
  <si>
    <t>Inhalation products w/o combustion cont. nicotine, for personal electric/electronic vaporizing devices, containing less than 5% of aromatic substance</t>
  </si>
  <si>
    <t>24041290</t>
  </si>
  <si>
    <t>Inhalation products w/o combustion cont. nicotine, other than for personal electric/electronic vaporizing devices</t>
  </si>
  <si>
    <t>24041905</t>
  </si>
  <si>
    <t>Mixtures for personal electric/electronic vaporizing devices, cont. nicotine, cont. 5% or more of aromatic substance</t>
  </si>
  <si>
    <t>24041910</t>
  </si>
  <si>
    <t>Mixtures for personal electric/electronic vaporizing devices, cont. nicotine, cont. less than 5%  of aromatic substance</t>
  </si>
  <si>
    <t>24041990</t>
  </si>
  <si>
    <t>Mixtures for personal electric/electronic vaporizing devices, other than for personal electric/electronic devices</t>
  </si>
  <si>
    <t>24049200</t>
  </si>
  <si>
    <t>Products cont. tobacco, reconstituted tobacco, nicotine, or tobacco/nicotine substitutes, for inhalation w/o combustion, for transdermal application</t>
  </si>
  <si>
    <t>24049900</t>
  </si>
  <si>
    <t>Products cont. tobacco, reconstituted tobacco, nicotine, or tobacco/nicotine substitutes, for inhalation w/o combustion, NESOI</t>
  </si>
  <si>
    <t>25020000</t>
  </si>
  <si>
    <t>Iron pyrites, unroasted</t>
  </si>
  <si>
    <t>25085000</t>
  </si>
  <si>
    <t>Andalusite, kyanite and sillimanite, whether or not calcined</t>
  </si>
  <si>
    <t>25087000</t>
  </si>
  <si>
    <t>Chamotte or dinas earths</t>
  </si>
  <si>
    <t>25090010</t>
  </si>
  <si>
    <t>Chalk, crude</t>
  </si>
  <si>
    <t>25140000</t>
  </si>
  <si>
    <t>Slate, whether or not roughly trimmed or merely cut into blocks or slabs of a rectangular (including square) shape</t>
  </si>
  <si>
    <t>25249000</t>
  </si>
  <si>
    <t>Asbestos other than crocidolite</t>
  </si>
  <si>
    <t>25253000</t>
  </si>
  <si>
    <t>Mica, waste</t>
  </si>
  <si>
    <t>25302010</t>
  </si>
  <si>
    <t>Kieserite</t>
  </si>
  <si>
    <t>25302020</t>
  </si>
  <si>
    <t>Epsom salts (natural magnesium sulfates)</t>
  </si>
  <si>
    <t>26011100</t>
  </si>
  <si>
    <t>Iron ores and concentrates (other than roasted iron pyrites), not agglomerated</t>
  </si>
  <si>
    <t>26012000</t>
  </si>
  <si>
    <t>Roasted iron pyrites</t>
  </si>
  <si>
    <t>26050000</t>
  </si>
  <si>
    <t>Cobalt ores and concentrates</t>
  </si>
  <si>
    <t>26060000</t>
  </si>
  <si>
    <t>Aluminum ores and concentrates</t>
  </si>
  <si>
    <t>26090000</t>
  </si>
  <si>
    <t>Tin ores and concentrates</t>
  </si>
  <si>
    <t>26100000</t>
  </si>
  <si>
    <t>Chromium ores and concentrates</t>
  </si>
  <si>
    <t>26110030</t>
  </si>
  <si>
    <t>Tungsten ores</t>
  </si>
  <si>
    <t>26110060</t>
  </si>
  <si>
    <t>Tungsten concentrates</t>
  </si>
  <si>
    <t>26121000</t>
  </si>
  <si>
    <t>Uranium ores and concentrates</t>
  </si>
  <si>
    <t>26140030</t>
  </si>
  <si>
    <t>Synthetic rutile</t>
  </si>
  <si>
    <t>26159030</t>
  </si>
  <si>
    <t>Synthetic tantalum-niobium concentrates</t>
  </si>
  <si>
    <t>26161000</t>
  </si>
  <si>
    <t>Silver ores and concentrates</t>
  </si>
  <si>
    <t>26179000</t>
  </si>
  <si>
    <t>Metal ores and concentrates, nesoi</t>
  </si>
  <si>
    <t>26202100</t>
  </si>
  <si>
    <t>Leaded gasoline sludges and leaded anti-knock compound sludges, containing mainly lead</t>
  </si>
  <si>
    <t>26209910</t>
  </si>
  <si>
    <t>Ash and residues (other than from the manufacture of iron or steel), containing mainly vanadium</t>
  </si>
  <si>
    <t>27012000</t>
  </si>
  <si>
    <t>Coal, briquettes, ovoids and similar solid fuels manufactured from coal</t>
  </si>
  <si>
    <t>27074000</t>
  </si>
  <si>
    <t>Naphthalene, from distillation of hi-temp coal tar or in which wt. of aromatic components o/wt. of nonaromatic components</t>
  </si>
  <si>
    <t>27079940</t>
  </si>
  <si>
    <t>Carbazole, from dist.of hi-temp coal tar or wt. of aromatic exceeds nonaromatic, w/purity of 65% or more by wt.</t>
  </si>
  <si>
    <t>27079951</t>
  </si>
  <si>
    <t>Phenols &gt; 50% by wt hydroxybenzene</t>
  </si>
  <si>
    <t>27079955</t>
  </si>
  <si>
    <t>Metacresol/orthocresol/paracresol/metaparacresol (from dist.of hi-temp coal tar or wt. of aromatic &gt; nonaromatic), w/purity of 75%+ by wt.</t>
  </si>
  <si>
    <t>27079959</t>
  </si>
  <si>
    <t>Phenols, nesoi</t>
  </si>
  <si>
    <t>27102015</t>
  </si>
  <si>
    <t>Kerosene-type jet fuel/mtr ful/mtr ful blend stck fr pet oils &amp; bitumin min (o/th crude), or preps. 70%+ by w fr pet oils, ctg biodiesel</t>
  </si>
  <si>
    <t>27102025</t>
  </si>
  <si>
    <t>Kerosene (ex jet fuel,mtr ful/mtr ful blend stck/jet), fr pet oils and bitumin. min (o/th crude) or preps 70%+ by wt fr pet oils, ctg biodie</t>
  </si>
  <si>
    <t>27109932</t>
  </si>
  <si>
    <t>Waste lubricating greases from petro oil/bitum min/70%+ by wt. fr petro oils but n/o 10% by wt. of fatty acid salts animal/vegetable origin</t>
  </si>
  <si>
    <t>27109939</t>
  </si>
  <si>
    <t>Waste lubricating greases from petro oil/bitum min/70%+ by wt. fr petro oils but over 10% by wt. of fatty acid salts animal/vegetable origin</t>
  </si>
  <si>
    <t>27131200</t>
  </si>
  <si>
    <t>Coke, petroleum coke, calcined</t>
  </si>
  <si>
    <t>27141000</t>
  </si>
  <si>
    <t>Bituminous or oil shale and tar sands</t>
  </si>
  <si>
    <t>28013010</t>
  </si>
  <si>
    <t>Fluorine</t>
  </si>
  <si>
    <t>28020000</t>
  </si>
  <si>
    <t>Sulfur, sublimed or precipitated; colloidal sulfur</t>
  </si>
  <si>
    <t>28047000</t>
  </si>
  <si>
    <t>Phosphorus</t>
  </si>
  <si>
    <t>28048000</t>
  </si>
  <si>
    <t>Arsenic</t>
  </si>
  <si>
    <t>28051910</t>
  </si>
  <si>
    <t>Strontium</t>
  </si>
  <si>
    <t>28051920</t>
  </si>
  <si>
    <t>Barium</t>
  </si>
  <si>
    <t>28051990</t>
  </si>
  <si>
    <t>Alkali metals, other than sodium</t>
  </si>
  <si>
    <t>28053000</t>
  </si>
  <si>
    <t>Rare-earth metals, scandium and yttrium, whether or not intermixed or interalloyed</t>
  </si>
  <si>
    <t>28062000</t>
  </si>
  <si>
    <t>Chlorosulfuric acid</t>
  </si>
  <si>
    <t>28091000</t>
  </si>
  <si>
    <t>Diphosphorus pentoxide</t>
  </si>
  <si>
    <t>28111910</t>
  </si>
  <si>
    <t>Arsenic acid</t>
  </si>
  <si>
    <t>28112910</t>
  </si>
  <si>
    <t>Arsenic trioxide</t>
  </si>
  <si>
    <t>28121100</t>
  </si>
  <si>
    <t>Carbonyl dichloride (Phosgene)</t>
  </si>
  <si>
    <t>28121200</t>
  </si>
  <si>
    <t>Phosphorus oxychloride</t>
  </si>
  <si>
    <t>28121300</t>
  </si>
  <si>
    <t>Phosphorus trichloride</t>
  </si>
  <si>
    <t>28121400</t>
  </si>
  <si>
    <t>Phosphorus pentachloride</t>
  </si>
  <si>
    <t>28121500</t>
  </si>
  <si>
    <t>Sulfur monochloride</t>
  </si>
  <si>
    <t>28121600</t>
  </si>
  <si>
    <t>Sulfur dichloride</t>
  </si>
  <si>
    <t>28121700</t>
  </si>
  <si>
    <t>Thionyl chloride</t>
  </si>
  <si>
    <t>28121900</t>
  </si>
  <si>
    <t>Other chlorides and chloride oxides</t>
  </si>
  <si>
    <t>28139020</t>
  </si>
  <si>
    <t>Phosphorus sulfides</t>
  </si>
  <si>
    <t>28164010</t>
  </si>
  <si>
    <t>Oxides, hydroxides and peroxides of strontium</t>
  </si>
  <si>
    <t>28164020</t>
  </si>
  <si>
    <t>Oxides, hydroxides and peroxides of barium</t>
  </si>
  <si>
    <t>28220000</t>
  </si>
  <si>
    <t>Cobalt oxides and hydroxides; commercial cobalt oxides</t>
  </si>
  <si>
    <t>28249010</t>
  </si>
  <si>
    <t>Lead suboxide (Leady litharge)</t>
  </si>
  <si>
    <t>28249020</t>
  </si>
  <si>
    <t>Red lead and orange lead</t>
  </si>
  <si>
    <t>28252000</t>
  </si>
  <si>
    <t>Lithium oxide and hydroxide</t>
  </si>
  <si>
    <t>28255010</t>
  </si>
  <si>
    <t>Cupric oxide</t>
  </si>
  <si>
    <t>28255020</t>
  </si>
  <si>
    <t>Cuprous oxide</t>
  </si>
  <si>
    <t>28259015</t>
  </si>
  <si>
    <t>Niobium oxide</t>
  </si>
  <si>
    <t>28259030</t>
  </si>
  <si>
    <t>Tungsten oxides</t>
  </si>
  <si>
    <t>28259075</t>
  </si>
  <si>
    <t>Cadmium oxide</t>
  </si>
  <si>
    <t>28261920</t>
  </si>
  <si>
    <t>Sodium fluoride</t>
  </si>
  <si>
    <t>28261990</t>
  </si>
  <si>
    <t>Fluorides, other than of ammonium, sodium or aluminum</t>
  </si>
  <si>
    <t>28269010</t>
  </si>
  <si>
    <t>Fluorosilicates of sodium or of potassium</t>
  </si>
  <si>
    <t>28273500</t>
  </si>
  <si>
    <t>Nickel chloride</t>
  </si>
  <si>
    <t>28273910</t>
  </si>
  <si>
    <t>Vanadium chlorides</t>
  </si>
  <si>
    <t>28273945</t>
  </si>
  <si>
    <t>Barium chloride</t>
  </si>
  <si>
    <t>28273965</t>
  </si>
  <si>
    <t>Zinc chloride</t>
  </si>
  <si>
    <t>28274100</t>
  </si>
  <si>
    <t>Chloride oxides and chloride hydroxides of copper</t>
  </si>
  <si>
    <t>28274910</t>
  </si>
  <si>
    <t>Chloride oxides and chloride hydroxides of vanadium</t>
  </si>
  <si>
    <t>28275100</t>
  </si>
  <si>
    <t>Bromides of sodium or potassium</t>
  </si>
  <si>
    <t>28275925</t>
  </si>
  <si>
    <t>Bromides or bromide oxides of ammonium, calcium, or zinc</t>
  </si>
  <si>
    <t>28276010</t>
  </si>
  <si>
    <t>Iodide and iodide oxide of calcium or copper</t>
  </si>
  <si>
    <t>28291901</t>
  </si>
  <si>
    <t>Other chlorates and perchlorates, other than sodium</t>
  </si>
  <si>
    <t>28299005</t>
  </si>
  <si>
    <t>Potassium bromate</t>
  </si>
  <si>
    <t>28299025</t>
  </si>
  <si>
    <t>Sodium bromate</t>
  </si>
  <si>
    <t>28309010</t>
  </si>
  <si>
    <t>Zinc sulfide, luminescent grade, purity&gt;= 99.99 % By wt.</t>
  </si>
  <si>
    <t>28309015</t>
  </si>
  <si>
    <t>Zinc sulfide excluding luminescent grade</t>
  </si>
  <si>
    <t>28309020</t>
  </si>
  <si>
    <t>Cadmium sulfide</t>
  </si>
  <si>
    <t>28311050</t>
  </si>
  <si>
    <t>Dithionites and sulfoxylates of sodium</t>
  </si>
  <si>
    <t>28319000</t>
  </si>
  <si>
    <t>Dithionites and sulfoxylates, other than those of sodium</t>
  </si>
  <si>
    <t>28331110</t>
  </si>
  <si>
    <t>Disodium sulfate, crude (Salt cake)</t>
  </si>
  <si>
    <t>28332700</t>
  </si>
  <si>
    <t>Barium sulfate</t>
  </si>
  <si>
    <t>28332930</t>
  </si>
  <si>
    <t>Vanadium sulfate</t>
  </si>
  <si>
    <t>28341010</t>
  </si>
  <si>
    <t>Sodium nitrite</t>
  </si>
  <si>
    <t>28366000</t>
  </si>
  <si>
    <t>Barium carbonate</t>
  </si>
  <si>
    <t>28369100</t>
  </si>
  <si>
    <t>Lithium carbonates</t>
  </si>
  <si>
    <t>28369920</t>
  </si>
  <si>
    <t>Bismuth carbonate</t>
  </si>
  <si>
    <t>28369930</t>
  </si>
  <si>
    <t>Commercial ammonium carbonate, containing ammonium carbamate, and other ammonium carbonates</t>
  </si>
  <si>
    <t>28369940</t>
  </si>
  <si>
    <t>Lead carbonate</t>
  </si>
  <si>
    <t>28371100</t>
  </si>
  <si>
    <t>Sodium cyanide</t>
  </si>
  <si>
    <t>28371901</t>
  </si>
  <si>
    <t>Cyanides and cyanide oxides, except those of sodium</t>
  </si>
  <si>
    <t>28372010</t>
  </si>
  <si>
    <t>Potassium ferricyanide</t>
  </si>
  <si>
    <t>28403000</t>
  </si>
  <si>
    <t>Peroxoborates (perborates)</t>
  </si>
  <si>
    <t>28413000</t>
  </si>
  <si>
    <t>Sodium dichromate</t>
  </si>
  <si>
    <t>28415010</t>
  </si>
  <si>
    <t>Potassium dichromate</t>
  </si>
  <si>
    <t>28415091</t>
  </si>
  <si>
    <t>Chromates except of zinc or lead and dichromates except of sodium or potassium; peroxochromates</t>
  </si>
  <si>
    <t>28416100</t>
  </si>
  <si>
    <t>Potassium permanganate</t>
  </si>
  <si>
    <t>28418000</t>
  </si>
  <si>
    <t>Tungstates (wolframates)</t>
  </si>
  <si>
    <t>28419010</t>
  </si>
  <si>
    <t>Vanadates</t>
  </si>
  <si>
    <t>28419045</t>
  </si>
  <si>
    <t>Chromates of zinc or of lead</t>
  </si>
  <si>
    <t>28443010</t>
  </si>
  <si>
    <t>Thorium compounds</t>
  </si>
  <si>
    <t>28445000</t>
  </si>
  <si>
    <t>Spent (irradiated) fuel elements (cartridges) of nuclear reactors</t>
  </si>
  <si>
    <t>28453000</t>
  </si>
  <si>
    <t>Lithium enriched in lithium-6 and its compounds</t>
  </si>
  <si>
    <t>28461000</t>
  </si>
  <si>
    <t>Cerium compounds</t>
  </si>
  <si>
    <t>28469020</t>
  </si>
  <si>
    <t>Mixtures of rare-earth oxides or of rare-earth chlorides</t>
  </si>
  <si>
    <t>28469040</t>
  </si>
  <si>
    <t>Yttrium materials and compounds containing by wt. &gt;19% But &lt; 85% yttrium oxide equivalent</t>
  </si>
  <si>
    <t>28500007</t>
  </si>
  <si>
    <t>Hydride, nitride, azide, silicide and boride of titanium</t>
  </si>
  <si>
    <t>28500010</t>
  </si>
  <si>
    <t>Hydride, nitride, azide, silicide and boride of tungsten</t>
  </si>
  <si>
    <t>28500020</t>
  </si>
  <si>
    <t>Hydride, nitride, azide, silicide and boride of vanadium</t>
  </si>
  <si>
    <t>28521010</t>
  </si>
  <si>
    <t>Mercuric oxide, mercuric cyanide, mercuric oxycyanide and mercuric potassium cyanide</t>
  </si>
  <si>
    <t>28521090</t>
  </si>
  <si>
    <t>Other chemically defined compounds of mercury excluding amalgams</t>
  </si>
  <si>
    <t>28539010</t>
  </si>
  <si>
    <t>Phosphor copper containing more than 15% by weight of phosphorus, excluding ferrosphosphorus</t>
  </si>
  <si>
    <t>29011030</t>
  </si>
  <si>
    <t>n-Pentane and isopentane</t>
  </si>
  <si>
    <t>29012100</t>
  </si>
  <si>
    <t>Ethylene</t>
  </si>
  <si>
    <t>29012420</t>
  </si>
  <si>
    <t>Isoprene, having a purity of 95 percent or more by weight</t>
  </si>
  <si>
    <t>29012450</t>
  </si>
  <si>
    <t>Isoprene less than 95 percent pure</t>
  </si>
  <si>
    <t>29021100</t>
  </si>
  <si>
    <t>Cyclohexane</t>
  </si>
  <si>
    <t>29024300</t>
  </si>
  <si>
    <t>p-Xylene</t>
  </si>
  <si>
    <t>29027000</t>
  </si>
  <si>
    <t>Cumene</t>
  </si>
  <si>
    <t>29029010</t>
  </si>
  <si>
    <t>Pseudocumene</t>
  </si>
  <si>
    <t>29029030</t>
  </si>
  <si>
    <t>Alkylbenzenes and polyalkylbenzenes</t>
  </si>
  <si>
    <t>29029040</t>
  </si>
  <si>
    <t>Anthracene and 1,4-di-(2-methylstyryl)benzene</t>
  </si>
  <si>
    <t>29029060</t>
  </si>
  <si>
    <t>Biphenyl (diphenyl), in flakes</t>
  </si>
  <si>
    <t>29031100</t>
  </si>
  <si>
    <t>Chloromethane (Methyl chloride) &amp; chloroethane (Ethyl chloride)</t>
  </si>
  <si>
    <t>29031300</t>
  </si>
  <si>
    <t>Chloroform (Trichloromethane)</t>
  </si>
  <si>
    <t>29031400</t>
  </si>
  <si>
    <t>Carbon tetrachloride</t>
  </si>
  <si>
    <t>29031500</t>
  </si>
  <si>
    <t>1,2-Dichloroethane (Ethylene dichloride)</t>
  </si>
  <si>
    <t>29031905</t>
  </si>
  <si>
    <t>1,2-Dichloropropane (Propylene dichloride) and dichlorobutanes</t>
  </si>
  <si>
    <t>29031910</t>
  </si>
  <si>
    <t>Hexachloroethane and tetrachloroethane</t>
  </si>
  <si>
    <t>29031930</t>
  </si>
  <si>
    <t>sec-Butyl chloride</t>
  </si>
  <si>
    <t>29031960</t>
  </si>
  <si>
    <t>Saturated chlorinated derivatives of acyclic hydrocarbons, nesoi</t>
  </si>
  <si>
    <t>29032100</t>
  </si>
  <si>
    <t>Vinyl chloride (Chloroethylene)</t>
  </si>
  <si>
    <t>29032200</t>
  </si>
  <si>
    <t>Trichloroethylene</t>
  </si>
  <si>
    <t>29034110</t>
  </si>
  <si>
    <t>Trifluoromethane (HFC-23)</t>
  </si>
  <si>
    <t>29034210</t>
  </si>
  <si>
    <t>Difluoromethane (HFC-32)</t>
  </si>
  <si>
    <t>29034410</t>
  </si>
  <si>
    <t>Pentafluoroethane (HFC-125), 1,1,1-trifluoroethane (HFC-142a) and 1,1,2-trifluoroethane (HFC-143)</t>
  </si>
  <si>
    <t>29034800</t>
  </si>
  <si>
    <t>1,1,1,3,3-Pentafluorobutane (HFC-365mfc) and 1,1,1,2,2,3,4,5,5,5-decafluoropentane (HFC-4310mee)</t>
  </si>
  <si>
    <t>29035910</t>
  </si>
  <si>
    <t>1,1,3,3,3-Pentafluoro-2-(trifluoromethyl)-prop-1-ene</t>
  </si>
  <si>
    <t>29036100</t>
  </si>
  <si>
    <t>Methyl bromide (bromomethane)</t>
  </si>
  <si>
    <t>29036210</t>
  </si>
  <si>
    <t>Ethylene dibromide (ISO) (1,2-dibromoethane)</t>
  </si>
  <si>
    <t>29036910</t>
  </si>
  <si>
    <t>Acetylene tetrabromide; alkyl bromides, other than methyl bromide (bromomethane); methylene dibromide; and vinyl bromide</t>
  </si>
  <si>
    <t>29036990</t>
  </si>
  <si>
    <t>Other brominated or iodinated derivatives of acyclic hydrocarbons</t>
  </si>
  <si>
    <t>29037401</t>
  </si>
  <si>
    <t>Chlorodifluoroethanes (HCFC-142, 142b)</t>
  </si>
  <si>
    <t>29037601</t>
  </si>
  <si>
    <t>Bromochlorodifluoromethane (Halon-1211) bromotrifluoromethane (Halon-1301) and dibromotetrafluoroethanes (Halon-2402)</t>
  </si>
  <si>
    <t>29037800</t>
  </si>
  <si>
    <t>Other perhalogenated acyclic hydrocarbon derivatives, nesoi</t>
  </si>
  <si>
    <t>29037910</t>
  </si>
  <si>
    <t>Bromochloromethane</t>
  </si>
  <si>
    <t>29038100</t>
  </si>
  <si>
    <t>1,2,3,4,5,6-Hexachlorocyclohexane (HCH (ISO)), including Lindane(ISO, INN)</t>
  </si>
  <si>
    <t>29038200</t>
  </si>
  <si>
    <t>Aldrin (ISO), chlordane (ISO) and heptachlor (ISO)</t>
  </si>
  <si>
    <t>29038905</t>
  </si>
  <si>
    <t>Dibromoethyldibromocyclohexane</t>
  </si>
  <si>
    <t>29038915</t>
  </si>
  <si>
    <t>Halogenated products derived in whole or in part from benzene or other aromatic hydrocarbon, described in additional U.S. note 3 to sec. VI</t>
  </si>
  <si>
    <t>29038931</t>
  </si>
  <si>
    <t>Chlorinated, but not otherwise halogenated derivatives of cyclanic, cyclenic or cycloterpenic hydrocarbons</t>
  </si>
  <si>
    <t>29039130</t>
  </si>
  <si>
    <t>p-Dichlorobenzene</t>
  </si>
  <si>
    <t>29039200</t>
  </si>
  <si>
    <t>Hexachlorobenzene (ISO) and DDT (clofenatone (INN), (1,1,1-Trichloro-2,2-bis(p-chlorophenyl)ethane))</t>
  </si>
  <si>
    <t>29039905</t>
  </si>
  <si>
    <t>3-Bromo-alpha,alpha,alpha-trifluorotoluene; and other specified halogenated derivatives of aromatic hydrocarbons</t>
  </si>
  <si>
    <t>29039908</t>
  </si>
  <si>
    <t>p-Chlorobenzotrifluoride; and 3,4-Dichlorobenzotrifluoride</t>
  </si>
  <si>
    <t>29039915</t>
  </si>
  <si>
    <t>Triphenylmethyl chloride</t>
  </si>
  <si>
    <t>29039920</t>
  </si>
  <si>
    <t>Benzyl chloride (alpha-Chlorotoluene); benzotrichloride (alpha,alpha,alpha-trichlorotoluene)</t>
  </si>
  <si>
    <t>29039923</t>
  </si>
  <si>
    <t>Pentabromoethylbenzene</t>
  </si>
  <si>
    <t>29039927</t>
  </si>
  <si>
    <t>Tribromocumene</t>
  </si>
  <si>
    <t>29041004</t>
  </si>
  <si>
    <t>2-Anthracenesulfonic acid</t>
  </si>
  <si>
    <t>29041008</t>
  </si>
  <si>
    <t>Benzenesulfonyl chloride</t>
  </si>
  <si>
    <t>29041010</t>
  </si>
  <si>
    <t>m-Benzenedisulfonic acid, sodium salt; 1,5-naphthalenedisulfonic acid; and p-toluenesulfonyl chloride</t>
  </si>
  <si>
    <t>29041015</t>
  </si>
  <si>
    <t>Mixtures of 1,3,6-naphthalenetrisulfonic acid and 1,3,7-naphthalenetrisulfonic acid</t>
  </si>
  <si>
    <t>29042010</t>
  </si>
  <si>
    <t>p-Nitrotoluene</t>
  </si>
  <si>
    <t>29042020</t>
  </si>
  <si>
    <t>Trinitrotoluene</t>
  </si>
  <si>
    <t>29042035</t>
  </si>
  <si>
    <t>Nitrated benzene, nitrated toluene (except p-nitrotoluene) or nitrated naphthalene</t>
  </si>
  <si>
    <t>29042040</t>
  </si>
  <si>
    <t>Aromatic derivatives of hydrocarbons containing only nitro or only nitroso groups, described in additional U.S. note 3 to section VI</t>
  </si>
  <si>
    <t>29043400</t>
  </si>
  <si>
    <t>Potassium perfluorooctane sulfonate</t>
  </si>
  <si>
    <t>29049100</t>
  </si>
  <si>
    <t>Trichloronitromethane (chloropicrin)</t>
  </si>
  <si>
    <t>29049904</t>
  </si>
  <si>
    <t>Monochloromononitrobenzenes; o-nitrochlorobenzene; p-nitrochlorobenzene</t>
  </si>
  <si>
    <t>29049908</t>
  </si>
  <si>
    <t>Monochloromononitrobenzenes nesoi</t>
  </si>
  <si>
    <t>29049920</t>
  </si>
  <si>
    <t>Nitrotoluenesulfonic acids</t>
  </si>
  <si>
    <t>29049935</t>
  </si>
  <si>
    <t>4,4'-Dinitrostilbene-2,2'-disulfonic acid</t>
  </si>
  <si>
    <t>29051300</t>
  </si>
  <si>
    <t>Butan-1-ol (n-Butyl alcohol)</t>
  </si>
  <si>
    <t>29051410</t>
  </si>
  <si>
    <t>tert-Butyl alcohol, having a purity of less than 99 percent by weight</t>
  </si>
  <si>
    <t>29051910</t>
  </si>
  <si>
    <t>Pentanol (Amyl alcohol) and isomers thereof</t>
  </si>
  <si>
    <t>29052210</t>
  </si>
  <si>
    <t>Geraniol</t>
  </si>
  <si>
    <t>29052220</t>
  </si>
  <si>
    <t>Isophytol</t>
  </si>
  <si>
    <t>29052250</t>
  </si>
  <si>
    <t>Acyclic terpene alcohols, other than geraniol and isophytol</t>
  </si>
  <si>
    <t>29052910</t>
  </si>
  <si>
    <t>Allyl alcohol</t>
  </si>
  <si>
    <t>29053920</t>
  </si>
  <si>
    <t>Neopentyl glycol</t>
  </si>
  <si>
    <t>29054100</t>
  </si>
  <si>
    <t>2-Ethyl-2-(hydroxymethyl)propane-1,3-diol (Trimethylolpropane)</t>
  </si>
  <si>
    <t>29054200</t>
  </si>
  <si>
    <t>Pentaerythritol</t>
  </si>
  <si>
    <t>29054300</t>
  </si>
  <si>
    <t>Mannitol</t>
  </si>
  <si>
    <t>29054920</t>
  </si>
  <si>
    <t>Esters of glycerol formed with the acids of heading 2904</t>
  </si>
  <si>
    <t>29055910</t>
  </si>
  <si>
    <t>Halogenated, sulfonated, nitrated or nitrosated derivatives of monohydric alcohols</t>
  </si>
  <si>
    <t>29055930</t>
  </si>
  <si>
    <t>Dibromoneopentylglycol</t>
  </si>
  <si>
    <t>29061100</t>
  </si>
  <si>
    <t>Menthol</t>
  </si>
  <si>
    <t>29061200</t>
  </si>
  <si>
    <t>Cyclohexanol, methylcyclohexanols and dimethylcyclohexanols</t>
  </si>
  <si>
    <t>29061910</t>
  </si>
  <si>
    <t>4,4'-Isopropylidenedicyclohexanol;and mixt. w/not less 90% stereoisomers of 2-isopropyl-5-methylcyclohexanol but n/o 30% any 1 stereoisomer</t>
  </si>
  <si>
    <t>29062910</t>
  </si>
  <si>
    <t>Phenethyl alcohol</t>
  </si>
  <si>
    <t>29062930</t>
  </si>
  <si>
    <t>1,1-Bis(4-chlorophenyl)-2,2,2-trichloroethanol (Dicofol); and p-nitrobenzyl alcohol</t>
  </si>
  <si>
    <t>29071510</t>
  </si>
  <si>
    <t>alpha-Naphthol</t>
  </si>
  <si>
    <t>29071530</t>
  </si>
  <si>
    <t>2-Naphthol</t>
  </si>
  <si>
    <t>29071560</t>
  </si>
  <si>
    <t>Naphthols and their salts, other than alpha-Naphthol and 2-Naphthol</t>
  </si>
  <si>
    <t>29071910</t>
  </si>
  <si>
    <t>Alkylcresols</t>
  </si>
  <si>
    <t>29071920</t>
  </si>
  <si>
    <t>Alkylphenols</t>
  </si>
  <si>
    <t>29071940</t>
  </si>
  <si>
    <t>Thymol</t>
  </si>
  <si>
    <t>29071961</t>
  </si>
  <si>
    <t>2-t-Butyl ethyl phenol; and 6-t-butyl-2,4-xylenol and ylenols and their salts</t>
  </si>
  <si>
    <t>29072210</t>
  </si>
  <si>
    <t>Hydroquinone (Quinol) and its salts, photographic grade</t>
  </si>
  <si>
    <t>29072300</t>
  </si>
  <si>
    <t>4,4'-Isopropylidenediphenol (Bisphenol A, Diphenylolpropane) and its salts</t>
  </si>
  <si>
    <t>29072910</t>
  </si>
  <si>
    <t>Pyrogallic acid</t>
  </si>
  <si>
    <t>29072915</t>
  </si>
  <si>
    <t>4,4'-Biphenol</t>
  </si>
  <si>
    <t>29072925</t>
  </si>
  <si>
    <t>tert-Butylhydroquinone</t>
  </si>
  <si>
    <t>29081100</t>
  </si>
  <si>
    <t>Pentachlorophenol (ISO)</t>
  </si>
  <si>
    <t>29081905</t>
  </si>
  <si>
    <t>2,2-Bis(4-hydroxyphenyl)-1,1,1,3,3,3-hexafluoropropane</t>
  </si>
  <si>
    <t>29081925</t>
  </si>
  <si>
    <t>Tetrabromobisphenol A</t>
  </si>
  <si>
    <t>29081935</t>
  </si>
  <si>
    <t>Derivatives of phenols or phenol-alcohols containing only halogen substituents and their salts described in add. U.S. note 3 to sec. VI</t>
  </si>
  <si>
    <t>29089100</t>
  </si>
  <si>
    <t>Dinoseb (ISO) and its salts</t>
  </si>
  <si>
    <t>29089903</t>
  </si>
  <si>
    <t>Specified derivatives of phenols or phenol-alcohols containing only sulfo groups, their salts and esters</t>
  </si>
  <si>
    <t>29089906</t>
  </si>
  <si>
    <t>4-Hydroxy-1-naphthalenesulfonic acid</t>
  </si>
  <si>
    <t>29089909</t>
  </si>
  <si>
    <t>1,8-Dihydroxynaphthalene-3,6-disulfonic acid and its sodium salt</t>
  </si>
  <si>
    <t>29089912</t>
  </si>
  <si>
    <t>Derivatives nesoi,of phenols or phenol-alcohols cont. only sulfo groups, their salts and esters, described in add. U.S. note 3 to section VI</t>
  </si>
  <si>
    <t>29089920</t>
  </si>
  <si>
    <t>p-Nitrophenol</t>
  </si>
  <si>
    <t>29089925</t>
  </si>
  <si>
    <t>Nitrophenols, except p-nitrophenol</t>
  </si>
  <si>
    <t>29089980</t>
  </si>
  <si>
    <t>Halogenated, sulfonated, nitrated or nitrosated derivatives of phenols or phenol-alcohols described in additional U.S. note 3 to section VI</t>
  </si>
  <si>
    <t>29089990</t>
  </si>
  <si>
    <t>Halogenated, sulfonated, nitrated or nitrosated derivatives of phenols or phenol-alcohols, nesoi</t>
  </si>
  <si>
    <t>29091914</t>
  </si>
  <si>
    <t>Methyl tertiay-butyl ether. (MTBE)</t>
  </si>
  <si>
    <t>29091930</t>
  </si>
  <si>
    <t>Triethylene glycol dichloride</t>
  </si>
  <si>
    <t>29091960</t>
  </si>
  <si>
    <t>Ethers of polyhydric alcohols and their halogenated, sulfonated, nitrated or nitrosated derivatives, nesoi</t>
  </si>
  <si>
    <t>29093005</t>
  </si>
  <si>
    <t>5-Chloro-2-nitroanisole; 6-chloro-3-nitro-p-dimethoxybenzene; and dimethyl diphenyl ether</t>
  </si>
  <si>
    <t>29093007</t>
  </si>
  <si>
    <t>Decabromodiphenyl oxide; and octabromodiphenyl oxide</t>
  </si>
  <si>
    <t>29093009</t>
  </si>
  <si>
    <t>Bis-(tribromophenoxy)ethane; pentabromodiphenyl oxide; and tetradecabromodiphenoxy benzene</t>
  </si>
  <si>
    <t>29093010</t>
  </si>
  <si>
    <t>6-tert-Butyl-3-methyl-2,4-dinitroanisole (Musk ambrette) and other artificial musks</t>
  </si>
  <si>
    <t>29093030</t>
  </si>
  <si>
    <t>Pesticides, of aromatic ethers and their halogenated, sulfonated, nitrated or nitrosated derivatives</t>
  </si>
  <si>
    <t>29093060</t>
  </si>
  <si>
    <t>Other aromatic ethers and their halogenated, sulfonated, nitrated, or nitrosated derivatives, nesoi</t>
  </si>
  <si>
    <t>29094905</t>
  </si>
  <si>
    <t>Guaifenesin</t>
  </si>
  <si>
    <t>29095010</t>
  </si>
  <si>
    <t>4-Ethylguaiacol</t>
  </si>
  <si>
    <t>29096010</t>
  </si>
  <si>
    <t>Aromatic alcohol, ether and ketone peroxides and their halogenated, sulfonated, nitrated, nitrosated derivatives, in add. US note 3 sec. VI</t>
  </si>
  <si>
    <t>29102000</t>
  </si>
  <si>
    <t>Methyloxirane (Propylene oxide)</t>
  </si>
  <si>
    <t>29103000</t>
  </si>
  <si>
    <t>1-Chloro-2,3-epoxypropane (Epichlorohydrin)</t>
  </si>
  <si>
    <t>29105000</t>
  </si>
  <si>
    <t>Endrin</t>
  </si>
  <si>
    <t>29109020</t>
  </si>
  <si>
    <t>Aromatic epoxides, epoxyalcohols, epoxyphenols and epoxyethers, with a three-membered ring, and their derivatives, nesoi</t>
  </si>
  <si>
    <t>29110010</t>
  </si>
  <si>
    <t>1,1-Bis-(1-methylethoxy)cyclohexane</t>
  </si>
  <si>
    <t>29121200</t>
  </si>
  <si>
    <t>Ethanal (Acetaldehyde)</t>
  </si>
  <si>
    <t>29121925</t>
  </si>
  <si>
    <t>Butanal (Butyraldehyde, normal isomer)</t>
  </si>
  <si>
    <t>29121930</t>
  </si>
  <si>
    <t>Glyoxal</t>
  </si>
  <si>
    <t>29121940</t>
  </si>
  <si>
    <t>Isobutanal</t>
  </si>
  <si>
    <t>29122100</t>
  </si>
  <si>
    <t>Benzaldehyde</t>
  </si>
  <si>
    <t>29122910</t>
  </si>
  <si>
    <t>Phenylacetaldehyde</t>
  </si>
  <si>
    <t>29122930</t>
  </si>
  <si>
    <t>3,4-Dimethylbenzaldehyde; paraldehyde, USP grade; and p-tolualdehyde</t>
  </si>
  <si>
    <t>29124910</t>
  </si>
  <si>
    <t>p-Anisaldehyde</t>
  </si>
  <si>
    <t>29124915</t>
  </si>
  <si>
    <t>P-Hydroxybenzaldehyde</t>
  </si>
  <si>
    <t>29124955</t>
  </si>
  <si>
    <t>Hydroxycitronellal</t>
  </si>
  <si>
    <t>29125010</t>
  </si>
  <si>
    <t>Metaldehyde from cyclic polymers of aldehydes</t>
  </si>
  <si>
    <t>29125050</t>
  </si>
  <si>
    <t>Cyclic polymers of aldehydes, other than Metaldehyde.</t>
  </si>
  <si>
    <t>29130020</t>
  </si>
  <si>
    <t>4-Fluoro-3-phenoxybenzaldehyde</t>
  </si>
  <si>
    <t>29130040</t>
  </si>
  <si>
    <t>Aromatic halogenated, sulfonated, nitrated or nitrosated derivatives of product of heading 2912</t>
  </si>
  <si>
    <t>29142220</t>
  </si>
  <si>
    <t>Methylcyclohexanone</t>
  </si>
  <si>
    <t>29142910</t>
  </si>
  <si>
    <t>Isophorone</t>
  </si>
  <si>
    <t>29142930</t>
  </si>
  <si>
    <t>Natural camphor</t>
  </si>
  <si>
    <t>29142931</t>
  </si>
  <si>
    <t>Synthetic camphor</t>
  </si>
  <si>
    <t>29143100</t>
  </si>
  <si>
    <t>Phenylacetone (Phenylpropan-2-one)</t>
  </si>
  <si>
    <t>29143910</t>
  </si>
  <si>
    <t>7-Acetyl-1,1,3,4,4,6-hexamethyltetrahydronaphthalene; 1-(2-Naphthalenyl)ethanone; and 6-Acetyl-1,1,2,3,3,5-hexamethylindan</t>
  </si>
  <si>
    <t>29144020</t>
  </si>
  <si>
    <t>1,2,3-Indantrione monohydrate (Ninhydrin)</t>
  </si>
  <si>
    <t>29144060</t>
  </si>
  <si>
    <t>1,3-Dihydroxyacetone</t>
  </si>
  <si>
    <t>29145010</t>
  </si>
  <si>
    <t>5-Benzoyl-4-hydroxy-2-methoxy-benzenesulfonic acid</t>
  </si>
  <si>
    <t>29146100</t>
  </si>
  <si>
    <t>Anthraquinone</t>
  </si>
  <si>
    <t>29146910</t>
  </si>
  <si>
    <t>Photographic chemicals of quinones</t>
  </si>
  <si>
    <t>29146921</t>
  </si>
  <si>
    <t>Quinone drugs</t>
  </si>
  <si>
    <t>29146960</t>
  </si>
  <si>
    <t>1,4-Dihydroxyanthraquinone; and 2-ethylanthraquinone</t>
  </si>
  <si>
    <t>29147910</t>
  </si>
  <si>
    <t>2,3-dichloro-1,4-naphthoquinone and other artificial musks</t>
  </si>
  <si>
    <t>29147930</t>
  </si>
  <si>
    <t>Anthraquinone disulfonic acid, sodium salt; and 4-(3,4-Dichlorophenyl)-1-tetralone</t>
  </si>
  <si>
    <t>29147960</t>
  </si>
  <si>
    <t>1-Chloro-5-hexanone</t>
  </si>
  <si>
    <t>29151100</t>
  </si>
  <si>
    <t>Formic acid</t>
  </si>
  <si>
    <t>29152910</t>
  </si>
  <si>
    <t>Cupric acetate monohydrate</t>
  </si>
  <si>
    <t>29152930</t>
  </si>
  <si>
    <t>Cobalt acetates</t>
  </si>
  <si>
    <t>29153910</t>
  </si>
  <si>
    <t>Benzyl acetate</t>
  </si>
  <si>
    <t>29153935</t>
  </si>
  <si>
    <t>Aromatic esters of acetic acid, nesoi</t>
  </si>
  <si>
    <t>29153960</t>
  </si>
  <si>
    <t>Bis(bromoacetoxy)butene</t>
  </si>
  <si>
    <t>29153970</t>
  </si>
  <si>
    <t>Isobutyl acetate</t>
  </si>
  <si>
    <t>29153980</t>
  </si>
  <si>
    <t>2-Ethoxyethyl acetate (Ethylene glycol, monoethyl ether acetate)</t>
  </si>
  <si>
    <t>29154010</t>
  </si>
  <si>
    <t>Chloroacetic acids</t>
  </si>
  <si>
    <t>29154020</t>
  </si>
  <si>
    <t>Aromatic salts and esters of chlorocetic acids, described in additional U.S. note 3 to section VI</t>
  </si>
  <si>
    <t>29154030</t>
  </si>
  <si>
    <t>Aromatic salts and esters of chlorocetic acids, nesoi</t>
  </si>
  <si>
    <t>29159014</t>
  </si>
  <si>
    <t>Valproic acid</t>
  </si>
  <si>
    <t>29161210</t>
  </si>
  <si>
    <t>Aromatic esters of acrylic acid</t>
  </si>
  <si>
    <t>29161300</t>
  </si>
  <si>
    <t>Methacrylic acid and its salts</t>
  </si>
  <si>
    <t>29161410</t>
  </si>
  <si>
    <t>Dicyclopentenyloxyethyl methacrylate</t>
  </si>
  <si>
    <t>29161920</t>
  </si>
  <si>
    <t>Sorbic acid</t>
  </si>
  <si>
    <t>29161930</t>
  </si>
  <si>
    <t>Unsaturated acyclic monocarboxylic acids, nesoi</t>
  </si>
  <si>
    <t>29162010</t>
  </si>
  <si>
    <t>Tefluthrin</t>
  </si>
  <si>
    <t>29163130</t>
  </si>
  <si>
    <t>Benzoic acid esters, except odoriferous or flavoring compounds, described in additional U.S. note 3 to section VI</t>
  </si>
  <si>
    <t>29163220</t>
  </si>
  <si>
    <t>Benzoyl chloride</t>
  </si>
  <si>
    <t>29163410</t>
  </si>
  <si>
    <t>Phenylacetic acid (alpha-Toluic acid)</t>
  </si>
  <si>
    <t>29163903</t>
  </si>
  <si>
    <t>Benzoic anhydride; tert-butyl peroxybenzoate; p-nitrobenzoyl chloride; 2-nitro-m-toluic acid; and 3-nitro-o-toluic acid</t>
  </si>
  <si>
    <t>29163904</t>
  </si>
  <si>
    <t>Specified derivatives of benzoic and toluic acids</t>
  </si>
  <si>
    <t>29163906</t>
  </si>
  <si>
    <t>Cinnamic acid</t>
  </si>
  <si>
    <t>29163915</t>
  </si>
  <si>
    <t>Ibuprofen</t>
  </si>
  <si>
    <t>29163916</t>
  </si>
  <si>
    <t>4-Chlorobenzoic acid</t>
  </si>
  <si>
    <t>29163917</t>
  </si>
  <si>
    <t>2,2-Dichlorophenylacetic acid ethyl ester and m-toluic acid</t>
  </si>
  <si>
    <t>29163921</t>
  </si>
  <si>
    <t>Odoriferous or flavoring compounds of aromatic monocarboxylic acids, their anhydrides, halides, peroxides, peroxyacids and derivatives</t>
  </si>
  <si>
    <t>29163946</t>
  </si>
  <si>
    <t>Aromatic monocarboxylic acids, their anhydrides, halides, peroxides, peroxyacids and derivatives described in add'l US note 3 to section VI</t>
  </si>
  <si>
    <t>29163977</t>
  </si>
  <si>
    <t>Phenylacetic acid esters, nesoi</t>
  </si>
  <si>
    <t>29171210</t>
  </si>
  <si>
    <t>Adipic acid</t>
  </si>
  <si>
    <t>29171915</t>
  </si>
  <si>
    <t>Fumaric acid, derived in whole or in part from aromatic hydrocarbons</t>
  </si>
  <si>
    <t>29171930</t>
  </si>
  <si>
    <t>Ethylene brassylate</t>
  </si>
  <si>
    <t>29171935</t>
  </si>
  <si>
    <t>Malonic acid</t>
  </si>
  <si>
    <t>29173700</t>
  </si>
  <si>
    <t>Dimethyl terephthalate</t>
  </si>
  <si>
    <t>29173908</t>
  </si>
  <si>
    <t>Naphthalic anhydride</t>
  </si>
  <si>
    <t>29173912</t>
  </si>
  <si>
    <t>4,4'-(Hexafluoroisopropyl-indene)bis(phthalic anhydride)</t>
  </si>
  <si>
    <t>29173915</t>
  </si>
  <si>
    <t>Isophthalic acid</t>
  </si>
  <si>
    <t>29173917</t>
  </si>
  <si>
    <t>Tetrabromophthalic anhydride</t>
  </si>
  <si>
    <t>29173930</t>
  </si>
  <si>
    <t>Aromatic polycarboxylic acids, their anhydrides, halides, peroxides, peroxyacids and their derivatives nesoi, in add. U.S. note 3 to sec. VI</t>
  </si>
  <si>
    <t>29181200</t>
  </si>
  <si>
    <t>Tartaric acid</t>
  </si>
  <si>
    <t>29181310</t>
  </si>
  <si>
    <t>Potassium antimony tartrate (Tartar emetic)</t>
  </si>
  <si>
    <t>29181320</t>
  </si>
  <si>
    <t>Potassium bitartrate (Cream of tartar)</t>
  </si>
  <si>
    <t>29181350</t>
  </si>
  <si>
    <t>Salts and esters of tartaric acid, nesoi</t>
  </si>
  <si>
    <t>29181550</t>
  </si>
  <si>
    <t>Salts and esters of citric acid, except sodium citrate</t>
  </si>
  <si>
    <t>29181610</t>
  </si>
  <si>
    <t>Gluconic acid</t>
  </si>
  <si>
    <t>29181650</t>
  </si>
  <si>
    <t>Salts and esters of gluconic acid</t>
  </si>
  <si>
    <t>29181700</t>
  </si>
  <si>
    <t>2,2-Diphenyl-2-hydroxyacetic acid (benzilic acid)</t>
  </si>
  <si>
    <t>29181911</t>
  </si>
  <si>
    <t>Benzilic acid, methyl ester</t>
  </si>
  <si>
    <t>29181912</t>
  </si>
  <si>
    <t>Phenylglycolic acid (Mandelic acid)</t>
  </si>
  <si>
    <t>29181915</t>
  </si>
  <si>
    <t>Phenylglycolic (Mandelic) acid salts and esters</t>
  </si>
  <si>
    <t>29181920</t>
  </si>
  <si>
    <t>Aromatic carboxylic acids with alcohol function, w/o other oxygen functions, and their derivatives, described in add. U.S. note 3 to sec. VI</t>
  </si>
  <si>
    <t>29181931</t>
  </si>
  <si>
    <t>Aromatic carboxylic acids with alcohol function, without other oxygen functions, and their derivatives, nesoi</t>
  </si>
  <si>
    <t>29181960</t>
  </si>
  <si>
    <t>Malic acid</t>
  </si>
  <si>
    <t>29181990</t>
  </si>
  <si>
    <t>Nonaromatic carboxylic acids with alcohol function, without other oxygen function, and their derivatives, nesoi</t>
  </si>
  <si>
    <t>29182210</t>
  </si>
  <si>
    <t>O-Acetylsalicylic acid (Aspirin)</t>
  </si>
  <si>
    <t>29182250</t>
  </si>
  <si>
    <t>Salts and esters Of O-acetylsalicylic acid</t>
  </si>
  <si>
    <t>29182310</t>
  </si>
  <si>
    <t>Salol (Phenyl salicylate) suitable for medicinal use</t>
  </si>
  <si>
    <t>29182330</t>
  </si>
  <si>
    <t>Esters of salicylic acid and their salts, described in additional U.S. note 3 to section VI</t>
  </si>
  <si>
    <t>29182904</t>
  </si>
  <si>
    <t>2,3-Cresotic acid; m-hydroxybenzoic acid;2-hydroxybenzoic acid, calcium salt; and other specified carboxylic acids w/phenol function</t>
  </si>
  <si>
    <t>29182908</t>
  </si>
  <si>
    <t>m-Hydroxybenzoic acid</t>
  </si>
  <si>
    <t>29182920</t>
  </si>
  <si>
    <t>Gentisic acid; and hydroxycinnamic acid and its salts</t>
  </si>
  <si>
    <t>29182922</t>
  </si>
  <si>
    <t>p-Hydroxybenzoic acid</t>
  </si>
  <si>
    <t>29182925</t>
  </si>
  <si>
    <t>3-Hydroxy-2-naphthoic acid</t>
  </si>
  <si>
    <t>29182939</t>
  </si>
  <si>
    <t>4,4-Bis(4-hydroxyphenyl)-pentanoic acid; and 3,5,6-triclorosalicylic acid</t>
  </si>
  <si>
    <t>29182965</t>
  </si>
  <si>
    <t>Carboxylic acids with phenol function but w/o other oxygen function, described in add'l. U.S. note 3 to section VI</t>
  </si>
  <si>
    <t>29183010</t>
  </si>
  <si>
    <t>1-Formylphenylacetic acid, methyl ester</t>
  </si>
  <si>
    <t>29183025</t>
  </si>
  <si>
    <t>Aromatic carboxylic acids w/aldehyde or ketone function but w/o other oxygen function &amp; their deriv desc. in add US note 3 to sec VI, nesoi</t>
  </si>
  <si>
    <t>29183030</t>
  </si>
  <si>
    <t>Aromatic carboxylic acids with aldehyde or ketone function, but without other oxygen function, and derivatives, nesoi</t>
  </si>
  <si>
    <t>29183070</t>
  </si>
  <si>
    <t>Dimethyl acetyl succinate; oxalacetic acid diethyl ester sodium salt; 4,4,4-trifluoro-3-oxobutanoic acid, both ethyl &amp; methyl ester versions</t>
  </si>
  <si>
    <t>29189100</t>
  </si>
  <si>
    <t>2, 4, 5-T (ISO) (2, 4, 5-trichlorophenoxyacetic acid), its salts and esters</t>
  </si>
  <si>
    <t>29189905</t>
  </si>
  <si>
    <t>p-Anisic acid; clofibrate and 3-phenoxybenzoic acid</t>
  </si>
  <si>
    <t>29189906</t>
  </si>
  <si>
    <t>1-Hydroxy-6-octadecyloxy-2-naphthalenccarboxylic acid; and 1-hydroxy-6-docosyloxy-2-naphthalene carboxylic acid</t>
  </si>
  <si>
    <t>29189914</t>
  </si>
  <si>
    <t>2-(4-Chloro-2-methyl-phenoxy)propionic acid and its salts</t>
  </si>
  <si>
    <t>29189935</t>
  </si>
  <si>
    <t>Odoriferous or flavoring compounds of carboxylic acids with additional oxygen function, and their derivatives, nesoi</t>
  </si>
  <si>
    <t>29189943</t>
  </si>
  <si>
    <t>Aromatic carboxylic acids with add'l oxygen function and their anhydrides, halide, etc deriv described in add US note 3 to sect VI, nesoi</t>
  </si>
  <si>
    <t>29189947</t>
  </si>
  <si>
    <t>Other aromatic carboxylic acids with add'l oxygen function and their anhydrides, halide, etc deriv (exclud goods in add US note 3 to sec VI)</t>
  </si>
  <si>
    <t>29199025</t>
  </si>
  <si>
    <t>Other aromatic plasticizers</t>
  </si>
  <si>
    <t>29202100</t>
  </si>
  <si>
    <t>Dimethyl phosphite</t>
  </si>
  <si>
    <t>29202200</t>
  </si>
  <si>
    <t>Diethyl phosphite</t>
  </si>
  <si>
    <t>29202300</t>
  </si>
  <si>
    <t>Trimethyl phosphite</t>
  </si>
  <si>
    <t>29202400</t>
  </si>
  <si>
    <t>Triethyl phosphite</t>
  </si>
  <si>
    <t>29203000</t>
  </si>
  <si>
    <t>Endosulfan (ISO)</t>
  </si>
  <si>
    <t>29211201</t>
  </si>
  <si>
    <t>2-(N,N-Dimethylamino)ethyl chloride hydrochloride</t>
  </si>
  <si>
    <t>29211400</t>
  </si>
  <si>
    <t>2-(N,N,-Diisopropylamino)ethyl chloride hydrochloride</t>
  </si>
  <si>
    <t>29211931</t>
  </si>
  <si>
    <t>3-Amino-3-methyl-1-butyne; (Dimethylamino)isopropyl chloride hydrochloride</t>
  </si>
  <si>
    <t>29213010</t>
  </si>
  <si>
    <t>Cyclanic, cyclenic, cycloterpenic mono- or polyamines, derivatives and salts, from any aromatic compound desc in add US note 3, sec. VI</t>
  </si>
  <si>
    <t>29214110</t>
  </si>
  <si>
    <t>Aniline</t>
  </si>
  <si>
    <t>29214120</t>
  </si>
  <si>
    <t>Aniline salts</t>
  </si>
  <si>
    <t>29214215</t>
  </si>
  <si>
    <t>N-Ethylaniline and N,N-diethylaniline</t>
  </si>
  <si>
    <t>29214218</t>
  </si>
  <si>
    <t>o-Aminobenzenesulfonic acid; 6-chlorometanilic acid; 2-chloro-5-nitroaniline; 4-chloro-3-nitroaniline; dichloroanilines; and other specified</t>
  </si>
  <si>
    <t>29214222</t>
  </si>
  <si>
    <t>Sulfanilic acid</t>
  </si>
  <si>
    <t>29214236</t>
  </si>
  <si>
    <t>m-Chloroaniline;2-chloro-4-nitroaniline;2,5-dicholoraniline-4-sulfonic acid &amp; its monosodium salt; &amp; other specified aniline derivatives</t>
  </si>
  <si>
    <t>29214255</t>
  </si>
  <si>
    <t>Fast color bases of aniline derivatives and their salts</t>
  </si>
  <si>
    <t>29214265</t>
  </si>
  <si>
    <t>Aniline derivatives and their salts of products in additional U.S. note 3 to section VI</t>
  </si>
  <si>
    <t>29214304</t>
  </si>
  <si>
    <t>3-Chloro-o-toluidine; and 6-chloro-o-toluidine</t>
  </si>
  <si>
    <t>29214308</t>
  </si>
  <si>
    <t>4-Chloro-o-toluidine hydrochloride; 5-chloro-o-o-toluidine; 6-chloro-2-toluidine-sulfonic acid; 4-chloro-a,a,a-trifluoro-o-toluidine;&amp; other</t>
  </si>
  <si>
    <t>29214315</t>
  </si>
  <si>
    <t>alpha,alpha,alpha-Trifluoro-2,6-dinitro-N,N-dipropyl-p-toluidine (Trifluralin)</t>
  </si>
  <si>
    <t>29214322</t>
  </si>
  <si>
    <t>N-Ethyl-N-(2-methyl-2-propenyl)-2,6-dinitro-4-(trifluoromethyl)benzenamine</t>
  </si>
  <si>
    <t>29214324</t>
  </si>
  <si>
    <t>2-Amino-5-chloro-4-ethyl-benzenesulfonic acid; 2-amino-5-chloro-p-toluenesulfonic acid; p-nitro-o-toluidine; and 3-(trifluoromethyl)aniline</t>
  </si>
  <si>
    <t>29214340</t>
  </si>
  <si>
    <t>Toluidines and their derivatives; salts thereof; described in additional U.S. note 3 to section VI</t>
  </si>
  <si>
    <t>29214390</t>
  </si>
  <si>
    <t>Other toluidines and their derivatives; and salts thereof, nesoi</t>
  </si>
  <si>
    <t>29214410</t>
  </si>
  <si>
    <t>Nitrosodiphenylamine</t>
  </si>
  <si>
    <t>29214420</t>
  </si>
  <si>
    <t>Diphenylamine and its derivatives (except nitrodiphenylamine); salts thereof, described in additional U.S. note 3 to section VI</t>
  </si>
  <si>
    <t>29214510</t>
  </si>
  <si>
    <t>7-Amino-1,3-naphthalenedisulfonic acid, specified naphthalenesulfonic acids and their salts; N-phenyl-2-napthylamine</t>
  </si>
  <si>
    <t>29214520</t>
  </si>
  <si>
    <t>Specified aromatic monoamines and their derivatives; salts thereof</t>
  </si>
  <si>
    <t>29214525</t>
  </si>
  <si>
    <t>Mixture of 5- &amp; 8-amino-2-naphthalenesulfonic acid;2-naphthalamine-o-sulfonic acid;&amp; o-naphthionic acid (1-amino-2-naphthalenesulfonic acid)</t>
  </si>
  <si>
    <t>29214560</t>
  </si>
  <si>
    <t>Aromatic monoamines and their derivatives and salts described in additional US note 3 to section VI, nesoi</t>
  </si>
  <si>
    <t>29214600</t>
  </si>
  <si>
    <t>Amfetamine (INN), benzfetamine (INN), dexamfetamine (INN), etilamfetamine (INN), and other specified INNs; salts thereof</t>
  </si>
  <si>
    <t>29214932</t>
  </si>
  <si>
    <t>Fast color bases of aromatic monamines and their derivatives</t>
  </si>
  <si>
    <t>29214943</t>
  </si>
  <si>
    <t>Aromatic monoamine drugs, nesoi</t>
  </si>
  <si>
    <t>29215110</t>
  </si>
  <si>
    <t>4-Amino-2-(N,N-diethylamino)toluene hydrochloride; m- and o-phenylenediamine; toluene-2,4- and -2,5-diamine; and toluene-2,5-diamine sulfate</t>
  </si>
  <si>
    <t>29215120</t>
  </si>
  <si>
    <t>Photographic chemicals of o-, m-, p-phenylenediamine, diaminotoluenes, and their derivatives, and salts thereof</t>
  </si>
  <si>
    <t>29215130</t>
  </si>
  <si>
    <t>o-, m-, p-Phenylenediamine, diaminotoluenes, and their derivatives, and salts thereof, described in additional U.S. note 3 to section VI</t>
  </si>
  <si>
    <t>29215908</t>
  </si>
  <si>
    <t>5-Amino-2-(p-aminoanilino)benzenesulfonic acid; 4,4-diamino-3-biphenylsulfonic acid; 3,3-dimethylbenzidine (o-tolidine); &amp; other specified</t>
  </si>
  <si>
    <t>29215917</t>
  </si>
  <si>
    <t>4,4'-Benzidine-2,2'-disulfonic acid;1,4-diaminobenzene-2-sulfonic acid;4,4'-methylenebis-(2,6-diethylaniline);m-xylenediamine; and 1 other</t>
  </si>
  <si>
    <t>29215920</t>
  </si>
  <si>
    <t>4,4'-Diamino-2,2'-stilbenedisulfonic acid</t>
  </si>
  <si>
    <t>29215930</t>
  </si>
  <si>
    <t>4,4'-Methylenedianiline</t>
  </si>
  <si>
    <t>29215940</t>
  </si>
  <si>
    <t>Aromatic polyamines and their derivatives and salts thereof, described in additional U.S. note 3 to section VI</t>
  </si>
  <si>
    <t>29221400</t>
  </si>
  <si>
    <t>Dextropropoxyphene (INN) and its salts</t>
  </si>
  <si>
    <t>29221600</t>
  </si>
  <si>
    <t>Diethylammonium perfluorooctane sulfonate</t>
  </si>
  <si>
    <t>29221800</t>
  </si>
  <si>
    <t>2-(N,N-Diisopropylamino)ethanol</t>
  </si>
  <si>
    <t>29221920</t>
  </si>
  <si>
    <t>4,4'-Bis(dimethylamino)benzhydrol (Michler's hydrol) and other specified aromatic amino-alcohols, their ethers and esters; salts thereof</t>
  </si>
  <si>
    <t>29221933</t>
  </si>
  <si>
    <t>N1-(2-Hydroxyethyl-2-nitro-1,4-phenylendiamine; N1,N4,N4-tris(2-hydroxyethyl)-2-nitro-1,4-phenylenediamine; and other specified chemicals</t>
  </si>
  <si>
    <t>29222110</t>
  </si>
  <si>
    <t>1-Amino-8-hydroxy-3,6-naphthalenedisulfonic acid; and other specified aminohydroxynaphthalenesulfonic acids and their salts</t>
  </si>
  <si>
    <t>29222150</t>
  </si>
  <si>
    <t>Aminohydroxynaphthalene sulfonic acids and their salts, nesoi</t>
  </si>
  <si>
    <t>29222903</t>
  </si>
  <si>
    <t>o-Anisidine; p-anisidine; and p-phenetidine</t>
  </si>
  <si>
    <t>29222908</t>
  </si>
  <si>
    <t>m-Nitro-p-anisidine and m-nitro-o-anisidine, nesoi</t>
  </si>
  <si>
    <t>29222913</t>
  </si>
  <si>
    <t>o-Aminophenol; and 2,2-bis-[4-(4-aminophenoxy)phenyl]propane</t>
  </si>
  <si>
    <t>29222915</t>
  </si>
  <si>
    <t>m-Diethylaminophenol; m-dimethylaminophenol; 3-ethylamino-p-cresol; and 5-methoxy-m-phenylenediamine</t>
  </si>
  <si>
    <t>29222926</t>
  </si>
  <si>
    <t>Amino-naphthols and other amino-phenols and their derivatives used as fast color bases</t>
  </si>
  <si>
    <t>29222927</t>
  </si>
  <si>
    <t>Drugs of amino-naphthols and -phenols, their ethers and esters, except those cont. more than one oxygen function; salts thereof, nesoi</t>
  </si>
  <si>
    <t>29222929</t>
  </si>
  <si>
    <t>Photographic chemicals of amino-naphthols and -phenols, their ethers/esters, except those cont. more than one oxygen function; salts, nesoi</t>
  </si>
  <si>
    <t>29223905</t>
  </si>
  <si>
    <t>1-Amino-2,4-dibromoanthraquinone; and 2-Amino-5-chlorobenzophenone</t>
  </si>
  <si>
    <t>29223910</t>
  </si>
  <si>
    <t>2'-Aminoacetophenone &amp; other specified aromatic amino-aldehydes, -ketones and -quinones, other than those with more than one oxygen function</t>
  </si>
  <si>
    <t>29223925</t>
  </si>
  <si>
    <t>Aromatic amino-aldehydes, -ketones and -quinones, other than those with more than one oxygen function; salts; desc in add US note 3 sec VI</t>
  </si>
  <si>
    <t>29224100</t>
  </si>
  <si>
    <t>Lysine and its esters and salts thereof</t>
  </si>
  <si>
    <t>29224210</t>
  </si>
  <si>
    <t>Monosodium glutamate</t>
  </si>
  <si>
    <t>29224350</t>
  </si>
  <si>
    <t>Anthranilic acid and its salts, nesoi</t>
  </si>
  <si>
    <t>29224400</t>
  </si>
  <si>
    <t>Tildine (INN) and its salts</t>
  </si>
  <si>
    <t>29224905</t>
  </si>
  <si>
    <t>(R)-alpha-Aminobenzeneacetic acid; and 2-amino-3-chlorobenzoic acid, methyl ester</t>
  </si>
  <si>
    <t>29224926</t>
  </si>
  <si>
    <t>Aromatic amino-acids drugs and their esters, not containing more than one kind of oxygen function, nesoi</t>
  </si>
  <si>
    <t>29224960</t>
  </si>
  <si>
    <t>3-Aminocrotonic acid, methyl ester; and (R)-alpha-amino-1,4-cyclohexadiene-1-acetic acid</t>
  </si>
  <si>
    <t>29225007</t>
  </si>
  <si>
    <t>3,4-Diaminophenetole dihydrogen sulfate; 2-nitro-5-[(2,3-dihydroxy)propoxy]-N-methylaniline; and other specified aromatic chemicals</t>
  </si>
  <si>
    <t>29225010</t>
  </si>
  <si>
    <t>Specified aromatic amino-alcohol-phenols, amino-acid-phenols and other amino-compounds with oxygen function</t>
  </si>
  <si>
    <t>29225011</t>
  </si>
  <si>
    <t>Salts of d(underscored)-(-)-p-Hydroxyphenylglycine</t>
  </si>
  <si>
    <t>29225017</t>
  </si>
  <si>
    <t>Aromatic dermatological agents and local anesthetics of amino-compounds with oxygen function</t>
  </si>
  <si>
    <t>29225040</t>
  </si>
  <si>
    <t>Aromatic amino-alcohol-phenols, amino-acid-phenols and other amino-compounds with oxygen function, nesoi</t>
  </si>
  <si>
    <t>29231000</t>
  </si>
  <si>
    <t>Choline and its salts</t>
  </si>
  <si>
    <t>29233000</t>
  </si>
  <si>
    <t>Tetraethylammonium perfluorooctane sulfonate</t>
  </si>
  <si>
    <t>29241100</t>
  </si>
  <si>
    <t>Meprobamate (INN)</t>
  </si>
  <si>
    <t>29241200</t>
  </si>
  <si>
    <t>Fluoroacetamide (ISO), monocrotophos (ISO) and phosphamidon (ISO)</t>
  </si>
  <si>
    <t>29242108</t>
  </si>
  <si>
    <t>1,1-Diethyl-3-(alpha,alpha,alpah-trifluoro-m-tolyl)urea (Fluometuron)</t>
  </si>
  <si>
    <t>29242112</t>
  </si>
  <si>
    <t>1-(2-Methylcyclohexyl)-3-phenylurea</t>
  </si>
  <si>
    <t>29242116</t>
  </si>
  <si>
    <t>Aromatic ureines and their derivatives pesticides, nesoi</t>
  </si>
  <si>
    <t>29242118</t>
  </si>
  <si>
    <t>sym-Diethyldiphenylurea</t>
  </si>
  <si>
    <t>29242145</t>
  </si>
  <si>
    <t>Aromatic ureines and their derivatives; salts thereof, nesoi</t>
  </si>
  <si>
    <t>29242310</t>
  </si>
  <si>
    <t>2-Acetamidobenzoic acid</t>
  </si>
  <si>
    <t>29242370</t>
  </si>
  <si>
    <t>2-Acetamidobenzoic acid salts described in additional U.S. note 3 to section VI</t>
  </si>
  <si>
    <t>29242901</t>
  </si>
  <si>
    <t>p-Acetanisidide; p-acetoacetatoluidide; 4'-amino-N-methylacetanilide; 2,5-dimethoxyacetanilide; and N-(7-hydroxy-1-naphthyl)acetamide</t>
  </si>
  <si>
    <t>29242903</t>
  </si>
  <si>
    <t>3,5-Dinitro-o-toluamide</t>
  </si>
  <si>
    <t>29242920</t>
  </si>
  <si>
    <t>2-Acetamido-3-chloroanthraquinone; o-acetoacetaidide; o-acetoacetotoluidide; 2,4-acetoacetoxylidide; and 1-amino-5-benzamidoanthraquinone</t>
  </si>
  <si>
    <t>29242923</t>
  </si>
  <si>
    <t>4-Aminoacetanilide; 2-2-oxamidobis[ethyl-3-(3,5-di-tert-butyl-4-hydroxyphenyl)propionate]; and other specified cyclic amide chemicals</t>
  </si>
  <si>
    <t>29242926</t>
  </si>
  <si>
    <t>3-Aminomethoxybenzanilide</t>
  </si>
  <si>
    <t>29242928</t>
  </si>
  <si>
    <t>N-[[(4-Chlorophenyl)amino]carbonyl]difluorobenzamide; and 3,5-dichloro-N-(1,1-dimethyl-2-propynyl)benzamide (pronamide)</t>
  </si>
  <si>
    <t>29242931</t>
  </si>
  <si>
    <t>4-Acetamido-2-aminophenol; p-acetaminobenzaldehyde; acetoacetbenzylamide; p-acetoacetophenetidide; N-acetyl-2,6-xylidine; &amp; other specified</t>
  </si>
  <si>
    <t>29242933</t>
  </si>
  <si>
    <t>3-Hydroxy-2-naphthanilide; 3-hydroxy-2-naphtho-o-toluidide; 3-hydroxy-2-naphtho-o-anisidine; 3-hydroxy-2-naphtho-o-phenetidide; &amp; other</t>
  </si>
  <si>
    <t>29242936</t>
  </si>
  <si>
    <t>Naphthol AS and derivatives, nesoi</t>
  </si>
  <si>
    <t>29242943</t>
  </si>
  <si>
    <t>3-Ethoxycarbonylaminophenyl-N-phenylcarbamate (desmedipham); and Isopropyl-N-(3-chlorophenyl)carbamate (CIPC)</t>
  </si>
  <si>
    <t>29242952</t>
  </si>
  <si>
    <t>Aromatic cyclic amides for use as fast color bases</t>
  </si>
  <si>
    <t>29242980</t>
  </si>
  <si>
    <t>2,2-Dimethylcyclopropylcarboxamide</t>
  </si>
  <si>
    <t>29251100</t>
  </si>
  <si>
    <t>Saccharin and its salts</t>
  </si>
  <si>
    <t>29251200</t>
  </si>
  <si>
    <t>Glutethimide (INN)</t>
  </si>
  <si>
    <t>29251910</t>
  </si>
  <si>
    <t>Ethylenebistetrabromophthalimide</t>
  </si>
  <si>
    <t>29251930</t>
  </si>
  <si>
    <t>Bis(o-tolyl)carbodiimide; and 2,2,6,6-tetraisopropyldiphenylcarbodiimide</t>
  </si>
  <si>
    <t>29252100</t>
  </si>
  <si>
    <t>Chlordimeform (ISO)</t>
  </si>
  <si>
    <t>29252920</t>
  </si>
  <si>
    <t>Aromatic drugs of imines and their derivatives, nesoi</t>
  </si>
  <si>
    <t>29252970</t>
  </si>
  <si>
    <t>Tetramethylguanidine</t>
  </si>
  <si>
    <t>29261000</t>
  </si>
  <si>
    <t>Acrylonitrile</t>
  </si>
  <si>
    <t>29262000</t>
  </si>
  <si>
    <t>1-Cyanoguanidine (Dicyandiamide)</t>
  </si>
  <si>
    <t>29263010</t>
  </si>
  <si>
    <t>Fenproporex (INN) and its salts</t>
  </si>
  <si>
    <t>29269001</t>
  </si>
  <si>
    <t>2-Cyano-4-nitroaniline</t>
  </si>
  <si>
    <t>29269005</t>
  </si>
  <si>
    <t>2-Amino-4-chlorobenzonitrile (5-chloro-2-cyanoaniline); 2-amino-5-chlorobenzonitrile; 4-amino-2-chlorobenzonitrile; and others specified</t>
  </si>
  <si>
    <t>29269008</t>
  </si>
  <si>
    <t>Benzonitrile</t>
  </si>
  <si>
    <t>29269011</t>
  </si>
  <si>
    <t>2,6-Diclorobenzonitrile</t>
  </si>
  <si>
    <t>29269016</t>
  </si>
  <si>
    <t>Specifically named derivative of dimethylcyclopropanecarboxylic acid</t>
  </si>
  <si>
    <t>29269019</t>
  </si>
  <si>
    <t>N,N-Bis(2-cyanoethyl)aniline; and 2,6-diflourobenzonitrile</t>
  </si>
  <si>
    <t>29269021</t>
  </si>
  <si>
    <t>Aromatic fungicides of nitrile-function compounds</t>
  </si>
  <si>
    <t>29269030</t>
  </si>
  <si>
    <t>Other aromatic nitrile-function pesticides</t>
  </si>
  <si>
    <t>29270003</t>
  </si>
  <si>
    <t>4-Aminoazobenzenedisulfonic acid, monosodium salt</t>
  </si>
  <si>
    <t>29270006</t>
  </si>
  <si>
    <t>p-Aminoazobenzenedisulfonic acid; and diazoaminobenzene (1,3-diphenyltriazine)</t>
  </si>
  <si>
    <t>29270015</t>
  </si>
  <si>
    <t>1,1'-Azobisformamide</t>
  </si>
  <si>
    <t>29270018</t>
  </si>
  <si>
    <t>1-Naphthalenesulfonic acid, 6-diazo-5,6-dihydro-5-oxo, ester with phenyl compound; and three other specified chemicals</t>
  </si>
  <si>
    <t>29270025</t>
  </si>
  <si>
    <t>Diazo-, azo- or azoxy-compounds used as photographic chemicals</t>
  </si>
  <si>
    <t>29270030</t>
  </si>
  <si>
    <t>Fast color bases and fast color salts, of diazo-, azo- or azoxy-compounds</t>
  </si>
  <si>
    <t>29280015</t>
  </si>
  <si>
    <t>Phenylhydrazine</t>
  </si>
  <si>
    <t>29280030</t>
  </si>
  <si>
    <t>Nonaromatic drugs of organic derivatives of hydrazine or of hydroxylamine, other than Methyl ethyl ketoxime</t>
  </si>
  <si>
    <t>29291010</t>
  </si>
  <si>
    <t>Toluenediisocyanates (unmixed)</t>
  </si>
  <si>
    <t>29291020</t>
  </si>
  <si>
    <t>Bitolylene diisocyanate (TODI); o-Isocyanic acid, o-tolyl ester; and Xylene diisocyanate</t>
  </si>
  <si>
    <t>29291027</t>
  </si>
  <si>
    <t>N-Butylisocyanate; cyclohexyl isocyanate; 1-isocyanato-3-(trifluoromethyl)benzene; 1,5-naphthalene diisocyanate; and octadecyl isocyanate</t>
  </si>
  <si>
    <t>29291030</t>
  </si>
  <si>
    <t>3,4-Dichlorophenylisocyanate</t>
  </si>
  <si>
    <t>29291055</t>
  </si>
  <si>
    <t>Isocyanates of products described in additioonal U.S. note 3 to sect VI</t>
  </si>
  <si>
    <t>29299020</t>
  </si>
  <si>
    <t>Aromatic compounds with other nitrogen function, nesoi</t>
  </si>
  <si>
    <t>29301001</t>
  </si>
  <si>
    <t>2-(N,N-Dimethylamino) ethanethiol</t>
  </si>
  <si>
    <t>29302010</t>
  </si>
  <si>
    <t>Aromatic pesticides of thiocarbamates and dithiocarbamates</t>
  </si>
  <si>
    <t>29302020</t>
  </si>
  <si>
    <t>Aromatic compounds of thiocarbamates and dithiocarbamates, excluding pesticides</t>
  </si>
  <si>
    <t>29302070</t>
  </si>
  <si>
    <t>S-(2,3,3-trichloroallyl)diisopropylthiocarbamate</t>
  </si>
  <si>
    <t>29303030</t>
  </si>
  <si>
    <t>Tetramethylthiuram monosulfide</t>
  </si>
  <si>
    <t>29303060</t>
  </si>
  <si>
    <t>Thiuram mono-, di- or tetrasulfides, other than tetramethylthiuram monosulfide</t>
  </si>
  <si>
    <t>29307000</t>
  </si>
  <si>
    <t>Bis(2-hydroxyethyl)sulfide (thiodiglycol (INN))</t>
  </si>
  <si>
    <t>29308000</t>
  </si>
  <si>
    <t>Aldicarb (ISO), captafol (ISO) and methamidophos (ISO)</t>
  </si>
  <si>
    <t>29309024</t>
  </si>
  <si>
    <t>N-Cyclohexylthiophthalimide</t>
  </si>
  <si>
    <t>29309026</t>
  </si>
  <si>
    <t>3-(4-Aminobenzamido)phenyl-beta-hydroxyethylsulfone; 2-[(4-aminophenyl)sulfonyl]ethanol, hydrogen sulfate ester; diphenylthiourea; &amp; others</t>
  </si>
  <si>
    <t>29309042</t>
  </si>
  <si>
    <t>O,O-Dimethyl-S-methylcarbamoylmethyl phosphorodithioate; and malathion</t>
  </si>
  <si>
    <t>29309046</t>
  </si>
  <si>
    <t>dl(underscored)-Hydroxy analog of dl(underscored)-methionine</t>
  </si>
  <si>
    <t>29309071</t>
  </si>
  <si>
    <t>Dibutylthiourea</t>
  </si>
  <si>
    <t>29314500</t>
  </si>
  <si>
    <t>Salt of methylphosphonic acid and (aminoiminomethyl)urea (1:1)</t>
  </si>
  <si>
    <t>29314600</t>
  </si>
  <si>
    <t>2,4,6-Tripropyl-1,3,5,2,4,6-trioxatriphosphinane 2,4,6-trioxide</t>
  </si>
  <si>
    <t>29315100</t>
  </si>
  <si>
    <t>Methylphosphonic dichloride</t>
  </si>
  <si>
    <t>29315200</t>
  </si>
  <si>
    <t>Propylphosphonic dichloride</t>
  </si>
  <si>
    <t>29315400</t>
  </si>
  <si>
    <t>Trichlorfon (ISO)</t>
  </si>
  <si>
    <t>29319005</t>
  </si>
  <si>
    <t>Diphenyldichlorosilane; and Phenyltrichlorosilane</t>
  </si>
  <si>
    <t>29319010</t>
  </si>
  <si>
    <t>4,4'-Diphenylbisphosphonous acid, di(2',2,4',4-di-tert-butyl)phenyl ester</t>
  </si>
  <si>
    <t>29319022</t>
  </si>
  <si>
    <t>Drugs of aromatic organo-inorganic compounds</t>
  </si>
  <si>
    <t>29319026</t>
  </si>
  <si>
    <t>Pesticides of aromatic organo-inorganic compounds</t>
  </si>
  <si>
    <t>29321100</t>
  </si>
  <si>
    <t>Tetrahydrofuran</t>
  </si>
  <si>
    <t>29321300</t>
  </si>
  <si>
    <t>Furfuryl alcohol and tetrahydrofurfuryl alcohol</t>
  </si>
  <si>
    <t>29321910</t>
  </si>
  <si>
    <t>Aromatic heterocyclic compounds with oxygen hetero-atom(s) only, containing an unfused furan ring, nesoi</t>
  </si>
  <si>
    <t>29322010</t>
  </si>
  <si>
    <t>Aromatic pesticides of lactones</t>
  </si>
  <si>
    <t>29322025</t>
  </si>
  <si>
    <t>4-Hydroxycoumarin</t>
  </si>
  <si>
    <t>29329300</t>
  </si>
  <si>
    <t>Piperonal (heliotropin)</t>
  </si>
  <si>
    <t>29329932</t>
  </si>
  <si>
    <t>Benzofuran (Coumarone); and Dibenzofuran (Diphenylene oxide)</t>
  </si>
  <si>
    <t>29329939</t>
  </si>
  <si>
    <t>Benzointetrahydropyranyl ester; and Xanthen-9-one</t>
  </si>
  <si>
    <t>29331100</t>
  </si>
  <si>
    <t>Phenazone (Antipyrine) and its derivatives</t>
  </si>
  <si>
    <t>29331904</t>
  </si>
  <si>
    <t>Aminoethylphenylpyrazole (phenylmethylaminopyrazole); 3-methyl-1-(p-tolyl)-2-pyrazolin-5-one (p-tolylmethylpyrazolone)</t>
  </si>
  <si>
    <t>29331930</t>
  </si>
  <si>
    <t>Aromatic or modified aromatic photographic chemicals containing an unfused pyrazole ring (whether or n/hydrogenated) in the structure, nesoi</t>
  </si>
  <si>
    <t>29331943</t>
  </si>
  <si>
    <t>Aromatic or modified aromatic compounds (excluding products in add US note 3 to sec VI) containing an unfused pyrazole ring in the structure</t>
  </si>
  <si>
    <t>29331945</t>
  </si>
  <si>
    <t>Nonaromatic drugs of heterocyclic compounds with nitrogen hetero-atom(s) only containing an unfused pyrazole ring</t>
  </si>
  <si>
    <t>29331970</t>
  </si>
  <si>
    <t>3-Methyl-5-pyrazolone</t>
  </si>
  <si>
    <t>29332905</t>
  </si>
  <si>
    <t>1-[1-((4-Chloro-2-(trifluoromethyl)phenyl)imino)-2-propoxyethyl]-1H-imidazole (triflumizole); and ethylene thiourea</t>
  </si>
  <si>
    <t>29332910</t>
  </si>
  <si>
    <t>2-Phenylimidazole</t>
  </si>
  <si>
    <t>29332943</t>
  </si>
  <si>
    <t>Aromatic or mod aromatic goods contng unfused imidazole ring (whether or n/hydrogenated) in the structure (exc prod in add US note 3 sec VI)</t>
  </si>
  <si>
    <t>29332945</t>
  </si>
  <si>
    <t>Nonaromatic drugs of heterocyclic compounds with nitrogen hetero-atom(s) only, containing an unfused imidazole ring, nesoi</t>
  </si>
  <si>
    <t>29333210</t>
  </si>
  <si>
    <t>Piperidine</t>
  </si>
  <si>
    <t>29333301</t>
  </si>
  <si>
    <t>Alfentanil (INN), anileridine (INN), bezitramide (INN), bromazepam (INN), difenoxin (INN), and other specified INNs; salts thereof</t>
  </si>
  <si>
    <t>29333500</t>
  </si>
  <si>
    <t>3-Quinuclidinol</t>
  </si>
  <si>
    <t>29333700</t>
  </si>
  <si>
    <t>N-Phenethyl-4-piperidone (NPP)</t>
  </si>
  <si>
    <t>29333908</t>
  </si>
  <si>
    <t>1-(3-Sulfapropyl)pryidinium hydroxide; N,N-bis(2,2,6,6-tetramethyl-4-piperidinyl)-1,6-hexanediamine; and 5 other specified chemicals</t>
  </si>
  <si>
    <t>29333910</t>
  </si>
  <si>
    <t>Collidines, lutidines and picolines</t>
  </si>
  <si>
    <t>29333921</t>
  </si>
  <si>
    <t>Fungicides of heterocyclic compounds with nitrogen hetero-atom(s) only, containing an unfused pyridine ring</t>
  </si>
  <si>
    <t>29333923</t>
  </si>
  <si>
    <t>o-Paraquat dichloride</t>
  </si>
  <si>
    <t>29333927</t>
  </si>
  <si>
    <t>Pesticides nesoi, of heterocyclic compounds with nitrogen hetero-atom(s) only, containing an unfused pyridine ring</t>
  </si>
  <si>
    <t>29333931</t>
  </si>
  <si>
    <t>Psychotherapeutic agents of heterocyclic compounds with nitrogen hetero-atom(s) only, containing an unfused pyridine ring, nesoi</t>
  </si>
  <si>
    <t>29334100</t>
  </si>
  <si>
    <t>Levorphenol (INN) and its salts</t>
  </si>
  <si>
    <t>29334908</t>
  </si>
  <si>
    <t>4,7-Dichloroquinoline</t>
  </si>
  <si>
    <t>29334910</t>
  </si>
  <si>
    <t>Ethoxyquin (1,2-Dihydro-6-ethoxy-2,2,4-trimethylquinoline)</t>
  </si>
  <si>
    <t>29334915</t>
  </si>
  <si>
    <t>8-Methylquinoline and Isoquinoline</t>
  </si>
  <si>
    <t>29334917</t>
  </si>
  <si>
    <t>Ethyl ethyl-6,7,8-trifluoro-1,4-dihydro-4-oxo-3-quinoline carboxylate</t>
  </si>
  <si>
    <t>29334930</t>
  </si>
  <si>
    <t>Pesticides of heterocyclic compounds with nitrogen hetero-atom(s) only, cont. a quinoline or isoquinoline ring-system, not further fused</t>
  </si>
  <si>
    <t>29335210</t>
  </si>
  <si>
    <t>Malonylurea (barbituric acid)</t>
  </si>
  <si>
    <t>29335290</t>
  </si>
  <si>
    <t>Salts of barbituric acid</t>
  </si>
  <si>
    <t>29335300</t>
  </si>
  <si>
    <t>Allobarbital (INN), amobarbital (INN), barbital (INN), butalbital (INN), butobarbital, and other specified INNs; salts thereof</t>
  </si>
  <si>
    <t>29335400</t>
  </si>
  <si>
    <t>Other derivatives of malonylurea (barbituric acid); salts thereof</t>
  </si>
  <si>
    <t>29335500</t>
  </si>
  <si>
    <t>Loprazolam (INN), mecloqualone (INN), methaqualone (INN) and zipeprol (INN); salts thereof</t>
  </si>
  <si>
    <t>29335910</t>
  </si>
  <si>
    <t>Aromatic or modified aromatic herbicides of heterocyclic compounds with nitrogen hetero-atom(s) only, cont. a pyrimidine or piperazine ring</t>
  </si>
  <si>
    <t>29335915</t>
  </si>
  <si>
    <t>Aromatic or mod. aromatic pesticides nesoi, of heterocyclic compounds with nitrogen hetero-atom(s) only cont. pyrimidine or piperazine ring</t>
  </si>
  <si>
    <t>29335918</t>
  </si>
  <si>
    <t>Nonaromatic pesticides of heterocyclic compounds with nitrogen hetero-atom(s) only, cont. pyrimidine or piperazine ring, nesoi</t>
  </si>
  <si>
    <t>29335921</t>
  </si>
  <si>
    <t>Antihistamines, including those principally used as antinauseants</t>
  </si>
  <si>
    <t>29335922</t>
  </si>
  <si>
    <t>Nicarbazin and trimethoprim</t>
  </si>
  <si>
    <t>29335959</t>
  </si>
  <si>
    <t>Nonaromatic drugs of heterocyclic compounds nesoi, with nitrogen hetero-atom(s) only, cont. a pyrimidine or piperazine ring</t>
  </si>
  <si>
    <t>29336950</t>
  </si>
  <si>
    <t>Hexamethylenetetramine</t>
  </si>
  <si>
    <t>29337100</t>
  </si>
  <si>
    <t>6-Hexanelactam (epsilon-Caprolactam)</t>
  </si>
  <si>
    <t>29337200</t>
  </si>
  <si>
    <t>Clobazam (INN) and methyprylon (INN)</t>
  </si>
  <si>
    <t>29337904</t>
  </si>
  <si>
    <t>2,4-Dihydro-3,6-diphenylpyrrolo-(3,4-C)pyrrole-1,4-dione</t>
  </si>
  <si>
    <t>29337930</t>
  </si>
  <si>
    <t>N-Vinyl-2-pyrrolidone, monomer</t>
  </si>
  <si>
    <t>29337940</t>
  </si>
  <si>
    <t>12-Aminododecanoic acid lactam</t>
  </si>
  <si>
    <t>29339100</t>
  </si>
  <si>
    <t>Alprazolam (INN), camazepam (INN), chlordiazepoxide (INN), clonazepam (INN), clorazepate, and other specified INNs; salts thereof</t>
  </si>
  <si>
    <t>29339200</t>
  </si>
  <si>
    <t>Azinphos-methyl</t>
  </si>
  <si>
    <t>29339901</t>
  </si>
  <si>
    <t>Butyl (R)-2-[4-(5-triflouromethyl-2-pyridinyloxy)phenoxy]propanoate</t>
  </si>
  <si>
    <t>29339902</t>
  </si>
  <si>
    <t>2-[4-[(6-Chloro-2-quinoxalinyl)oxy]phenoxy]propionic acid, ethyl ester; and 1 other specified aromatic chemical</t>
  </si>
  <si>
    <t>29339906</t>
  </si>
  <si>
    <t>alpha-Butyl-alpha-(4-chlorophenyl)-1H-1,2,4-triazole-1-propanenitrile (Mycolbutanil); and one other specified aromatic chemical</t>
  </si>
  <si>
    <t>29339911</t>
  </si>
  <si>
    <t>Carbazole</t>
  </si>
  <si>
    <t>29339914</t>
  </si>
  <si>
    <t>5-Amino-4-chloro-alpha-phenyl-3-pyridazinone</t>
  </si>
  <si>
    <t>29339916</t>
  </si>
  <si>
    <t>o-Diquat dibromide (1,1-Ethylene-2,2-dipyridylium dibromide)</t>
  </si>
  <si>
    <t>29339924</t>
  </si>
  <si>
    <t>Aromatic or modified aromatic photographic chemicals with nitrogen hetero-atom(s) only</t>
  </si>
  <si>
    <t>29339926</t>
  </si>
  <si>
    <t>Aromatic or modified aromatic antihistamines of heterocyclic compounds with nitrogen hetero-atom(s) only</t>
  </si>
  <si>
    <t>29339942</t>
  </si>
  <si>
    <t>Acriflavin; Acriflavin hydrochloride; Carbadox; Pyrazinamide</t>
  </si>
  <si>
    <t>29339951</t>
  </si>
  <si>
    <t>Hydralazine hydrochloride</t>
  </si>
  <si>
    <t>29339955</t>
  </si>
  <si>
    <t>Aromatic or modified aromatic analgesics and certain like affecting chemicals, of heterocyclic compounds with nitrogen hetero-atom(s) only</t>
  </si>
  <si>
    <t>29339958</t>
  </si>
  <si>
    <t>Droperidol; and Imipramine hydrochloride</t>
  </si>
  <si>
    <t>29339961</t>
  </si>
  <si>
    <t>Aromatic/modified aromatic psychotherapeutic agents, affecting the CNS, of heterocyclic compounds with nitrogen hetero-atom(s) only, nesoi</t>
  </si>
  <si>
    <t>29339965</t>
  </si>
  <si>
    <t>Aromatic or modified aromatic anticonvulsants, hypnotics and sedatives, of heterocyclic compounds with nitrogen hetero-atom(s) only, nesoi</t>
  </si>
  <si>
    <t>29339970</t>
  </si>
  <si>
    <t>Aromatic or modified aromatic drugs affecting the central nervous system, of heterocyclic compounds with nitrogen atom(s) only, nesoi</t>
  </si>
  <si>
    <t>29339975</t>
  </si>
  <si>
    <t>Aromatic or modified aromatic drugs of heterocyclic compounds with nitrogen hetero-atom(s) only, nesoi</t>
  </si>
  <si>
    <t>29339985</t>
  </si>
  <si>
    <t>3-Amino-1,2,4-triazole</t>
  </si>
  <si>
    <t>29339989</t>
  </si>
  <si>
    <t>Hexamethyleneimine</t>
  </si>
  <si>
    <t>29342005</t>
  </si>
  <si>
    <t>N-tert-Butyl-2-benzothiazolesulfenamide</t>
  </si>
  <si>
    <t>29342010</t>
  </si>
  <si>
    <t>2,2'-Dithiobisbenzothiazole</t>
  </si>
  <si>
    <t>29342015</t>
  </si>
  <si>
    <t>2-Mercaptobenzothiazole; and N-(Oxydiethylene)benzothiazole-2-sulfenamide</t>
  </si>
  <si>
    <t>29342025</t>
  </si>
  <si>
    <t>2-Amino-5,6-dichlorobenzothiazole; 2-amino-6-nitrobenzothiazole; and 2 other specified chemicals</t>
  </si>
  <si>
    <t>29342035</t>
  </si>
  <si>
    <t>Pesticides containing a benzothiazole ring-system, not further fused</t>
  </si>
  <si>
    <t>29343023</t>
  </si>
  <si>
    <t>Antidepressants, tranquilizers and other pschotherapeutic agents containing a phenothiazine ring-system, not further fused</t>
  </si>
  <si>
    <t>29343027</t>
  </si>
  <si>
    <t>Other drugs containing a phenothiazine ring system (whether or not hydrogenated), not further fused, nesoi</t>
  </si>
  <si>
    <t>29349100</t>
  </si>
  <si>
    <t>Aminorex (INN), brotizolam (INN), clotiazepam (INN), cloxazolam (INN), dextromoramide (INN), and other specified INNs; salts thereof</t>
  </si>
  <si>
    <t>29349200</t>
  </si>
  <si>
    <t>Other fentanyls and their derivatives, containing an unfused thiazole ring</t>
  </si>
  <si>
    <t>29349901</t>
  </si>
  <si>
    <t>Mycophenolate mofetil</t>
  </si>
  <si>
    <t>29349903</t>
  </si>
  <si>
    <t>2-Acetylbenzo(b)thiophene; and 2 other specified aromatic or modified aromatic compounds</t>
  </si>
  <si>
    <t>29349906</t>
  </si>
  <si>
    <t>7-Nitronaphth[1,2]oxadiazole-5-sulfonic acid and its salts</t>
  </si>
  <si>
    <t>29349907</t>
  </si>
  <si>
    <t>Ethyl 2-[4-[(6-chloro-2-benzoxazoyl)oxy]phenoxy]propanoate (Fenoxaprop- ethyl)</t>
  </si>
  <si>
    <t>29349908</t>
  </si>
  <si>
    <t>2,5-Diphenyloxazole</t>
  </si>
  <si>
    <t>29349911</t>
  </si>
  <si>
    <t>2-tert-Butyl-4-(2,4-dichloro-5-isopropoxyphenyl)-delta(squared)-1,3,4-oxadiazolin-5-one; Bentazon; Phosalone</t>
  </si>
  <si>
    <t>29349912</t>
  </si>
  <si>
    <t>Aromatic or modified aromatic fungicides of other heterocyclic compounds, nesoi</t>
  </si>
  <si>
    <t>29349915</t>
  </si>
  <si>
    <t>Aromatic or modified aromatic herbicides of other heterocyclic compounds, nesoi</t>
  </si>
  <si>
    <t>29349916</t>
  </si>
  <si>
    <t>Aromatic or modified aromatic insecticides of other heterocyclic compounds, nesoi</t>
  </si>
  <si>
    <t>29349920</t>
  </si>
  <si>
    <t>Aromatic or modified aromatic photographic chemicals of other heterocyclic compounds, nesoi</t>
  </si>
  <si>
    <t>29351000</t>
  </si>
  <si>
    <t>N-Methyl perfluorooctane sulfonamide</t>
  </si>
  <si>
    <t>29352000</t>
  </si>
  <si>
    <t>N-Ethyl perfluorooctane sulfonamide</t>
  </si>
  <si>
    <t>29354000</t>
  </si>
  <si>
    <t>N-(2-hydroxyethyl)-N-methyl perfluorooctane sulfonamide</t>
  </si>
  <si>
    <t>29355000</t>
  </si>
  <si>
    <t>Other perfluorooctane sulfonamides</t>
  </si>
  <si>
    <t>29359006</t>
  </si>
  <si>
    <t>4-Amino-6-chloro-m-benzenedisulfonamide and Methyl-4-aminobenzenesulfonylcarbamate (Asulam)</t>
  </si>
  <si>
    <t>29359010</t>
  </si>
  <si>
    <t>2-Amino-N-Ethylbenzenesulfonanilide etc</t>
  </si>
  <si>
    <t>29359013</t>
  </si>
  <si>
    <t>(5-[2-Chloro-4-(Trifluoromeythyl)phenoxy]-N-(Methylsulfonyl)-2-Nitrobenzamide)(fomesafen); etc</t>
  </si>
  <si>
    <t>29359015</t>
  </si>
  <si>
    <t>ortho-Toluenesulfonamide</t>
  </si>
  <si>
    <t>29359030</t>
  </si>
  <si>
    <t>Sulfamethazine</t>
  </si>
  <si>
    <t>29359032</t>
  </si>
  <si>
    <t>Acetylsulfisoxazole; Sulfacetamide, sodium; and Sulfamethazine, sodium</t>
  </si>
  <si>
    <t>29359033</t>
  </si>
  <si>
    <t>Sulfathiazole and Sulfathiazole, sodium</t>
  </si>
  <si>
    <t>29359042</t>
  </si>
  <si>
    <t>Salicylazosulfapyridine (Sulfasalazine); Sulfadiazine; Sulfaguanidine; Sulfamerizine; and Sulfapyridine</t>
  </si>
  <si>
    <t>29359048</t>
  </si>
  <si>
    <t>Other sulfonamides used as anti-infective agents</t>
  </si>
  <si>
    <t>29362300</t>
  </si>
  <si>
    <t>Vitamin B2 (Riboflavin) and its derivatives, unmixed, natural or synthesized</t>
  </si>
  <si>
    <t>29362401</t>
  </si>
  <si>
    <t>Vitamin B5 (D- or DL-Pantothenic acid) and its derivatives, unmixed, natural or synthesized</t>
  </si>
  <si>
    <t>29371100</t>
  </si>
  <si>
    <t>Somatotropin, its derivatives and structural analogues</t>
  </si>
  <si>
    <t>29372325</t>
  </si>
  <si>
    <t>Estradiol benzoate; and Estradiol cyclopentylpropionate (estradiol cypionate)</t>
  </si>
  <si>
    <t>29372910</t>
  </si>
  <si>
    <t>Desonide; and Nandrolone phenpropionate</t>
  </si>
  <si>
    <t>29379005</t>
  </si>
  <si>
    <t>Epinephrine</t>
  </si>
  <si>
    <t>29379010</t>
  </si>
  <si>
    <t>Epinephrine hydrochloride</t>
  </si>
  <si>
    <t>29379040</t>
  </si>
  <si>
    <t>l-Thyroxine(Levothyroxine), sodium</t>
  </si>
  <si>
    <t>29379045</t>
  </si>
  <si>
    <t>Amino-acid derivatives of hormones and their derivatives, nesoi</t>
  </si>
  <si>
    <t>29381000</t>
  </si>
  <si>
    <t>Rutoside (Rutin) and its derivatives</t>
  </si>
  <si>
    <t>29391100</t>
  </si>
  <si>
    <t>Concentrates of poppy straw; buprenorphine (INN), codeine, dihydrocodeine (INN), ethylmorphine, and other specified INNs; salts thereof</t>
  </si>
  <si>
    <t>29391910</t>
  </si>
  <si>
    <t>Papaverine and its salts</t>
  </si>
  <si>
    <t>29394100</t>
  </si>
  <si>
    <t>Ephedrine and its salts</t>
  </si>
  <si>
    <t>29394200</t>
  </si>
  <si>
    <t>Pseudoephedrine and its salts</t>
  </si>
  <si>
    <t>29394300</t>
  </si>
  <si>
    <t>Cathine (INN) and its salts</t>
  </si>
  <si>
    <t>29394400</t>
  </si>
  <si>
    <t>Norephedrine &amp; its salts</t>
  </si>
  <si>
    <t>29394500</t>
  </si>
  <si>
    <t>Levometamfetamine, metamfetamine (INN), metamfetamine racemate and their salts</t>
  </si>
  <si>
    <t>29394903</t>
  </si>
  <si>
    <t>Alkaloids of ephedra and their salts, other than ephedrine, pseudoephedrine, cathine, norephedrine, levometamfetamine and their salts</t>
  </si>
  <si>
    <t>29395900</t>
  </si>
  <si>
    <t>Theophylline aminophylline (Theophylline-ethylenediamine) and their derivatives; salts thereof; nesoi</t>
  </si>
  <si>
    <t>29396200</t>
  </si>
  <si>
    <t>Ergotamine and its salts</t>
  </si>
  <si>
    <t>29396300</t>
  </si>
  <si>
    <t>Lysergic acid and its salts</t>
  </si>
  <si>
    <t>29397200</t>
  </si>
  <si>
    <t>Cocaine, ecgonine; salts, esters and other derivatives thereof</t>
  </si>
  <si>
    <t>29411010</t>
  </si>
  <si>
    <t>Ampicillin and its salts</t>
  </si>
  <si>
    <t>29411030</t>
  </si>
  <si>
    <t>Carfecillin, sodium; cloxacillin, sodium; dicloxacillin, sodium; flucloxacillin (Floxacillin); and oxacillin, sodium</t>
  </si>
  <si>
    <t>29412010</t>
  </si>
  <si>
    <t>Dihydrostreptomycins and its derivatives; salts thereof</t>
  </si>
  <si>
    <t>29412050</t>
  </si>
  <si>
    <t>Streptomycins and their derivatives; salts thereof, nesoi</t>
  </si>
  <si>
    <t>29414000</t>
  </si>
  <si>
    <t>Chloramphenicol and their derivatives; salts thereof</t>
  </si>
  <si>
    <t>29419010</t>
  </si>
  <si>
    <t>Natural antibiotics, nesoi</t>
  </si>
  <si>
    <t>29420003</t>
  </si>
  <si>
    <t>[2,2'-Thiobis(4-(1,1,3,3-tetramethyl-n-butyl)phenolato)(2,1)]-O,O',S-s(1-butanamine), nickel II</t>
  </si>
  <si>
    <t>29420005</t>
  </si>
  <si>
    <t>Aromatic or modified aromatic drugs of other organic compounds, nesoi</t>
  </si>
  <si>
    <t>29420010</t>
  </si>
  <si>
    <t>Aromatic or modified aromatic organic compounds, nesoi, described in additional U.S. note 3 to section VI</t>
  </si>
  <si>
    <t>30033910</t>
  </si>
  <si>
    <t>Medicaments containing artificial mixtures of natural hormones, but not antibiotics, not dosage form and not packed for retail</t>
  </si>
  <si>
    <t>30034200</t>
  </si>
  <si>
    <t>Medicaments containing pseudoephedrine (INN) or its salts, not dosage form and not packed for retail</t>
  </si>
  <si>
    <t>30041010</t>
  </si>
  <si>
    <t>Medicaments containing penicillin G salts, in dosage form and packed for retail</t>
  </si>
  <si>
    <t>30043100</t>
  </si>
  <si>
    <t>Medicaments containing insulin, in dosage form or packed for retail</t>
  </si>
  <si>
    <t>30044300</t>
  </si>
  <si>
    <t>Medicaments containing norephedrine or its salts, in dosage form and packed for retail</t>
  </si>
  <si>
    <t>30045020</t>
  </si>
  <si>
    <t>Medicaments containing vitamin B12 synthesized from aromatic or mod. Aromatic compounds, in dosage form or packed for retail</t>
  </si>
  <si>
    <t>30045030</t>
  </si>
  <si>
    <t>Medicaments containing vitamin E synthesized from aromatic or mod. aromatic compounds, in dosage form or packed for retail</t>
  </si>
  <si>
    <t>32011000</t>
  </si>
  <si>
    <t>Quebracho tanning extract</t>
  </si>
  <si>
    <t>32012000</t>
  </si>
  <si>
    <t>Wattle tanning extract</t>
  </si>
  <si>
    <t>32019010</t>
  </si>
  <si>
    <t>Tannic acid, containing by weight 50 percent or more of tannic acid</t>
  </si>
  <si>
    <t>32019025</t>
  </si>
  <si>
    <t>Tanning extracts of canaigre,chestnut curupay,divi-divi,eucalyptus,gambier,hemlock,larch,mangrove,myrobalan,oak,sumac,tara,urunday,valonia</t>
  </si>
  <si>
    <t>32019050</t>
  </si>
  <si>
    <t>Tanning extracts of vegetable origin nesoi; tannins and their salts, ethers, esters and other derivatives</t>
  </si>
  <si>
    <t>32030030</t>
  </si>
  <si>
    <t>Mixtures of 3,4-dihydroxyphenyl-2,4,6,-trihydroxypphenylmethanone and 2-(2,4-dihydroxyphenyl)-3,5,7-trihydroxy-4H-1-benzopyran-4-one</t>
  </si>
  <si>
    <t>32041115</t>
  </si>
  <si>
    <t>Disperse blue 30 and preparations based thereon</t>
  </si>
  <si>
    <t>32041118</t>
  </si>
  <si>
    <t>N-[2-[2,6-Dicyano-4-methylphenylazo]-5-(diethylamino)phenyl]methanesulfonamide; and 1 other specified disperse dye</t>
  </si>
  <si>
    <t>32041205</t>
  </si>
  <si>
    <t>Acid black 210 powder and presscake</t>
  </si>
  <si>
    <t>32041213</t>
  </si>
  <si>
    <t>Acid violet 19</t>
  </si>
  <si>
    <t>32041217</t>
  </si>
  <si>
    <t>Acid dyes, whether or not premetallized, and preparations based thereon, acid black 31, and other specified acid or mordant dyes</t>
  </si>
  <si>
    <t>32041230</t>
  </si>
  <si>
    <t>Mordant black 75, blue 1, brown 79, red 81, 84 and preparations based thereon</t>
  </si>
  <si>
    <t>32041320</t>
  </si>
  <si>
    <t>Basic orange 22, basic red 13 dyes, and preparations based thereon</t>
  </si>
  <si>
    <t>32041325</t>
  </si>
  <si>
    <t>Basic blue 3; basic red 14; and basic yellow 1, 11, 13; and preparations based thereon</t>
  </si>
  <si>
    <t>32041345</t>
  </si>
  <si>
    <t>3,7-Bis(dimethylamino)phenazathionium chloride (methylene blue); and basic blue 147</t>
  </si>
  <si>
    <t>32041420</t>
  </si>
  <si>
    <t>Direct black 51 and other specified basic dyes and preparations based thereon</t>
  </si>
  <si>
    <t>32041425</t>
  </si>
  <si>
    <t>Direct blue 86; direct red 83; direct yellow 28 dyes; and preparations based thereon</t>
  </si>
  <si>
    <t>32041520</t>
  </si>
  <si>
    <t>Vat brown 3; vat orange 2, 7; and vat violet 9, 13 dyes and preparations based thereon</t>
  </si>
  <si>
    <t>32041525</t>
  </si>
  <si>
    <t>Vat red 1</t>
  </si>
  <si>
    <t>32041530</t>
  </si>
  <si>
    <t>Solubilized vat blue 5 and specified solubilized vat dyes and preparations based thereon</t>
  </si>
  <si>
    <t>32041540</t>
  </si>
  <si>
    <t>Vat dyes (incl. those usable as pigments) and preparations based thereon, described in add. U.S. note 3 to sec. VI</t>
  </si>
  <si>
    <t>32041610</t>
  </si>
  <si>
    <t>Reactive black 1; blue 1, 2, 4; orange 1; red 1, 2, 3, 5, 6; and yellow 1; and preparations based thereon</t>
  </si>
  <si>
    <t>32041720</t>
  </si>
  <si>
    <t>Copper phthalocyanine ([Phthalocyanato(2-)]copper) not ready for use as a pigment</t>
  </si>
  <si>
    <t>32042010</t>
  </si>
  <si>
    <t>Fluorescent brightening agent 32</t>
  </si>
  <si>
    <t>32042040</t>
  </si>
  <si>
    <t>Benzoxazol</t>
  </si>
  <si>
    <t>32050005</t>
  </si>
  <si>
    <t>Carmine food coloring solutions, cont cochineal carmine lake and paprika oleoresins, not including any synthetic organic coloring matter</t>
  </si>
  <si>
    <t>32050015</t>
  </si>
  <si>
    <t>Carmine color lakes and preparations as specified in note 3 to this chapter, nesoi</t>
  </si>
  <si>
    <t>32050040</t>
  </si>
  <si>
    <t>Color lakes and preparations based thereon, described in additional U.S. note 3 to section VI</t>
  </si>
  <si>
    <t>33012920</t>
  </si>
  <si>
    <t>Essential oils of orris</t>
  </si>
  <si>
    <t>35011050</t>
  </si>
  <si>
    <t>Casein, other than milk protein concentrate</t>
  </si>
  <si>
    <t>35019060</t>
  </si>
  <si>
    <t>Caseinates and other casein derivatives, nesoi</t>
  </si>
  <si>
    <t>35079020</t>
  </si>
  <si>
    <t>Penicillin G amidase</t>
  </si>
  <si>
    <t>36033000</t>
  </si>
  <si>
    <t>Percussion cups</t>
  </si>
  <si>
    <t>36069030</t>
  </si>
  <si>
    <t>Ferrocerium and other pyrophoric alloys in all forms</t>
  </si>
  <si>
    <t>37019930</t>
  </si>
  <si>
    <t>Photographic dry plates, nesoi, sensitized, unexposed, of any material other than paper, paperboard or textiles</t>
  </si>
  <si>
    <t>37019960</t>
  </si>
  <si>
    <t>Photographic plates and film, nesoi, in the flat, sensitized, unexposed, of any material other than paper, paperboard or textiles</t>
  </si>
  <si>
    <t>37023101</t>
  </si>
  <si>
    <t>Film in rolls, for color photography, without sprocket holes, of a width not exceeding 105 mm, sensitized, unexposed</t>
  </si>
  <si>
    <t>37024101</t>
  </si>
  <si>
    <t>Film in rolls, without sprocket holes, of a width exceeding 610 mm and of a length exceeding 200 m, for color photography</t>
  </si>
  <si>
    <t>37024301</t>
  </si>
  <si>
    <t>Film in rolls, without sprocket holes, of a width exceeding 610 mm and of a length not exceeding 200 m</t>
  </si>
  <si>
    <t>37025201</t>
  </si>
  <si>
    <t>Film for color photography, in rolls, of a width not exceeding 16 mm</t>
  </si>
  <si>
    <t>37025600</t>
  </si>
  <si>
    <t>Film for color photography, in rolls, of a width exceeding 35 mm</t>
  </si>
  <si>
    <t>37029800</t>
  </si>
  <si>
    <t>Photographic film nesoi, in rolls, of a width exceeding 35 mm</t>
  </si>
  <si>
    <t>37031030</t>
  </si>
  <si>
    <t>Silver halide photographic papers, sensitized, unexposed, in rolls of a width exceeding 610 mm</t>
  </si>
  <si>
    <t>37031060</t>
  </si>
  <si>
    <t>Photographic paper (other than silver halide), paperboard and textiles, sensitized, unexposed, in rolls of a width exceeding 610 mm</t>
  </si>
  <si>
    <t>37032030</t>
  </si>
  <si>
    <t>Silver halide papers, other than in rolls of a width exceeding 610 mm, for color photography, sensitized, unexposed</t>
  </si>
  <si>
    <t>37032060</t>
  </si>
  <si>
    <t>Photographic paper (not silver halide), paperbd &amp; textiles for color photos, other than in rolls of a width &gt; 610 mm, sensitized, unexposed</t>
  </si>
  <si>
    <t>37039030</t>
  </si>
  <si>
    <t>Silver halide photographic papers, sensitized, unexposed, not for color photography, other than in rolls of a width exceeding 610 mm</t>
  </si>
  <si>
    <t>37039060</t>
  </si>
  <si>
    <t>Photographic paper (not silver halide), paperbd, tex., not for color photo, other than in rolls of a width &gt; 610 mm, sensitized, unexposed</t>
  </si>
  <si>
    <t>37069000</t>
  </si>
  <si>
    <t>Motion-picture film, exposed and developed, less than 35 mm wide</t>
  </si>
  <si>
    <t>37071000</t>
  </si>
  <si>
    <t>Sensitizing emulsions, for photographic uses, nesoi</t>
  </si>
  <si>
    <t>37079031</t>
  </si>
  <si>
    <t>Acid violet 19 for photographic uses</t>
  </si>
  <si>
    <t>38013000</t>
  </si>
  <si>
    <t>Carbonaceous pastes for electrodes and similar pastes for furnace linings</t>
  </si>
  <si>
    <t>38085940</t>
  </si>
  <si>
    <t>Disinfectants specified in note 1 to chapter 38</t>
  </si>
  <si>
    <t>38086110</t>
  </si>
  <si>
    <t>Pesticides containing any aromatic or modified aromatic, not exceeding 300g, specified in note 2 to chapter 38</t>
  </si>
  <si>
    <t>38086150</t>
  </si>
  <si>
    <t>Pesticides, nesoi , not exceeding 300g, specified in note 2 to chapter 38</t>
  </si>
  <si>
    <t>38086210</t>
  </si>
  <si>
    <t>Pesticides containing any aromatic or modified aromatic, &gt;300g but &lt;7.5kg, specified in note 2 to chapter 38</t>
  </si>
  <si>
    <t>38086250</t>
  </si>
  <si>
    <t>Pesticides, nesoi , &gt;300g but &lt;7.5kg, specified in note 2 to chapter 38</t>
  </si>
  <si>
    <t>38086910</t>
  </si>
  <si>
    <t>Pesticides containing any aromatic or modified aromatic, &gt;7.5kg, specified in note 2 to chapter 38</t>
  </si>
  <si>
    <t>38086950</t>
  </si>
  <si>
    <t>Pesticides, nesoi , &gt;7.5kg, specified in note 2 to chapter 38</t>
  </si>
  <si>
    <t>38089115</t>
  </si>
  <si>
    <t>Mixtures of N-[[(chlorophenyl)amino]carbonyl]-2,6-difluorobenzamide and inert substances</t>
  </si>
  <si>
    <t>38089224</t>
  </si>
  <si>
    <t>Maneb; zinab; mancozeb; and metiram</t>
  </si>
  <si>
    <t>38089228</t>
  </si>
  <si>
    <t>Fungicides containing any fungicide which is a thioamide, thiocarbamate, dithio carbamate, thiuram or isothiocyanate, nesoi</t>
  </si>
  <si>
    <t>38089305</t>
  </si>
  <si>
    <t>Herbicides, antisprouting products and plant-growth regulators, aromatic or modified aromatic, for retail sale</t>
  </si>
  <si>
    <t>38099310</t>
  </si>
  <si>
    <t>Finishing agents, dye carriers and other preparations used in leather and like industries, &gt; 5% by weight aromatic (mod.) substance(s)</t>
  </si>
  <si>
    <t>38111110</t>
  </si>
  <si>
    <t>Antiknock preparations based on tetraethyl lead or on a mixture of tetraethyl lead and tetramethyl lead</t>
  </si>
  <si>
    <t>38111150</t>
  </si>
  <si>
    <t>Antiknock preparations based on lead compounds, nesoi</t>
  </si>
  <si>
    <t>38123970</t>
  </si>
  <si>
    <t>Bis(1,2,2,6,6-pentamethyl-4-piperidinyl) sebacate</t>
  </si>
  <si>
    <t>38159020</t>
  </si>
  <si>
    <t>Reaction initiators, reaction accelerators and catalytic preparations, nesoi, consisting wholly of mercury or of molybdenum</t>
  </si>
  <si>
    <t>38170020</t>
  </si>
  <si>
    <t>Mixed alkylnaphthalenes, other than those of heading 2707 or 2902</t>
  </si>
  <si>
    <t>38237020</t>
  </si>
  <si>
    <t>Oleyl alcohol derived from fatty substances of animal or vegetable origin</t>
  </si>
  <si>
    <t>38248100</t>
  </si>
  <si>
    <t>Chemical mixtures containing oxirane (ethylene oxide)</t>
  </si>
  <si>
    <t>38248290</t>
  </si>
  <si>
    <t>Containing PCBs, PCTs or PBBs: mixtures of halogenated hydrocarbons other than chlorinated only, nesoi</t>
  </si>
  <si>
    <t>38248700</t>
  </si>
  <si>
    <t>Mixtures containing perfluorooctane sulfonic acid, its salts, perfluorooctane sulfonamides, or perfluorooctane sulfonyl fluoride</t>
  </si>
  <si>
    <t>38248900</t>
  </si>
  <si>
    <t>Mixtures containing short-chain chlorinated paraffins</t>
  </si>
  <si>
    <t>38249932</t>
  </si>
  <si>
    <t>Mixtures of hydrosulfite compounds, of sulfoxylate compounds, or of both</t>
  </si>
  <si>
    <t>38249935</t>
  </si>
  <si>
    <t>Mixtures of tungsten</t>
  </si>
  <si>
    <t>38249975</t>
  </si>
  <si>
    <t>Mixtures of naphthenic acids, their water-insoluble salts and their esthers</t>
  </si>
  <si>
    <t>38273900</t>
  </si>
  <si>
    <t>Mixtures cont. HCFCs, not cont. CFCs, whether or not cont. PFCs or HFCs, not cont. substances of 2903.41-2903.49 or 2903.71-2903.75, nesoi</t>
  </si>
  <si>
    <t>38275100</t>
  </si>
  <si>
    <t>Mixtures containing HFC-23</t>
  </si>
  <si>
    <t>38276100</t>
  </si>
  <si>
    <t>Mixtures containing other HFCs, not containing CFCs or HCFCs, containing 15% or more of HFC-143a</t>
  </si>
  <si>
    <t>38276200</t>
  </si>
  <si>
    <t>Mixtures containing other HFCs, not containing CFCs or HCFCs, containing 55% or more of HFC-125 but not containing HFOs</t>
  </si>
  <si>
    <t>38276900</t>
  </si>
  <si>
    <t>Mixtures containing other HFCs, not containing CFCs or HCFCs, nesoi</t>
  </si>
  <si>
    <t>38279010</t>
  </si>
  <si>
    <t>Mixtures containing chlorinated but not otherwise halogenated derivatives of methane, ethane or propane, nesoi</t>
  </si>
  <si>
    <t>39045000</t>
  </si>
  <si>
    <t>Vinylidene chloride polymers, in primary forms</t>
  </si>
  <si>
    <t>39049010</t>
  </si>
  <si>
    <t>Polymers of vinyl chloride or of other halogenated olefins, nesoi, in primary forms, elastomeric, in primary forms</t>
  </si>
  <si>
    <t>39119070</t>
  </si>
  <si>
    <t>Chlorinated synthetic rubber</t>
  </si>
  <si>
    <t>39140020</t>
  </si>
  <si>
    <t>Cross-linked polyvinylbenzyltrimethylammonium chloride (Cholestyramine resin USP)</t>
  </si>
  <si>
    <t>40012100</t>
  </si>
  <si>
    <t>Natural rubber smoked sheets</t>
  </si>
  <si>
    <t>40025100</t>
  </si>
  <si>
    <t>Acrylonitrile-butadiene rubber (NBR), latex, in primary forms or in plates, sheets or strip</t>
  </si>
  <si>
    <t>40139010</t>
  </si>
  <si>
    <t>Inner tubes of rubber designed for tires used on certain agricultural or horticultural machinery</t>
  </si>
  <si>
    <t>40141000</t>
  </si>
  <si>
    <t>Sheath contraceptives of vulcanized rubber</t>
  </si>
  <si>
    <t>41012020</t>
  </si>
  <si>
    <t>Whole bovine hides/skin upper/lining (n/o 8 kg when dried, 10 kg when dry salted or 16 kg when fresh/otherwise preserved), n/o 2.6 m2, nesoi</t>
  </si>
  <si>
    <t>41012030</t>
  </si>
  <si>
    <t>Whole bovine hides/skin nesoi (n/o 8 kg when dried, 10 kg when dry salted or 16 kg when fresh/otherwise preserved), n/o 2.6 m2, nesoi</t>
  </si>
  <si>
    <t>41012035</t>
  </si>
  <si>
    <t>Whole raw buffalo hides/skins (n/o 8 kg when dried, 10 kg when dry salted or 16 kg when fresh/otherwise preserved), over 2.6 m2, nesoi</t>
  </si>
  <si>
    <t>41012040</t>
  </si>
  <si>
    <t>Whole bovine hides/skins (not buffalo) (n/o 8 kg dried, 10 kg dry salted or 16 kg fresh/otherwise preserved), ov 2.6 m2, vegetable pretanned</t>
  </si>
  <si>
    <t>41012050</t>
  </si>
  <si>
    <t>Whole bovine hide/skin (not buffalo) (n/o 8 kg dried, 10 kg dry salted or 16 kg fresh/otherwise preserved), ov 2.6 m2, not vegetable pretann</t>
  </si>
  <si>
    <t>41015035</t>
  </si>
  <si>
    <t>Whole raw buffalo hidess and skins, of a weight over 16 kg, surface area over 2.6 sq m, pretanned but not further prepared,</t>
  </si>
  <si>
    <t>41015050</t>
  </si>
  <si>
    <t>Whole raw bovine hides/skins (not buffalo), weight over 16 kg, surface area over 2.6 m2, pretanned (not vegetable) but not further prepared</t>
  </si>
  <si>
    <t>41015070</t>
  </si>
  <si>
    <t>Whole raw equine hides and skins, of a weight exceeding 16 kg, pretanned but not further prepared</t>
  </si>
  <si>
    <t>41019035</t>
  </si>
  <si>
    <t>Raw buffalo hides and skins (other than whole), pretanned but not further prepared</t>
  </si>
  <si>
    <t>41019070</t>
  </si>
  <si>
    <t>Raw equine hides and skins (other than whole), pretanned but further prepared</t>
  </si>
  <si>
    <t>41022910</t>
  </si>
  <si>
    <t>Raw skins of sheep or lamb (not excluded by note 1(c) to chapter 41), without wool on, not pretanned</t>
  </si>
  <si>
    <t>41022930</t>
  </si>
  <si>
    <t>Raw sheep or lamb skins (not excluded by note 1(c) to chapter 41), without wool on, pretanned other than vegetable but not further prepared</t>
  </si>
  <si>
    <t>41032010</t>
  </si>
  <si>
    <t>Raw hides and skins of reptiles, not pretanned</t>
  </si>
  <si>
    <t>41032030</t>
  </si>
  <si>
    <t>Raw hides and skins of reptiles, pretanned other than vegetable pretanned but not further prepared</t>
  </si>
  <si>
    <t>41033010</t>
  </si>
  <si>
    <t>Raw hides and skins of swine, not pretanned</t>
  </si>
  <si>
    <t>41039013</t>
  </si>
  <si>
    <t>Raw hides and skins of goat or kid (not excluded by note 1(c) to chapter 41), pretanned (other than vegetable) but not  prepared</t>
  </si>
  <si>
    <t>41041130</t>
  </si>
  <si>
    <t>Full grain unsplit or grain split buffalo hide or skin, w/o hair on, tanned but not further prepared, surface ov 2.6 m2, in the wet state</t>
  </si>
  <si>
    <t>41041140</t>
  </si>
  <si>
    <t>Full grain unsplit/grain split bovine nesoi and equine upper &amp; sole hides/skins, w/o hair, tanned but not further prepared, in the wet state</t>
  </si>
  <si>
    <t>41041930</t>
  </si>
  <si>
    <t>Buffalo hides and skins nesoi, w/o hair on, unit surface area ov 2.6 m2, tanned but not further prepared, in the wet state</t>
  </si>
  <si>
    <t>41041940</t>
  </si>
  <si>
    <t>Upper and sole bovine (except buffalo) and equine hides and skins, nesoi, w/o hair, tanned but not further prepared, in the wet state</t>
  </si>
  <si>
    <t>41044130</t>
  </si>
  <si>
    <t>Crust full grain unsplit or grain split buffalo hides and skins, surface area over 2.6 m2, without hair on, tanned but not further prepared</t>
  </si>
  <si>
    <t>41044140</t>
  </si>
  <si>
    <t>Crust full grain unsplit/grain split bovine (ex. buffalo) nesoi/equine hides/skins upper/sole leather, w/o hair, tanned not further prepared</t>
  </si>
  <si>
    <t>41051090</t>
  </si>
  <si>
    <t>Sheep or lamb skins, without wool on, tanned but not further prepared, in the wet state other than wet blue</t>
  </si>
  <si>
    <t>41062110</t>
  </si>
  <si>
    <t>Hides and skins of goats or kids, without hair on, tanned but not further prepared, wet blue</t>
  </si>
  <si>
    <t>41062190</t>
  </si>
  <si>
    <t>Hides and skins of goats or kids, without hair on, tanned but not further prepared, in the wet state other than wet blue</t>
  </si>
  <si>
    <t>41062200</t>
  </si>
  <si>
    <t>Hides and skins of goats or kids, without hair on, tanned but not further prepared, in the dry state (crust)</t>
  </si>
  <si>
    <t>41063110</t>
  </si>
  <si>
    <t>Hides and skins of swine, without hair on, tanned but not further prepared,  wet blue</t>
  </si>
  <si>
    <t>41064000</t>
  </si>
  <si>
    <t>Tanned or cust hides and skins of reptiles, whether or not split, but not further prepared</t>
  </si>
  <si>
    <t>41069100</t>
  </si>
  <si>
    <t>Hides and skins of animals nesoi, without hair on, tanned but not further prepared, in the wet state (including wet-blue)</t>
  </si>
  <si>
    <t>41071180</t>
  </si>
  <si>
    <t>Full grain unsplit whole bovine (not buffalo) nesoi and equine leather nesoi, w/o hair, prepared after tanning or crusting, fancy, not 4114</t>
  </si>
  <si>
    <t>41071910</t>
  </si>
  <si>
    <t>Whole bovine skin upper or lining leather nesoi, w/o hair on, unit surface n/o 2.6 m2, prepared after tanning or crusting, not of head 4114</t>
  </si>
  <si>
    <t>41071930</t>
  </si>
  <si>
    <t>Whole bovine skin leather (not upper or lining) nesoi, w/o hair on, fancy, surface n/o 2.6 m2, prepared after tanning or crusting, not 4114</t>
  </si>
  <si>
    <t>41071940</t>
  </si>
  <si>
    <t>Whole buffalo skin leather (not full grain unsplits/grain splits), w/o hair on, over 2.6 sq m, prepared after tanning or crusting, not 4114</t>
  </si>
  <si>
    <t>41079140</t>
  </si>
  <si>
    <t>Full grain unsplit buffalo leather (not whole), w/o hair on, prepared after tanning or crusting (including parchment-dressed), not head 4114</t>
  </si>
  <si>
    <t>42023285</t>
  </si>
  <si>
    <t>Articles of a kind normally carried in the pocket or handbag, with outer surface 85% or more silk or silk waste</t>
  </si>
  <si>
    <t>42023920</t>
  </si>
  <si>
    <t>Articles of kind usually carried in pocket or handbag (o/t leather, shtng. of plas., tex. mat., vul. fib. or paperbd.), pap. cov., of wood</t>
  </si>
  <si>
    <t>42023950</t>
  </si>
  <si>
    <t>Articles of kind usu. carried in pocket or handbag (o/t lea., shtng. of plas., tex. mat., vul. fib. or paperbd.), pap. cov., of mat. nesoi</t>
  </si>
  <si>
    <t>42060019</t>
  </si>
  <si>
    <t>Articles of catgut, nesoi</t>
  </si>
  <si>
    <t>42060090</t>
  </si>
  <si>
    <t>Articles of gut (other than silkworm gut or catgut), of goldbeater's skin, of bladders or of tendons</t>
  </si>
  <si>
    <t>43013000</t>
  </si>
  <si>
    <t>Raw lamb furskins of Astrakhan, Broadtail, Caracul, Persian, Indian, Chinese, Mongolian, Tibetan, whole</t>
  </si>
  <si>
    <t>43019000</t>
  </si>
  <si>
    <t>Heads, tails, paws and other pieces or cuttings of raw furskins, suitable for furriers' use</t>
  </si>
  <si>
    <t>43022090</t>
  </si>
  <si>
    <t>Heads, tails, paws and other pieces or cuttings of dressed or tanned furskins, nesoi, not assembled, dyed</t>
  </si>
  <si>
    <t>44034200</t>
  </si>
  <si>
    <t>Wood in the rough/roughly squared, of teak, not treated with paint/stain/creosote/other preserv</t>
  </si>
  <si>
    <t>44039800</t>
  </si>
  <si>
    <t>Eucalyptus wood in the rough/roughly squared, not treated with preservatives</t>
  </si>
  <si>
    <t>44072500</t>
  </si>
  <si>
    <t>Dark Red Meranti, Light Red Meranti and Meranti Bakau wood sawn or chipped lengthwise, sliced or peeled, over 6 mm thick</t>
  </si>
  <si>
    <t>44072600</t>
  </si>
  <si>
    <t>White Lauan, White Meranti, White Seraya, Yellow Meranta and Alan wood sawn or chipped lengthwise, sliced or peeled, over 6 mm thick</t>
  </si>
  <si>
    <t>44072800</t>
  </si>
  <si>
    <t>Iroko wood sawn or chipped lengthwise, sliced or peeled, over 6 mm thick</t>
  </si>
  <si>
    <t>44083101</t>
  </si>
  <si>
    <t>Dark Red Meranti, Light Red Meranti and Meranti Bakau veneer sheets and sheets for plywood and other wood sawn/sliced/peeled, n/o 6 mm thick</t>
  </si>
  <si>
    <t>44091065</t>
  </si>
  <si>
    <t>Coniferous wood dowel rod, sanded/grooved/otherwise advanced in condition, continuously shaped along any of edges or faces but not its ends</t>
  </si>
  <si>
    <t>44092105</t>
  </si>
  <si>
    <t>Nonconiferous wood (bamboo) continuously shaped along any of its ends, wether or not also continuously shaped along any its edges or faces</t>
  </si>
  <si>
    <t>44092225</t>
  </si>
  <si>
    <t>Nonconiferous tropical wood flooring, whether or not continuously shaped along its edges or faces but not its ends</t>
  </si>
  <si>
    <t>44092260</t>
  </si>
  <si>
    <t>Plain nonconiferous tropical wood dowel rods, whether or not continuously shaped along its edges or faces but not its ends</t>
  </si>
  <si>
    <t>44092265</t>
  </si>
  <si>
    <t>Nonconif. tropical wood dowel rods, sanded/grooved/otherwise advanced in condition, whether or not continuous. along edges or faces but not ends</t>
  </si>
  <si>
    <t>44111230</t>
  </si>
  <si>
    <t>MDF , &lt;= 5mm thick, for construction,   not laminated, nesoi</t>
  </si>
  <si>
    <t>44119360</t>
  </si>
  <si>
    <t>Fiberboard of a density over 0.5 g/cm3 but not over 0.8 g/cm3, not mechanically worked surface covered (Except for oil)</t>
  </si>
  <si>
    <t>44124100</t>
  </si>
  <si>
    <t>Laminated veneered lumber with at least one outer ply of tropical wood</t>
  </si>
  <si>
    <t>44125141</t>
  </si>
  <si>
    <t>Blockboard etc: plywood nesoi, at least one tropical outer ply, surface covered other than clear or transparent</t>
  </si>
  <si>
    <t>44125151</t>
  </si>
  <si>
    <t>Blockboard etc: other than plywood nesoi, at least one tropical outer ply</t>
  </si>
  <si>
    <t>44125241</t>
  </si>
  <si>
    <t>Blockboard etc: plywood nesoi, at least one nonconiferous outer ply, surface covered other than clear or transparent</t>
  </si>
  <si>
    <t>44125980</t>
  </si>
  <si>
    <t>Blockboard etc: plywood nesoi, at least one conif. outer ply, not surface-covered beyond transparent, not w/face ply of Europe red pine or Parana pine</t>
  </si>
  <si>
    <t>44125990</t>
  </si>
  <si>
    <t>Blockboard etc: plywood nesoi, at least one coniferous outer ply, surface covered other than clear or transparent</t>
  </si>
  <si>
    <t>44125995</t>
  </si>
  <si>
    <t>Blockboard etc: other than plywood nesoi, at least one coniferous outer ply</t>
  </si>
  <si>
    <t>44129110</t>
  </si>
  <si>
    <t>Not blockboard: plywood w/at least one outer play of tropical wood, no particle board, not surface-covered beyond clear/transparent, w/face ply birch</t>
  </si>
  <si>
    <t>44170040</t>
  </si>
  <si>
    <t>Wooden paint brush and paint roller handles</t>
  </si>
  <si>
    <t>44187310</t>
  </si>
  <si>
    <t>Assembled flooring panels of bamboo, for mosaic floors, solid</t>
  </si>
  <si>
    <t>44187320</t>
  </si>
  <si>
    <t>Assembled flooring panels of bamboo, for mosaic floors other than solid, having a face ply more than 6mm in thickness</t>
  </si>
  <si>
    <t>44187340</t>
  </si>
  <si>
    <t>Assembled flooring panels of bamboo, other than for mosaic, multilayer,  having a face ply more than 6mm in thickness</t>
  </si>
  <si>
    <t>44187360</t>
  </si>
  <si>
    <t>Assembled flooring panels of bamboo, other than mosaic, multilayer, having a face ply &lt;=equal to 6mm in thickness, of unidirectional bamboo</t>
  </si>
  <si>
    <t>44187370</t>
  </si>
  <si>
    <t>Assembled flooring panels of bamboo, other than for mosaic, multilayer, having a face ply &lt;= 6mm in thickness, not of unidirectional bamboo</t>
  </si>
  <si>
    <t>44187420</t>
  </si>
  <si>
    <t>Assembled wood flooring panels, other than of bamboo, for mosaic floors other than solid, having a face ply more than 6 mm in thickness</t>
  </si>
  <si>
    <t>44187490</t>
  </si>
  <si>
    <t>Assembled wood flooring panels, other than of bamboo, for mosaic floors other than solid, having a face ply less than or equal to 6 mm in thickness</t>
  </si>
  <si>
    <t>44189110</t>
  </si>
  <si>
    <t>Builders' joinery and carpentry of wood, of bamboo, drilled or notched lumber studs</t>
  </si>
  <si>
    <t>44192010</t>
  </si>
  <si>
    <t>Wooden forks and spoons, of tropical wood</t>
  </si>
  <si>
    <t>44212010</t>
  </si>
  <si>
    <t>Coffins of bamboo</t>
  </si>
  <si>
    <t>44219150</t>
  </si>
  <si>
    <t>Toothpicks of bamboo</t>
  </si>
  <si>
    <t>44219180</t>
  </si>
  <si>
    <t>Spring-type clothespins of bamboo</t>
  </si>
  <si>
    <t>44219185</t>
  </si>
  <si>
    <t>Clothespins other than spring-type, of bamboo</t>
  </si>
  <si>
    <t>44219985</t>
  </si>
  <si>
    <t>Clothespins other than spring-type, of wood other than of bamboo</t>
  </si>
  <si>
    <t>45019020</t>
  </si>
  <si>
    <t>Waste cork</t>
  </si>
  <si>
    <t>45019040</t>
  </si>
  <si>
    <t>Crushed, granulated or ground cork</t>
  </si>
  <si>
    <t>45020000</t>
  </si>
  <si>
    <t>Natural cork, debacked or roughly squared or in rectangular blocks, plates, sheets or strip (incl. sharp-edged blanks for corks or stoppers)</t>
  </si>
  <si>
    <t>45031020</t>
  </si>
  <si>
    <t>Corks and stoppers of natural cork, tapered and of a thickness (or length) greater than the maximum diameter, n/o 19 mm maximum diameter</t>
  </si>
  <si>
    <t>45031030</t>
  </si>
  <si>
    <t>Corks and stoppers wholly of natural cork,tapered &amp; of a thickness (or length) greater than the maximum diam.,over 19 mm maximum diam.</t>
  </si>
  <si>
    <t>45031040</t>
  </si>
  <si>
    <t>Corks and stoppers of natural cork, tapered &amp; of a thickness (or length) greater than the maximum diam.,over 19 mm maximum diam., nesoi</t>
  </si>
  <si>
    <t>45039020</t>
  </si>
  <si>
    <t>Disks, wafers and washers of natural cork</t>
  </si>
  <si>
    <t>45039040</t>
  </si>
  <si>
    <t>Natural cork wallcoverings, backed with paper or otherwise reinforced</t>
  </si>
  <si>
    <t>46012140</t>
  </si>
  <si>
    <t>Woven or partly assembled materials of  bamboo, for mats, matting and screens</t>
  </si>
  <si>
    <t>46012180</t>
  </si>
  <si>
    <t>Bamboo floor coverings</t>
  </si>
  <si>
    <t>46012240</t>
  </si>
  <si>
    <t>Woven or partly assembled materials of rattan for mats, matting and screens</t>
  </si>
  <si>
    <t>46012280</t>
  </si>
  <si>
    <t>Rattan floor coverings</t>
  </si>
  <si>
    <t>46012290</t>
  </si>
  <si>
    <t>Mats, matting and screens of rattan, nesoi</t>
  </si>
  <si>
    <t>46012940</t>
  </si>
  <si>
    <t>Woven or partly assembled materials of willow for mats, matting and screens</t>
  </si>
  <si>
    <t>46012980</t>
  </si>
  <si>
    <t>Willow floor coverings</t>
  </si>
  <si>
    <t>46019205</t>
  </si>
  <si>
    <t>Plaits of bamboo and similar products of such plaiting materials, whether or not assembled into strips</t>
  </si>
  <si>
    <t>46019220</t>
  </si>
  <si>
    <t>Products of bamboo other than plaits and similar products such as plaiting materials.</t>
  </si>
  <si>
    <t>46019301</t>
  </si>
  <si>
    <t>Rattan webbing for mats, matting and screens</t>
  </si>
  <si>
    <t>46019320</t>
  </si>
  <si>
    <t>Products of rattan other than plaits and similar products such as plaiting materials.</t>
  </si>
  <si>
    <t>46019420</t>
  </si>
  <si>
    <t>Products nesoi, of plaiting materials, bound together in parallel strands or woven, in sheet form, of willow or wood</t>
  </si>
  <si>
    <t>46019905</t>
  </si>
  <si>
    <t>Plaits and similar products of plaiting materials (not vegetable), whether or not assembled into strips</t>
  </si>
  <si>
    <t>46021105</t>
  </si>
  <si>
    <t>Fishing baskets or creels made from bamboo</t>
  </si>
  <si>
    <t>46021121</t>
  </si>
  <si>
    <t>Luggage, handbags and flat goods, whether or not lined, of bamboo</t>
  </si>
  <si>
    <t>46021135</t>
  </si>
  <si>
    <t>Articles of wickerwork, neosi, of bamboo</t>
  </si>
  <si>
    <t>46021205</t>
  </si>
  <si>
    <t>Fishing baskets or creels made from rattan</t>
  </si>
  <si>
    <t>46021216</t>
  </si>
  <si>
    <t>Baskets and bags of rattan other than wickerwork</t>
  </si>
  <si>
    <t>46021223</t>
  </si>
  <si>
    <t>Articles of a kind normally carried in the pocket or in the handbag, of rattan</t>
  </si>
  <si>
    <t>46021225</t>
  </si>
  <si>
    <t>Luggage, handbags and flat goods, whether or not lined, of rattan,nesoi</t>
  </si>
  <si>
    <t>46021245</t>
  </si>
  <si>
    <t>Basketwork and other articles, neosi, of rattan</t>
  </si>
  <si>
    <t>46021905</t>
  </si>
  <si>
    <t>Fishing baskets or creels made from vegetable materials</t>
  </si>
  <si>
    <t>46021922</t>
  </si>
  <si>
    <t>Luggage, handbags and flat goods, whether or not lined, of willow</t>
  </si>
  <si>
    <t>46021923</t>
  </si>
  <si>
    <t>Articles of a kind normally carried in the pocket or in the handbag,of palm leaf</t>
  </si>
  <si>
    <t>46021935</t>
  </si>
  <si>
    <t>Articles of wickerwork, neosi, of willow or wood</t>
  </si>
  <si>
    <t>47020000</t>
  </si>
  <si>
    <t>Chemical woodpulp, dissolving grades</t>
  </si>
  <si>
    <t>47061000</t>
  </si>
  <si>
    <t>Cotton linters pulp</t>
  </si>
  <si>
    <t>48022020</t>
  </si>
  <si>
    <t>Uncoated basic paper for photo-sensitive/heat-sensitve/eletro-sensitive paper/paperboard to be sensitized for photography, roll/sheets nesoi</t>
  </si>
  <si>
    <t>48025420</t>
  </si>
  <si>
    <t>India &amp; bible paper, weigh &lt; 40 g/m2, n/o 10% total fiber content by a mechanical/chemi- process, in strip/roll ov 15 cm wide/certain sheets</t>
  </si>
  <si>
    <t>48025450</t>
  </si>
  <si>
    <t>Other basic paper to be sensitized use in photography, wt &lt; 40g/m2, n/o 10% total fiber by mechanical/chem- process, in rolls/sheets nesoi</t>
  </si>
  <si>
    <t>48025560</t>
  </si>
  <si>
    <t>Other basic paper be sensitized for use photography, 40g/m2-150g/m2, n/o 10% total fiber by mechanical/chemi- process, rolls n/o 15 cm wide</t>
  </si>
  <si>
    <t>48025620</t>
  </si>
  <si>
    <t>Drawing paper, wt 40 g/m2-150 g/m2, contain n/o 10% weight total fiber content obtained by mechanical/chemi- process, in certain size sheets</t>
  </si>
  <si>
    <t>48025660</t>
  </si>
  <si>
    <t>Other basic paper be sensitized use in photography, wt. 40g/m2-150g/m2, n/o 10% total fiber by mechanical/chemi- process, other sized sheets</t>
  </si>
  <si>
    <t>48026920</t>
  </si>
  <si>
    <t>Drawing paper, of which over 10% by weight total fiber content consists of fiber obtained by mechanical process, in sheets nesoi</t>
  </si>
  <si>
    <t>48052470</t>
  </si>
  <si>
    <t>Uncoated testliner, weighing over 15 g/m2 but not over 30 g/m2, in rolls or sheets, not further worked than in note 3 to chapter 48</t>
  </si>
  <si>
    <t>48059120</t>
  </si>
  <si>
    <t>Uncoated condenser paper, weighing 150 g/m2 or less, in rolls or sheets, not further worked than as specified in note 3 to chapter 48</t>
  </si>
  <si>
    <t>48059220</t>
  </si>
  <si>
    <t>Uncoated pressboard, weighing more than 150 g/m2 but less than 225 g/m2, in rolls or sheets, not further worked than in note 3 to chapter 48</t>
  </si>
  <si>
    <t>48070010</t>
  </si>
  <si>
    <t>Composite paper and paperboard, laminated internally with bitumen, tar or asphalt, not surface-coated or impregnated, in rolls or sheets</t>
  </si>
  <si>
    <t>48070091</t>
  </si>
  <si>
    <t>Composite straw paper and paperboard, not surface-coated or impregnated, in rolls or sheets</t>
  </si>
  <si>
    <t>48089040</t>
  </si>
  <si>
    <t>Paper and paperboard, embossed, in rolls or sheets, nesoi</t>
  </si>
  <si>
    <t>48099020</t>
  </si>
  <si>
    <t>Stereotype-matrix board and mat in rolls over 36 cm wide or in rectangular sheets over 36 cm on side(s)</t>
  </si>
  <si>
    <t>48099060</t>
  </si>
  <si>
    <t>Duplex decalcomania paper in rolls over 36 cm wide or in rectangular sheets over 36 cm on side(s)</t>
  </si>
  <si>
    <t>48099071</t>
  </si>
  <si>
    <t>Carbon paper, self-copy paper and other copying or transfer paper, Impregnated, coated or both, but otherwise not treated</t>
  </si>
  <si>
    <t>48101313</t>
  </si>
  <si>
    <t>India or bible paper, coated w/inorganic, n/o 150 g/m2, n/o 10% fiber content obtained by a mechanical/chemi- process, rolls ov 15 cm wide</t>
  </si>
  <si>
    <t>48101360</t>
  </si>
  <si>
    <t>Basic paper be sensitized for photography, coated w/kaolin/inorganic, n/o 10% fiber by mechanical/chemi- process, rolls n/o 15 cm wide</t>
  </si>
  <si>
    <t>48101411</t>
  </si>
  <si>
    <t>Basic paper be sensitized for photography, coated w/inorganic, n/o 150g/m2, n/o 10% fiber by mechanical/chemi- process, certain size sheets</t>
  </si>
  <si>
    <t>48101460</t>
  </si>
  <si>
    <t>Basic paper be sensitized use in photography, coated w/inorganic, n/o 10% fiber obtained mechanical/chemi- process, other sized sheets</t>
  </si>
  <si>
    <t>48101911</t>
  </si>
  <si>
    <t>Basic paper be sensitized use in photography, coated w/inorganic, n/o 150g/m2, n/o 10% fiber by mechanical/chemi- process, sheets nesoi</t>
  </si>
  <si>
    <t>48101913</t>
  </si>
  <si>
    <t>India or bible paper, coated w/inorganic, n/o 150 g/m2, of n/o 10% fiber content obtained by a mechanical/chemi- process, sheets nesoi</t>
  </si>
  <si>
    <t>48102260</t>
  </si>
  <si>
    <t>Light-weight coated basic paper be sensitized use in photography, &gt; 10% fiber obtained mechanical/chemi- process, rolls/sheets nesoi</t>
  </si>
  <si>
    <t>48102950</t>
  </si>
  <si>
    <t>Printed/embossed/perforated paper/paperboard for graphic, coated w/inorganic, &gt; 10% fiber by mechanical/chemi- process, rolls/sheets nesoi</t>
  </si>
  <si>
    <t>48103130</t>
  </si>
  <si>
    <t>Bleached coated kraft paper cards, not punched, for punchcard machine, &gt;95% wood fiber by chemical process, 150g/m2 or &lt;, rolls/sheets nesoi</t>
  </si>
  <si>
    <t>48103230</t>
  </si>
  <si>
    <t>Bleached coated kraft paper card, not punched, for punchcard machine, &gt;95% wood fiber by chemical process, &gt; 150g/m2, in strips/sheets nesoi</t>
  </si>
  <si>
    <t>48109230</t>
  </si>
  <si>
    <t>Mult-ply paper/paperboard cards, not punched, for punchcard machines, coated w/kaolin/other inorganic substances, in strips/sheets nesoi</t>
  </si>
  <si>
    <t>48109930</t>
  </si>
  <si>
    <t>Paper &amp; paperboard cards nesoi, not punched, for punchcard machines, coated w/kaolin/inorganic substances, in strips or sheets nesoi</t>
  </si>
  <si>
    <t>48221000</t>
  </si>
  <si>
    <t>Bobbins, spools, cops and similar supports of paper pulp, paper or paperboard of a kind used for winding textile yarn</t>
  </si>
  <si>
    <t>48236100</t>
  </si>
  <si>
    <t>Trays, dishes, plates, cups and the like, of paper or paperboard: of bamboo</t>
  </si>
  <si>
    <t>49059020</t>
  </si>
  <si>
    <t>Globes, printed</t>
  </si>
  <si>
    <t>50010000</t>
  </si>
  <si>
    <t>Silkworm cocoons suitable for reeling</t>
  </si>
  <si>
    <t>50030010</t>
  </si>
  <si>
    <t>Silk waste (including cocoons unsuitable for reeling, yarn waste and garnetted stock) not carded or combed</t>
  </si>
  <si>
    <t>51011110</t>
  </si>
  <si>
    <t>Unimproved wool and other wool not finer than 46s, greasy, shorn, not carded or combed, for special uses</t>
  </si>
  <si>
    <t>51011150</t>
  </si>
  <si>
    <t>Wool, excluding unimproved, finer than 44s but not 46s, greasy, shorn, not carded or combed, not for special uses</t>
  </si>
  <si>
    <t>51011910</t>
  </si>
  <si>
    <t>Unimproved wool and other wool not finer than 46s, greasy, not shorn, not carded or combed, for special uses</t>
  </si>
  <si>
    <t>51011940</t>
  </si>
  <si>
    <t>Wool, excl. unimproved, finer than 40s, but not 44s, greasy, not shorn, not carded or combed, not for special uses</t>
  </si>
  <si>
    <t>51011950</t>
  </si>
  <si>
    <t>Wool, excluding unimproved, finer than 44s but not 46s, greasy, not shorn, not carded or combed, not for special uses</t>
  </si>
  <si>
    <t>51012110</t>
  </si>
  <si>
    <t>Unimproved wool and other wool not finer than 46s, degreased, not further processed, shorn, not carded or combed, for special uses</t>
  </si>
  <si>
    <t>51012115</t>
  </si>
  <si>
    <t>Unimproved wool and other wool not finer than 40s, degreased, not further processed, shorn, not carded or combed, not for special uses</t>
  </si>
  <si>
    <t>51012130</t>
  </si>
  <si>
    <t>Wool, excl. unimproved, finer than 40s but not 44s, degreased, not further processed, shorn, not carded or combed, not for special uses</t>
  </si>
  <si>
    <t>51012135</t>
  </si>
  <si>
    <t>Wool, excl. unimproved, finer than 44s but not 46s, degreased, not further processed, shorn, not carded or combed, not for special uses</t>
  </si>
  <si>
    <t>51012140</t>
  </si>
  <si>
    <t>Wool, excl. unimproved, finer than 46s, degreased, not further processed, shorn, not carded or combed, not for special uses</t>
  </si>
  <si>
    <t>51012165</t>
  </si>
  <si>
    <t>Unimproved wool and other wool, not finer than 46s, degreased, shorn, not carbonized, not carded or combed</t>
  </si>
  <si>
    <t>51012170</t>
  </si>
  <si>
    <t>Unimproved wool and other wool, finer than 46s, degreased, shorn, not carbonized, not carded or combed</t>
  </si>
  <si>
    <t>51012930</t>
  </si>
  <si>
    <t>Wool, excl. unimproved, finer than 40s but not 44s, degreased, not further processed, not shorn, not carded or combed, not for special uses</t>
  </si>
  <si>
    <t>51012965</t>
  </si>
  <si>
    <t>Unimproved wool and other wool, not finer than 46s, not shorn, not carbonized, degreased and further processed, not carded or combed</t>
  </si>
  <si>
    <t>51013040</t>
  </si>
  <si>
    <t>Wool, excluding unimproved, finer than 46s, carbonized, not further processed, not carded or combed</t>
  </si>
  <si>
    <t>51013065</t>
  </si>
  <si>
    <t>Unimproved wool and other wool, not finer than 46s, carbonized and further processed, not carded or combed</t>
  </si>
  <si>
    <t>51021110</t>
  </si>
  <si>
    <t>Fine hair of Kashmir (cashmere) goats, not processed in any manner beyond the degreased or carbonized condition, not carded or combed</t>
  </si>
  <si>
    <t>51021190</t>
  </si>
  <si>
    <t>Fine hair of Kashmir (cashmere) goats, processed beyond the degreased or carbonized condition, not carded or combed</t>
  </si>
  <si>
    <t>51022000</t>
  </si>
  <si>
    <t>Coarse animal hair, not carded or combed</t>
  </si>
  <si>
    <t>51033000</t>
  </si>
  <si>
    <t>Waste of coarse animal hair, including yarn waste but excluding garnetted stock</t>
  </si>
  <si>
    <t>51053100</t>
  </si>
  <si>
    <t>Fine hair of Kashmir (cashmere) goats, carded or combed</t>
  </si>
  <si>
    <t>51053900</t>
  </si>
  <si>
    <t>Fine animal hair (other than Kashmir), carded or combed</t>
  </si>
  <si>
    <t>51071030</t>
  </si>
  <si>
    <t>Yarn of combed wool, containing 85% or more by weight of wool, not put up for retail sale, of wool fiber avg diameter 18.5 micron or &lt;</t>
  </si>
  <si>
    <t>51072030</t>
  </si>
  <si>
    <t>Yarn of combed wool, containing less than 85 percent by weight of wool, not put up retail sale, of wool fiber avg diameter 18.5 micron or &lt;</t>
  </si>
  <si>
    <t>51081030</t>
  </si>
  <si>
    <t>Yarn of Angora rabbit hair, carded, not put up for retail sale</t>
  </si>
  <si>
    <t>51081040</t>
  </si>
  <si>
    <t>Yarn of mohair, carded, not put up for retail sale</t>
  </si>
  <si>
    <t>51081080</t>
  </si>
  <si>
    <t>Yarn of fine animal hair other than Angora rabbit hair or mohair, carded, not put up for retail sale</t>
  </si>
  <si>
    <t>51082030</t>
  </si>
  <si>
    <t>Yarn of Angora rabbit hair, combed, not put up for retail sale</t>
  </si>
  <si>
    <t>51082040</t>
  </si>
  <si>
    <t>Yarn of mohair, combed, not put up for retail sale</t>
  </si>
  <si>
    <t>51099040</t>
  </si>
  <si>
    <t>Yarn of Angora rabbit hair containing less than 85 percent by weight of the Angora hair, put up for retail sale</t>
  </si>
  <si>
    <t>51099080</t>
  </si>
  <si>
    <t>Yarn of wool nesoi, or fine animal hair nesoi, &lt; 85% of that wool/hair, for retail sale, of wool fiber avg diameter 18.5 micron or &lt;</t>
  </si>
  <si>
    <t>51111120</t>
  </si>
  <si>
    <t>Tapestry and upholstery fabrics of carded wool/fine animal hair, over 85% wool or hair, weighing not over 140 g/m2</t>
  </si>
  <si>
    <t>51111130</t>
  </si>
  <si>
    <t>Hand-woven fabrics of carded wool/fine animal hair, 85% or more wool or hair, loom width less than 76 cm, weight not over 300 g/m2</t>
  </si>
  <si>
    <t>51111920</t>
  </si>
  <si>
    <t>Hand-woven fabrics, with 85 percent or more by weight of carded wool/fine animal hair, loom width of less than 76 cm, weight ov 300 g/m2</t>
  </si>
  <si>
    <t>51112005</t>
  </si>
  <si>
    <t>Tapestry &amp; upholstery fabrics of carded wool/fine animal hair, mixed mainly or solely with man-made filaments, weight exceeding 300 g/m2</t>
  </si>
  <si>
    <t>51112010</t>
  </si>
  <si>
    <t>Tapestry &amp; upholstery fabrics of carded wool/fine animal hair, mixed mainly or solely with man-made filaments, weight not over 140 g/m2</t>
  </si>
  <si>
    <t>51113010</t>
  </si>
  <si>
    <t>Tapestry &amp; upholstery fabrics of carded wool/fine animal hair, mixed mainly/solely with man-made staple fibers, weight not over 140 g/m2</t>
  </si>
  <si>
    <t>51119030</t>
  </si>
  <si>
    <t>Woven fabrics of carded wool/fine animal hair, containing 30 percent or more by weight of silk or silk waste, valued over $33/kg</t>
  </si>
  <si>
    <t>51119050</t>
  </si>
  <si>
    <t>Tapestry and upholstery fabrics of carded wool/fine animal hair, weight not over 140 g/m2, containing less than 85% wool or hair, nesoi</t>
  </si>
  <si>
    <t>51121130</t>
  </si>
  <si>
    <t>Woven fabrics of combed wool/fine animal hair, over 85% wool or hair, weight not over 200 g/m2, avg wool fiber diameter 18.5 micron or &lt;</t>
  </si>
  <si>
    <t>51122020</t>
  </si>
  <si>
    <t>Tapestry and upholstery fabrics of combed wool/fine animal hair, mixed mainly/solely with man-made filaments, weight not over 140 g/m2</t>
  </si>
  <si>
    <t>51129050</t>
  </si>
  <si>
    <t>Woven tapestry/upholstery fabrics of combed wool/fine animal hair, con. by wt. under 85% wool/hair &amp; under 30% silk, n/o 140 g/m2, nesoi</t>
  </si>
  <si>
    <t>52010018</t>
  </si>
  <si>
    <t>Cotton, not carded or combed, having a staple length under 28.575 mm (1-1/8 inches), n/harsh or rough, nesoi</t>
  </si>
  <si>
    <t>52010028</t>
  </si>
  <si>
    <t>Cotton, not carded or combed, harsh or rough, staple length of 29.36875 mm or more but under 34.925 mm &amp; white in color, nesoi</t>
  </si>
  <si>
    <t>52010038</t>
  </si>
  <si>
    <t>Cotton, not carded or combed, staple length of 28.575 mm or more but under 34.925 mm, nesoi</t>
  </si>
  <si>
    <t>52010080</t>
  </si>
  <si>
    <t>Cotton, not carded or combed, having a staple length of 34.925 mm or more, nesoi</t>
  </si>
  <si>
    <t>52030030</t>
  </si>
  <si>
    <t>Cotton fibers, carded or combed, of cotton fiber processed, but not spun, nesoi</t>
  </si>
  <si>
    <t>52051320</t>
  </si>
  <si>
    <t>Single cotton yarn, 85% or more cotton, of uncombed fibers, over 43 nm but n/o 52 mm, bleached or mercerized</t>
  </si>
  <si>
    <t>52051420</t>
  </si>
  <si>
    <t>Single cotton yarn, 85% or more cotton by weight, of uncombed fibers, over 52 but n/o 80 nm, bleached or mercerized</t>
  </si>
  <si>
    <t>52051520</t>
  </si>
  <si>
    <t>Single cotton yarn, 85% or more cotton, of uncombed fibers, over 80 nm, bleached or mercerized, not put up for retail sale, nesoi</t>
  </si>
  <si>
    <t>52052100</t>
  </si>
  <si>
    <t>Single cotton yarn, 85% or more cotton by weight, of combed fibers, not over 14 nm, not put up for retail sale</t>
  </si>
  <si>
    <t>52052400</t>
  </si>
  <si>
    <t>Single cotton yarn, 85% or more cotton by weight, of combed fibers, over 52 but n/o 80 nm, not put up for retail sale</t>
  </si>
  <si>
    <t>52052600</t>
  </si>
  <si>
    <t>Single cotton yarn,85% or &gt; cotton by wt, of combed fiber, meas.&lt;125 but not&lt;106.38 decitex, &gt;80nm but not &gt;94nm, not put up for retail sale</t>
  </si>
  <si>
    <t>52052700</t>
  </si>
  <si>
    <t>Single cotton yarn,85% or &gt; cotton by wt,of combed fiber,meas.&lt;106.38 but not&lt;83.33 decitex, &gt;94nm but not &gt;120nm,not put up for retail sale</t>
  </si>
  <si>
    <t>52052800</t>
  </si>
  <si>
    <t>Single cotton yarn, 85% or &gt; cotton by wt, of combed fibers, meas.&lt;83.33 decitex, &gt;120 nm, not put up for retail sale</t>
  </si>
  <si>
    <t>52053500</t>
  </si>
  <si>
    <t>Multiple or cabled cotton yarn, 85% or more cotton by weight, of uncombed fibers, over 80 nm per single yarn, not put up for retail sale</t>
  </si>
  <si>
    <t>52054400</t>
  </si>
  <si>
    <t>Multiple or cabled cotton yarn, 85% or more cotton by weight, of combed fibers, yarn over 52 but n/o 80 nm, not put up for retail sale</t>
  </si>
  <si>
    <t>52054600</t>
  </si>
  <si>
    <t>Multiple or cabled cotton yarn, 85% or &gt; cotton by wt, of combed fibers, &gt;80nm but not &gt;94nm/single yarn, not put up for retail sale</t>
  </si>
  <si>
    <t>52054700</t>
  </si>
  <si>
    <t>Multiple or cabled cotton yarn, 85% or &gt; cotton by wt, of combed fibers, &gt;94nm but not &gt;120nm/single yarn, not put up for retail sale</t>
  </si>
  <si>
    <t>52054800</t>
  </si>
  <si>
    <t>Multiple or cabled cotton yarn, 85% or &gt; cotton by wt, of combed fibers, &gt;120nm per single yarn, not put up for retail sale</t>
  </si>
  <si>
    <t>52061300</t>
  </si>
  <si>
    <t>Single cotton yarn, less than 85 percent cotton by weight, of uncombed fibers, over 43 but n/o 52 nm, not put up for retail sale</t>
  </si>
  <si>
    <t>52062300</t>
  </si>
  <si>
    <t>Single cotton yarn, less than 85 percent cotton by weight, of combed fibers, over 43 but n/o 52 nm, not put up for retail sale</t>
  </si>
  <si>
    <t>52062400</t>
  </si>
  <si>
    <t>Single cotton yarn, less than 85 percent cotton by weight, of combed fibers, over 52 but n/o 80 nm, not put up for retail sale</t>
  </si>
  <si>
    <t>52063200</t>
  </si>
  <si>
    <t>Multiple or cabled cotton yarn, &lt; 85% cotton by weight, of uncombed fibers, over 14 but n/o 43 nm/single yarn, not put up for retail sale</t>
  </si>
  <si>
    <t>52063300</t>
  </si>
  <si>
    <t>Multiple or cabled cotton yarn, &lt; 85% cotton by weight, of uncombed fibers, over 43 but n/o 52 nm/single yarn, not put up for retail sale</t>
  </si>
  <si>
    <t>52063500</t>
  </si>
  <si>
    <t>Multiple or cabled cotton yarn, &lt; 85% cotton by weight, of uncombed fibers, over 80 nm per single yarn, not put up for retail sale</t>
  </si>
  <si>
    <t>52064100</t>
  </si>
  <si>
    <t>Multiple or cabled cotton yarn, &lt; 85% cotton by weight, of combed fibers, n/o 14 nm per single yarn, not put up for retail sale</t>
  </si>
  <si>
    <t>52064200</t>
  </si>
  <si>
    <t>Multiple or cabled cotton yarn, &lt; 85% cotton by weight, of combed fibers, over 14 but n/o 43 nm per single yarn, not put up for retail sale</t>
  </si>
  <si>
    <t>52064300</t>
  </si>
  <si>
    <t>Multiple or cabled cotton yarn, &lt; 85% cotton by weight, of combed fibers, over 43 but n/o 52 nm per single yarn, not put up for retail sale</t>
  </si>
  <si>
    <t>52064400</t>
  </si>
  <si>
    <t>Multiple or cabled cotton yarn, &lt; 85% cotton by weight, of combed fibers, over 52 but n/o 80 nm per single yarn, not put up for retail sale</t>
  </si>
  <si>
    <t>52064500</t>
  </si>
  <si>
    <t>Multiple or cabled cotton yarn, &lt; 85% cotton by weight, of combed fibers, over 80 nm per single yarn, not put up for retail sale</t>
  </si>
  <si>
    <t>52081140</t>
  </si>
  <si>
    <t>Woven cotton fabric, 85% or more cotton by weight, plain weave, weight not over 100 g/m2, unbleached, of numbers 43-68</t>
  </si>
  <si>
    <t>52081280</t>
  </si>
  <si>
    <t>Woven cotton fabric, 85% or more cotton by weight, plain weave, weight over 100 but n/o 200 g/m2, unbleached, of number 69 or over</t>
  </si>
  <si>
    <t>52081940</t>
  </si>
  <si>
    <t>Unbleached woven fabrics of cotton, nesoi, 85% or more of cotton by weight, weighing not more than 200 g/m2, of number 42 or lower</t>
  </si>
  <si>
    <t>52081960</t>
  </si>
  <si>
    <t>Unbleached woven fabrics of cotton, nesoi, 85% or more of cotton by weight, weighing not more than 200 g/m2, of numbers 43-68</t>
  </si>
  <si>
    <t>52081980</t>
  </si>
  <si>
    <t>Unbleached woven fabrics of cotton, nesoi, 85% or more of cotton by weight, weighing not more than 200 g/m2, of number 69 or higher</t>
  </si>
  <si>
    <t>52082120</t>
  </si>
  <si>
    <t>Woven cotton fabric, 85 percent or more cotton by weight, plain weave, not over 100 g/m2, bleached, of number 42 or lower</t>
  </si>
  <si>
    <t>52082140</t>
  </si>
  <si>
    <t>Woven cotton fabric, 85% or more cotton by weight, plain weave, not over 100 g/m2, bleached, of numbers 43-68</t>
  </si>
  <si>
    <t>52082160</t>
  </si>
  <si>
    <t>Woven cotton fabric, 85% or more cotton by weight, plain weave, not over 100 g/m2, bleached, of number 69 or higher</t>
  </si>
  <si>
    <t>52082920</t>
  </si>
  <si>
    <t>Bleached satin or twill weave fabrics, containing 85% or more cotton by weight, weighing not more than 200 g/m2, nesoi</t>
  </si>
  <si>
    <t>52082960</t>
  </si>
  <si>
    <t>Bleached woven fabrics of cotton, nesoi, containing 85% or more cotton by weight, weighing not more than 200 g/m2, of numbers 43-68</t>
  </si>
  <si>
    <t>52082980</t>
  </si>
  <si>
    <t>Bleached woven fabrics of cotton, nesoi, containing 85% or more cotton by weight, weighing not more than 200 g/m2, of number 69 or higher</t>
  </si>
  <si>
    <t>52083120</t>
  </si>
  <si>
    <t>Dyed plain weave certified hand-loomed fabrics of cotton, containing 85% or more cotton by weight, weighing not more than 100 g/m2</t>
  </si>
  <si>
    <t>52083140</t>
  </si>
  <si>
    <t>Dyed plain weave fabrics of cotton, containing 85% or more cotton by weight, weighing not more than 100 g/m2, of number 42 or lower, nesoi</t>
  </si>
  <si>
    <t>52083160</t>
  </si>
  <si>
    <t>Dyed plain weave fabrics of cotton, containing 85% or more cotton by weight, weighing not more than 100 g/m2, of numbers 43-68, nesoi</t>
  </si>
  <si>
    <t>52083180</t>
  </si>
  <si>
    <t>Dyed plain weave fabrics of cotton, containing 85% or more cotton by weight, weighing not more than 100 g/m2, of number 69 or higher, nesoi</t>
  </si>
  <si>
    <t>52083240</t>
  </si>
  <si>
    <t>Dyed plain weave fabrics of cotton, nesoi, 85% or more cotton by weight, over 100 g/m2 but not more than 200 g/m2, of numbers 43-68</t>
  </si>
  <si>
    <t>52083250</t>
  </si>
  <si>
    <t>Dyed plain weave fabrics of cotton, nesoi, 85% or more cotton by weight, over 100 g/m2 but not more than 200 g/m2, of number 69 or higher</t>
  </si>
  <si>
    <t>52083920</t>
  </si>
  <si>
    <t>Dyed satin or twill weave fabrics of cotton, containing 85% or more cotton by weight, weighing not more than 200 g/m2, nesoi</t>
  </si>
  <si>
    <t>52083940</t>
  </si>
  <si>
    <t>Dyed woven fabrics of cotton, nesoi, containing 85% or more cotton by weight, weighing not more than 200 g/m2, of number 42 or lower</t>
  </si>
  <si>
    <t>52083960</t>
  </si>
  <si>
    <t>Dyed woven fabrics of cotton, nesoi, containing 85% or more cotton by weight, weighing not more than 200 g/m2, of numbers 43-68</t>
  </si>
  <si>
    <t>52084120</t>
  </si>
  <si>
    <t>Plain weave certified hand-loomed fabrics of cotton, 85% or more cotton by weight, weighing not over 100 g/m2, of yarns of different colors</t>
  </si>
  <si>
    <t>52084140</t>
  </si>
  <si>
    <t>Plain weave fabrics of cotton, 85% or more cotton by weight, weighing not over 100 g/m2, number 42 or lower, of yarns of different colors</t>
  </si>
  <si>
    <t>52084160</t>
  </si>
  <si>
    <t>Plain weave fabrics of cotton, 85% or more cotton by weight, weighing not over 100 g/m2, of numbers 43-68, of yarns of different colors</t>
  </si>
  <si>
    <t>52084180</t>
  </si>
  <si>
    <t>Plain weave fabrics of cotton, 85% or more cotton by weight, weighing not over 100 g/m2, of number 69 or higher, of yarn of different colors</t>
  </si>
  <si>
    <t>52084210</t>
  </si>
  <si>
    <t>Plain weave certified hand-loomed fabrics of cotton, 85% or more cotton by weight, over 100 but n/o 200 g/m2, of yarns of different colors</t>
  </si>
  <si>
    <t>52084230</t>
  </si>
  <si>
    <t>Plain weave fabrics of cotton, 85% or more cotton by weight, over 100 but n/o 200 g/m2, of numbers 42 or lower, of yarns of different colors</t>
  </si>
  <si>
    <t>52084240</t>
  </si>
  <si>
    <t>Plain weave fabrics of cotton, 85% or more cotton by weight, over 100 but n/o 200 g/m2, of numbers 43-68, of yarns of different colors</t>
  </si>
  <si>
    <t>52084300</t>
  </si>
  <si>
    <t>3- or 4-thread twill fabrics of cotton, including cross twill, 85% or more cotton by weight, not over 200 g/m2, of yarns of different colors</t>
  </si>
  <si>
    <t>52084920</t>
  </si>
  <si>
    <t>Satin or twill weave fabrics of cotton, cont. 85% or more cotton by weight, weighing not over 200 g/m2, of yarns of different colors, nesoi</t>
  </si>
  <si>
    <t>52084940</t>
  </si>
  <si>
    <t>Woven fabrics of cotton, nesoi, 85% or more cotton by weight, wt not more than 200 g/m2, of number 42 or lower, of yarns of different colors</t>
  </si>
  <si>
    <t>52084960</t>
  </si>
  <si>
    <t>Woven fabrics of cotton, nesoi, 85% or more cotton by weight, wt not over 200 g/m2, of numbers 43-68, of yarns of different colors</t>
  </si>
  <si>
    <t>52085120</t>
  </si>
  <si>
    <t>Printed certified hand-loomed plain weave fabrics of cotton, 85% or more cotton by weight, weighing not over 100 g/m2</t>
  </si>
  <si>
    <t>52085160</t>
  </si>
  <si>
    <t>Printed plain weave fabrics of cotton, containing 85% or more cotton by weight, weighing not over 100 g/m2, of numbers 43-68</t>
  </si>
  <si>
    <t>52085180</t>
  </si>
  <si>
    <t>Printed plain weave fabrics of cotton, containg 85% or more cotton by weight, weighing not over 100 g/m2, of number 69 or higher</t>
  </si>
  <si>
    <t>52085210</t>
  </si>
  <si>
    <t>Printed certified hand-loomed plain weave fabrics of cotton, 85% or more cotton by weight, wt more than 100 g/m2 but not more than 200 g/m2</t>
  </si>
  <si>
    <t>52085920</t>
  </si>
  <si>
    <t>Printed satin or twill weave fabrics of cotton, containing 85% or more cotton by weight, weighing not more than 200 g/m2, nesoi</t>
  </si>
  <si>
    <t>52092100</t>
  </si>
  <si>
    <t>Bleached plain weave fabrics of cotton, 85% or more cotton by weight, weighing more than 200 g/m2</t>
  </si>
  <si>
    <t>52093130</t>
  </si>
  <si>
    <t>Dyed, plain weave certified hand-loomed fabrics of cotton, containing 85% or more cotton by weight, weighing more than 200 g/m2</t>
  </si>
  <si>
    <t>52094130</t>
  </si>
  <si>
    <t>Plain weave certified hand-loomed fabrics of cotton, cont. 85% or more cotton by weight,weighing over 200 g/m2, of yarns of different colors</t>
  </si>
  <si>
    <t>52094900</t>
  </si>
  <si>
    <t>Woven fabrics of cotton, nesoi, containing 85% or more cotton by weight, weighing more than 200 g/m2, of yarns of different colors</t>
  </si>
  <si>
    <t>52095130</t>
  </si>
  <si>
    <t>Printed plain weave certified hand-loomed fabrics of cotton, containing 85% or more cotton by weight, weighing more than 200 g/m2</t>
  </si>
  <si>
    <t>52095200</t>
  </si>
  <si>
    <t>Printed 3- or 4-thread twill fabrics of cotton, including cross twill, containing 85% or more cotton by weight, weighing more than 200 g/m2</t>
  </si>
  <si>
    <t>52101160</t>
  </si>
  <si>
    <t>Unbleached plain weave fabrics of cotton, &lt; 85% cotton, mixed mainly/solely with man-made fibers, wt &lt; 200 g/m2, of numbers 43-68</t>
  </si>
  <si>
    <t>52101910</t>
  </si>
  <si>
    <t>Unbleached 3- or 4-thread twill fabrics of cotton, incl. cross twill, &lt; 85% cotton by wt, mixed mainly/solely with mm fibers, n/o 200 g/m2</t>
  </si>
  <si>
    <t>52101980</t>
  </si>
  <si>
    <t>Unbleached woven fabrics of cotton, nesoi, &lt; 85% cotton by wt, mixed mainly/solely w/man-made fibers, n/o 200 g/m2, of number 69 or higher</t>
  </si>
  <si>
    <t>52102180</t>
  </si>
  <si>
    <t>Bleached plain weave fabrics of cotton, &lt; 85% cotton by wt, mixed mainly/solely with man-made fibers, n/o 200 g/m2, of number 69 or higher</t>
  </si>
  <si>
    <t>52102910</t>
  </si>
  <si>
    <t>Bleached 3- or 4-thread twill fabrics of cotton, incl. cross twill, &lt; 85% cotton by wt, mixed mainly/solely w/man-made fibers, n/o 200 g/m2</t>
  </si>
  <si>
    <t>52102920</t>
  </si>
  <si>
    <t>Bleached satin or twill weave fabrics of cotton, &lt; 85% cotton by weight, mixed mainly/solely with man-made fibers, not more than 200 g/m2</t>
  </si>
  <si>
    <t>52102960</t>
  </si>
  <si>
    <t>Bleached woven fabrics of cotton, nesoi, &lt; 85% cotton by weight, mixed mainly/solely with man-made fibers, n/o 200 g/m2, of numbers 43-68</t>
  </si>
  <si>
    <t>52103160</t>
  </si>
  <si>
    <t>Dyed plain weave fabrics of cotton, &lt; 85% cotton by wt, mixed mainly/solely with man-made fibers, not over 200 g/m2, of numbers 43-68</t>
  </si>
  <si>
    <t>52103180</t>
  </si>
  <si>
    <t>Dyed plain weave cotton fabrics, &lt; 85% cotton by wt, mixed mainly/solely with man-made fibers, not over 200 g/m2, of number 69 or higher</t>
  </si>
  <si>
    <t>52103980</t>
  </si>
  <si>
    <t>Dyed woven fabrics of cotton, nesoi, &lt; 85% cotton by wt, mixed mainly/solely w/man-made fibers, not over 200 g/m2, of number 69 or higher</t>
  </si>
  <si>
    <t>52104140</t>
  </si>
  <si>
    <t>Plain weave cotton fabrics, &lt; 85% cotton by wt, mixed mainly/solely w/mm fibers, n/o 200 g/m2, of number 42 or lower, of yarn of diff colors</t>
  </si>
  <si>
    <t>52104160</t>
  </si>
  <si>
    <t>Plain weave cotton fabrics, &lt; 85% cotton by wt, mixed mainly/solely w/mm fibers, n/o 200 g/m2, of numbers 43-68, of yarn of different colors</t>
  </si>
  <si>
    <t>52104180</t>
  </si>
  <si>
    <t>Plain weave cotton fabrics, &lt; 85% cotton by wt, mixed mainly/solely w/mm fibers, n/o 200 g/m2, number 69 or higher, of yarn of diff colors</t>
  </si>
  <si>
    <t>52104910</t>
  </si>
  <si>
    <t>3- or 4-thread twill fabrics of cotton,incl. cross twill,&lt; 85% cotton by wt,mixed mainly/solely w/mm fibers,n/o 200 g/m2,of yarn diff colors</t>
  </si>
  <si>
    <t>52104920</t>
  </si>
  <si>
    <t>Satin or twill weave fabrics of cotton,&lt; 85% cotton by wt,mixed mainly/solely w/mm fibers, wt n/o 200g/m2, of yarn of different colors,nesoi</t>
  </si>
  <si>
    <t>52104940</t>
  </si>
  <si>
    <t>Woven fabrics of cotton,nesoi,&lt; 85% cotton by wt,mixed mainly/solely w/mm fibers, n/o 200g/m2, of number 42 or lower, of yarn of diff colors</t>
  </si>
  <si>
    <t>52104960</t>
  </si>
  <si>
    <t>Woven fabrics of cotton,nesoi,&lt; 85% cotton by wt,mixed mainly/solely w/man-made fibers, n/o 200 g/m2, numbers 43-68, of yarn of diff colors</t>
  </si>
  <si>
    <t>52104980</t>
  </si>
  <si>
    <t>Woven fabrics of cotton, nesoi, &lt; 85% cotton by wt, mixed mainly with m-m fibers, n/o 200 g/m2, number 69 or higher, of yarn of diff colors</t>
  </si>
  <si>
    <t>52105140</t>
  </si>
  <si>
    <t>Printed plain weave cotton fabrics, &lt; 85% cotton by wt, mixed mainly/solely with man-made fibers, n/o 200 g/m2, of number 42 or lower</t>
  </si>
  <si>
    <t>52105160</t>
  </si>
  <si>
    <t>Printed plain weave cotton fabrics, &lt; 85% cotton by wt, mixed mainly/solely with man-made fibers, n/o 200 g/m2, of numbers 43-68</t>
  </si>
  <si>
    <t>52105180</t>
  </si>
  <si>
    <t>Printed plain weave cotton fabrics, &lt; 85% cotton by weight, mixed mainly/solely with man-made fibers, n/o 200 g/m2, of number 69 or higher</t>
  </si>
  <si>
    <t>52105910</t>
  </si>
  <si>
    <t>Printed 3- or 4-thread twill fabrics of cotton, incl. cross twill, &lt; 85% cotton by wt, mixed mainly/solely w/man-made fibers, n/o 200 g/m2</t>
  </si>
  <si>
    <t>52105920</t>
  </si>
  <si>
    <t>Printed satin or twill weave cotton fabrics, nesoi, &lt; 85% cotton by wt, mixed mainly/solely with man-made fibers, weighing n/o 200 g/m2</t>
  </si>
  <si>
    <t>52105940</t>
  </si>
  <si>
    <t>Printed woven fabrics of cotton, nesoi, &lt; 85% cotton by wt, mixed mainly/solely with man-made fibers, wt n/o 200g/m2, of number 42 or lower</t>
  </si>
  <si>
    <t>52105960</t>
  </si>
  <si>
    <t>Printed woven fabrics of cotton, nesoi, &lt; 85% cotton by wt, mixed mainly/solely with man-made fibers, weighing n/o 200g/m2, of numbers 43-68</t>
  </si>
  <si>
    <t>52105980</t>
  </si>
  <si>
    <t>Printed woven fabrics of cotton, nesoi, &lt; 85% cotton by wt, mixed mainly/solely w/man-made fibers, weighing n/o 200g/m2, number 69 or higher</t>
  </si>
  <si>
    <t>52112022</t>
  </si>
  <si>
    <t>Bleached 3- or 4-thread twill fabrics of cotton, incl. cross twill, &lt; 85% cotton by wt, mixed mainly/solely w/man-made fibers, over 200 g/m2</t>
  </si>
  <si>
    <t>52112029</t>
  </si>
  <si>
    <t>Bleached woven fabrics of cotton, nesoi, containing &lt; 85% cotton by weight, mixed mainly/solely with man-made fibers, more than 200g/m2</t>
  </si>
  <si>
    <t>52114100</t>
  </si>
  <si>
    <t>Plain weave fabrics of cotton, &lt; 85% cotton by weight, mixed mainly/solely with man-made fibers, over 200g/m2, of yarns of different colors</t>
  </si>
  <si>
    <t>52114300</t>
  </si>
  <si>
    <t>3-or 4-thread twill fab of cotton,incl cross twill,nesoi,&lt; 85% cotton wt,mixed mainly/solely w/mm fibers,ov 200 g/m2, of yarn of diff colors</t>
  </si>
  <si>
    <t>52114900</t>
  </si>
  <si>
    <t>Woven fabrics of cotton, nesoi, &lt; 85% cotton by weight, mixed mainly/solely w/manmade fibers, over 200g/m2, of yarns of different colors</t>
  </si>
  <si>
    <t>52115200</t>
  </si>
  <si>
    <t>Printed 3- or 4-thread twill fabrics of cotton, incl cross twill, &lt; 85% cotton by wt, mixed mainly/solely with man-made fibers, over 200g/m2</t>
  </si>
  <si>
    <t>52115900</t>
  </si>
  <si>
    <t>Printed woven fabrics of cotton, nesoi, &lt; 85% cotton by weight, mixed mainly/solely with man-made fibers, weighing more than 200g/m2</t>
  </si>
  <si>
    <t>52121110</t>
  </si>
  <si>
    <t>Other woven fabrics of cotton, containing 36% or more by weight of wool or fine hair, weighing not more than 200 g/m2, unbleached</t>
  </si>
  <si>
    <t>52121160</t>
  </si>
  <si>
    <t>Other woven fabrics of cotton, nesoi, weighing not more than 200 g/m2, unbleached</t>
  </si>
  <si>
    <t>52121210</t>
  </si>
  <si>
    <t>Other woven fabrics of cotton, containing 36% or more by weight of wool or fine hair, weighing not more than 200 g/m2, bleached</t>
  </si>
  <si>
    <t>52121260</t>
  </si>
  <si>
    <t>Other woven fabrics of cotton, nesoi, weighing not more than 200 g/m2, bleached</t>
  </si>
  <si>
    <t>52121310</t>
  </si>
  <si>
    <t>Other woven fabrics of cotton, containing 36% or more by weight of wool or fine hair, weighing not more than 200 g/m2, dyed</t>
  </si>
  <si>
    <t>52121360</t>
  </si>
  <si>
    <t>Other woven fabrics of cotton, nesoi, weighing not more than 200 g/m2, dyed</t>
  </si>
  <si>
    <t>52121410</t>
  </si>
  <si>
    <t>Other woven fabrics of cotton, containing 36% or more of wool or fine hair, weighing not more than 200 g/m2, of yarns of different colors</t>
  </si>
  <si>
    <t>52121460</t>
  </si>
  <si>
    <t>Other woven fabrics of cotton, nesoi, weighing not more than 200 g/m2, of yarns of different colors</t>
  </si>
  <si>
    <t>52121510</t>
  </si>
  <si>
    <t>Other woven fabrics of cotton, containing 36% or more by weight of wool or fine hair, weighing not more than 200 g/m2, printed</t>
  </si>
  <si>
    <t>52121560</t>
  </si>
  <si>
    <t>Other woven fabrics of cotton, nesoi, weighing not more than 200 g/m2, printed</t>
  </si>
  <si>
    <t>52122110</t>
  </si>
  <si>
    <t>Other woven fabrics of cotton, containing 36% or more by weight of wool or fine hair, weighing more than 200 g/m2, unbleached</t>
  </si>
  <si>
    <t>52122160</t>
  </si>
  <si>
    <t>Other woven fabrics of cotton, nesoi, weighing more than 200 g/m2, unbleached</t>
  </si>
  <si>
    <t>52122210</t>
  </si>
  <si>
    <t>Other woven fabrics of cotton, containing 36% or more by weight of wool or fine hair, weighing more than 200 g/m2, bleached</t>
  </si>
  <si>
    <t>52122260</t>
  </si>
  <si>
    <t>Other woven fabrics of cotton, nesoi, weighing more than 200 g/m2, bleached</t>
  </si>
  <si>
    <t>52122310</t>
  </si>
  <si>
    <t>Other woven fabrics of cotton, containing 36% or more by weight of wool or fine hair, weighing more than 200 g/m2, dyed</t>
  </si>
  <si>
    <t>52122360</t>
  </si>
  <si>
    <t>Other woven fabrics of cotton, nesoi, weighing more than 200 g/m2, dyed</t>
  </si>
  <si>
    <t>52122410</t>
  </si>
  <si>
    <t>Other woven fabrics of cotton,containing 36% or more by weight of wool or fine hair,weighing more than 200 g/m2,of yarns of different colors</t>
  </si>
  <si>
    <t>52122460</t>
  </si>
  <si>
    <t>Other woven fabrics of cotton, nesoi, weighing more than 200 g/m2, of yarns of different colors</t>
  </si>
  <si>
    <t>52122510</t>
  </si>
  <si>
    <t>Other woven fabrics of cotton, containing 36% or more by weight of wool or fine hair, weighing more than 200 g/m2, printed</t>
  </si>
  <si>
    <t>53011000</t>
  </si>
  <si>
    <t>Flax, raw or retted</t>
  </si>
  <si>
    <t>53012900</t>
  </si>
  <si>
    <t>Flax, hackled or otherwise processed, except broken or scutched but not spun</t>
  </si>
  <si>
    <t>53071000</t>
  </si>
  <si>
    <t>Yarn of jute or other textile bast fibers (excluding flax, true hemp, and ramie), single</t>
  </si>
  <si>
    <t>53081000</t>
  </si>
  <si>
    <t>Coir yarn</t>
  </si>
  <si>
    <t>53082000</t>
  </si>
  <si>
    <t>True hemp yarn</t>
  </si>
  <si>
    <t>53092120</t>
  </si>
  <si>
    <t>Woven fabrics of flax, containing less than 85% by weight of flax, containing over 17% of wool or fine animal hair, unbleached or bleached</t>
  </si>
  <si>
    <t>53092140</t>
  </si>
  <si>
    <t>Woven fabrics of flax, containing less than 85 percent by weight of flax, unbleached or bleached, nesoi</t>
  </si>
  <si>
    <t>53092920</t>
  </si>
  <si>
    <t>Woven fabrics of flax, containing &lt; 85% by wt of flax, contain over 17% by wt of wool or fine animal hair, other than unbleached or bleached</t>
  </si>
  <si>
    <t>53092930</t>
  </si>
  <si>
    <t>Woven fabrics of flax, less than 85% by wt of flax, containing less than 17% by wt of wool and containing cotton and manmade fibers, nesoi</t>
  </si>
  <si>
    <t>53110020</t>
  </si>
  <si>
    <t>Woven fabrics of other vegetable textile fibers, containing more than 17% by weight of wool or fine animal hair</t>
  </si>
  <si>
    <t>54023160</t>
  </si>
  <si>
    <t>Multiple or cabled textured yarn (except sewing thread), of polyamides, single yarn not more than 500 decitex, not put up for retail sale</t>
  </si>
  <si>
    <t>54024911</t>
  </si>
  <si>
    <t>Colored multifilament yarn to be used to make wigs for dolls, of modacrylic, untwisted or twisted, &lt; 5 turns per meter, not for retail sale</t>
  </si>
  <si>
    <t>54026901</t>
  </si>
  <si>
    <t>Synthetic filament yarn exc sewing thread nesoi, not for retail sale inc monofilament &lt;67 decitex:other yarn multiple (folded) or cabled</t>
  </si>
  <si>
    <t>54031030</t>
  </si>
  <si>
    <t>Single high tenacity yarn of viscose rayon, not put up for retail sale</t>
  </si>
  <si>
    <t>54031060</t>
  </si>
  <si>
    <t>Multiple (folded) or cabled high tenacity yarn of viscose rayon (except sewing thread), not put up for retail sale</t>
  </si>
  <si>
    <t>54033200</t>
  </si>
  <si>
    <t>Single yarn of viscose rayon (not high ten. or sewing thread), with twist exceeding 120 turns/m, not put up for retail sale</t>
  </si>
  <si>
    <t>54033910</t>
  </si>
  <si>
    <t>Single textured artificial filament yarn (other than sewing thread), not put up for retail sale</t>
  </si>
  <si>
    <t>54034100</t>
  </si>
  <si>
    <t>Viscose rayon yarn (except sewing thread), multiple (folded) or cabled, not put up for retail sale</t>
  </si>
  <si>
    <t>54034990</t>
  </si>
  <si>
    <t>Multiple (folded) or cabled non-textured artificial filament yarn (other than sewing thread), not put up for retail sale</t>
  </si>
  <si>
    <t>54050030</t>
  </si>
  <si>
    <t>Artificial monofilament of 67 decitex or more and of which no cross-sectional dimension exceeds 1 mm</t>
  </si>
  <si>
    <t>54050060</t>
  </si>
  <si>
    <t>Strip and the like of artificial textile materials of an apparent width not exceeding 5 mm</t>
  </si>
  <si>
    <t>54060020</t>
  </si>
  <si>
    <t>Artificial filament yarn (except sewing thread), put up for retail sale</t>
  </si>
  <si>
    <t>54074320</t>
  </si>
  <si>
    <t>Woven fabrics, containing 85 percent or more by weight of filaments of nylon or other polyamides, of yarns of different colors, nesoi</t>
  </si>
  <si>
    <t>54074400</t>
  </si>
  <si>
    <t>Woven fabrics, containing 85 percent or more by weight of filaments of nylon or other polyamides, printed</t>
  </si>
  <si>
    <t>54076940</t>
  </si>
  <si>
    <t>Woven fab, containing 85%+ by wt polyester filaments nesoi, of yarns of different colors, nesoi</t>
  </si>
  <si>
    <t>54076990</t>
  </si>
  <si>
    <t>Woven fab, containing 85%+ by wt polyester filaments nesoi, printed</t>
  </si>
  <si>
    <t>54077400</t>
  </si>
  <si>
    <t>Woven fabrics, containing 85 percent or more by weight of synthetic filaments, printed</t>
  </si>
  <si>
    <t>54078400</t>
  </si>
  <si>
    <t>Woven fabrics, containing less than 85 percent by weight of synthetic filaments, mixed mainly or solely with cotton, printed</t>
  </si>
  <si>
    <t>54079105</t>
  </si>
  <si>
    <t>Woven fabrics of synthetic filament yarn nesoi, containing 36 percent or more by weight of wool or fine animal hair, unbleached or bleached</t>
  </si>
  <si>
    <t>54079110</t>
  </si>
  <si>
    <t>Woven fabrics of synthetic filament yarn nesoi, mixed mainly or solely with wool or fine animal hair, unbleached or bleached, nesoi</t>
  </si>
  <si>
    <t>54079205</t>
  </si>
  <si>
    <t>Woven fabrics of synthetic filament yarn nesoi, containing 36 percent or more by weight of wool or fine animal hair, dyed</t>
  </si>
  <si>
    <t>54079210</t>
  </si>
  <si>
    <t>Woven fabrics of synthetic filament yarn nesoi, mixed mainly or solely with wool or fine animal hair, cont. &lt;36% wool/fine animal hair, dyed</t>
  </si>
  <si>
    <t>54079305</t>
  </si>
  <si>
    <t>Woven fabrics of synthetic filament yarn nesoi, containing 36% or more by weight of wool or fine animal hair, of yarns of different colors</t>
  </si>
  <si>
    <t>54079315</t>
  </si>
  <si>
    <t>Woven fabrics, cont. 85% or more of man-made filaments, thread count &gt;69-142/cm warp and &gt;31-71/cm filling, of different colored yarns</t>
  </si>
  <si>
    <t>54079405</t>
  </si>
  <si>
    <t>Woven fabrics of synthetic filament yarn nesoi, containing 36 percent or more by weight of wool or fine animal hair, printed</t>
  </si>
  <si>
    <t>54079410</t>
  </si>
  <si>
    <t>Woven fabrics of synthetic filament yarn nesoi, mixed mainly/solely with wool/fine animal hair, contain &lt; 36% wool/fine animal hair, printed</t>
  </si>
  <si>
    <t>54082311</t>
  </si>
  <si>
    <t>Woven fabric, 85%+ artificial filament/strip, of yarns of different colors,&gt; 69-142 warp &amp; &gt; 31-71 filling yarns, of cupra/rayon, nesoi</t>
  </si>
  <si>
    <t>54082319</t>
  </si>
  <si>
    <t>Woven fabric, 85%+ artificial filament/strip, of yarns of different colors,&gt; 69-142 warp &amp; &gt; 31-71 filling yarns, not of cupra/rayon, nesoi</t>
  </si>
  <si>
    <t>54082321</t>
  </si>
  <si>
    <t>Woven fabric, 85%+ artificial filament/strip, of yarns of different colors, not 69-142 warp &amp; 31-71 filling yarns, of cupra/rayon, nesoi</t>
  </si>
  <si>
    <t>54082410</t>
  </si>
  <si>
    <t>Woven fabric, 85%+ artificial filament/strip, printed, of cuprammonium rayon, nesoi</t>
  </si>
  <si>
    <t>54083105</t>
  </si>
  <si>
    <t>Woven fabrics of artificial filament yarn nesoi, containing 36 percent or more by wt of wool or fine animal hair, unbleached or bleached</t>
  </si>
  <si>
    <t>54083120</t>
  </si>
  <si>
    <t>Woven fabrics of artificial filament yarn nesoi, unbleached or bleached, nesoi</t>
  </si>
  <si>
    <t>54083205</t>
  </si>
  <si>
    <t>Woven fabrics of artificial filament yarn nesoi, containing 36 percent or more by wt of wool or fine animal hair, dyed</t>
  </si>
  <si>
    <t>54083210</t>
  </si>
  <si>
    <t>Woven fabrics of artificial filament yarn nesoi, mixed mainly or solely with wool or fine animal hair, dyed, nesoi</t>
  </si>
  <si>
    <t>54083230</t>
  </si>
  <si>
    <t>Woven fabrics of artificial filament yarn nesoi, dyed, 30 percent or more by wt of silk or silk waste, valued over $33/kg</t>
  </si>
  <si>
    <t>54083305</t>
  </si>
  <si>
    <t>Woven fabrics of artificial filament yarn nesoi, containing 36% or more by wt of wool or fine animal hair, of yarns of different colors</t>
  </si>
  <si>
    <t>54083310</t>
  </si>
  <si>
    <t>Woven fabrics of artificial filament yarn nesoi, mixed mainly or solely with wool or fine animal hair, of yarns of different colors, nesoi</t>
  </si>
  <si>
    <t>54083315</t>
  </si>
  <si>
    <t>Woven fabrics cont. 85% or more mm filaments nesoi, thread count &gt; 69-142/cm warp and &gt; 31-71/cm filling, of different colored yarns</t>
  </si>
  <si>
    <t>54083330</t>
  </si>
  <si>
    <t>Woven fabrics of artificial filament yarn nesoi, of yarns of different colors, 30 percent or more of silk or silk waste, valued over $33/kg</t>
  </si>
  <si>
    <t>54083390</t>
  </si>
  <si>
    <t>Woven fabrics of artificial filament yarn nesoi, of yarns of different colors, nesoi</t>
  </si>
  <si>
    <t>54083405</t>
  </si>
  <si>
    <t>Woven fabrics of artificial filament yarn nesoi, containing 36 percent or more by weight of wool or fine animal hair, printed</t>
  </si>
  <si>
    <t>54083410</t>
  </si>
  <si>
    <t>Woven fabrics of artificial filament yarn nesoi, mixed mainly or solely with wool or fine animal hair, printed, nesoi</t>
  </si>
  <si>
    <t>55013000</t>
  </si>
  <si>
    <t>Synthetic filament tow of acrylic or modacrylic</t>
  </si>
  <si>
    <t>55029000</t>
  </si>
  <si>
    <t>Artificial filament tow other than of cellulose acetate</t>
  </si>
  <si>
    <t>55031910</t>
  </si>
  <si>
    <t>Synthetic staple fibers, n/carded, combed or otherwise processed for spinning, of nylon/other polyamides (except aramids), cont 10% or more</t>
  </si>
  <si>
    <t>55039010</t>
  </si>
  <si>
    <t>Synthetic staple fibers, not carded, combed or otherwise processed for spinning, of vinyon</t>
  </si>
  <si>
    <t>55064000</t>
  </si>
  <si>
    <t>Synthetic staple fibers of polypropylene, carded, combed or otherwise processed for spinning</t>
  </si>
  <si>
    <t>55069001</t>
  </si>
  <si>
    <t>Other Synthetic staple fibers nesoi, carded, combed or otherwise processed for spinning</t>
  </si>
  <si>
    <t>55070000</t>
  </si>
  <si>
    <t>Artificial staple fibers, carded, combed or otherwise processed for spinning</t>
  </si>
  <si>
    <t>55082000</t>
  </si>
  <si>
    <t>Sewing thread of artificial staple fibers, whether or not put up for retail sale</t>
  </si>
  <si>
    <t>55096100</t>
  </si>
  <si>
    <t>Yarn (other than sewing thread) of acrylic or modacrylic staple fibers mixed with wool or fine animal hair, not put up for retail sale</t>
  </si>
  <si>
    <t>55099100</t>
  </si>
  <si>
    <t>Yarn (other than sewing thread) of synthetic staple fibers mixed mainly or solely with wool or fine animal hair, not put up for retail sale</t>
  </si>
  <si>
    <t>55099200</t>
  </si>
  <si>
    <t>Yarn (other than sewing thread) of synthetic staple fibers mixed mainly or solely with cotton, not put up for retail sale</t>
  </si>
  <si>
    <t>55131900</t>
  </si>
  <si>
    <t>Woven fabrics of synthetic staple fibers nesoi, &lt; 85% by weight of such fibers, mixed with cotton, n/o 170g/m2, unbleached or bleached</t>
  </si>
  <si>
    <t>55133901</t>
  </si>
  <si>
    <t>Woven fabrics of synthetic staple fibers nesoi,&lt; 85% by wt of such fibers, mixed mainly/solely w/cotton, n/o 170g/m2, of dif. colored yarns</t>
  </si>
  <si>
    <t>55134100</t>
  </si>
  <si>
    <t>Printed plain weave fabrics of poly staple fib,&lt; 85% by weight polyester staple fibers, mixed mainly/solely with cotton, n/o 170g/m2</t>
  </si>
  <si>
    <t>55134910</t>
  </si>
  <si>
    <t>Printed 3-or 4-thread twill fabric of poly staple fib,incl cross twill,&lt; 85% wt poly staple fibers,mixed mainly/solely w/cotton,n/o 170g/m2</t>
  </si>
  <si>
    <t>55134920</t>
  </si>
  <si>
    <t>Printed woven fabrics of polyester staple fibers, &lt; 85% by wt polyester staple fibers, mixed mainly/solely with cotton, weighing n/o 170g/m2</t>
  </si>
  <si>
    <t>55134990</t>
  </si>
  <si>
    <t>Printed woven fabrics of synthetic staple fibers nesoi, &lt; 85% by weight of such fibers, mixed mainly or solely with cotton, n/o 170g/m2</t>
  </si>
  <si>
    <t>55141990</t>
  </si>
  <si>
    <t>Unbleached or bleached woven fabric of synthetic staple fibers nesoi, &lt; 85% by wt of such fibers, mixed mainly/solely w/cotton, over 170g/m2</t>
  </si>
  <si>
    <t>55143031</t>
  </si>
  <si>
    <t>Plain weave fabrics of poly staple fiber, &lt; 85% polyester staple fibers, mixed mainly/solely with cotton,ov 170 g/m2,of yarns of dif. colors</t>
  </si>
  <si>
    <t>55143032</t>
  </si>
  <si>
    <t>Woven 3-or 4-thread twill fabric of poly staple fib,&lt; 85% poly staple fibers,mixed mainly/solely w/cotton,ov 170 g/m2,of yarn of dif. colors</t>
  </si>
  <si>
    <t>55144100</t>
  </si>
  <si>
    <t>Printed plain weave fabrics of polyester staple fiber, &lt; 85% by wt polyester staple fibers, mixed mainly or solely with cotton, over 170g/m2</t>
  </si>
  <si>
    <t>55144200</t>
  </si>
  <si>
    <t>Printed 3-or 4-thread twill fab of poly staple fib,incl cross twill,&lt; 85% by wt poly staple fibers, mixed mainly/solely w/cotton,ov 170g/m</t>
  </si>
  <si>
    <t>55144900</t>
  </si>
  <si>
    <t>Printed woven fabrics of synthetic staple fibers nesoi, &lt; 85% by weight of such fibers, mixed mainly or solely with cotton, over 170g/m2</t>
  </si>
  <si>
    <t>55152210</t>
  </si>
  <si>
    <t>Woven fabrics of acrylic or modacrylic staple fibers, mixed mainly or solely with wool or fine animal hair, nesoi</t>
  </si>
  <si>
    <t>55159905</t>
  </si>
  <si>
    <t>Woven fabrics of synthetic staple fibers (not polyester/acrylic or modacrylic staple fiber) contain 36% or more wool/fine animal hair, nesoi</t>
  </si>
  <si>
    <t>55159910</t>
  </si>
  <si>
    <t>Woven fabrics of synthetic staple fibers (not polyester/acrylic/modacrylic staple fiber) mixed mainly/solely w/wool/fine animal hair,nesoi</t>
  </si>
  <si>
    <t>55161100</t>
  </si>
  <si>
    <t>Woven fabrics of artificial staple fibers, containing 85% or more by weight of such fibers, unbleached or bleached</t>
  </si>
  <si>
    <t>55161200</t>
  </si>
  <si>
    <t>Woven fabrics of artificial staple fibers, containing 85% or more by weight of such fibers, dyed</t>
  </si>
  <si>
    <t>55161300</t>
  </si>
  <si>
    <t>Woven fabrics of artificial staple fibers, containing 85% or more by weight of such fibers, of yarns of different colors</t>
  </si>
  <si>
    <t>55162100</t>
  </si>
  <si>
    <t>Woven fabrics of artificial staple fibers, &lt; 85% by weight of such fibers, mixed mainly/solely with man-made filaments, unbleached/bleached</t>
  </si>
  <si>
    <t>55163110</t>
  </si>
  <si>
    <t>Woven fabrics of artificial staple fibers, &lt; 85% of such fibers, mixed mainly/solely w/wool or fine animal hair, unbleached/bleached, nesoi</t>
  </si>
  <si>
    <t>55163205</t>
  </si>
  <si>
    <t>Woven fabrics of artificial staple fibers, &lt; 85% of such fibers, containing 36% or more of wool or fine animal hair, dyed</t>
  </si>
  <si>
    <t>55163210</t>
  </si>
  <si>
    <t>Woven fabrics of artificial staple fibers, &lt; 85% by weight of such fibers, mixed mainly/solely with wool or fine animal hair, dyed, nesoi</t>
  </si>
  <si>
    <t>55163305</t>
  </si>
  <si>
    <t>Woven fabrics of artificial staple fibers, &lt; 85% such fibers, containing 36% or more of wool or fine animal hair, of different colored yarns</t>
  </si>
  <si>
    <t>55163405</t>
  </si>
  <si>
    <t>Woven fabrics of artificial staple fibers, &lt; 85% of such fibers, containing 36% or more of wool or fine animal hair, printed</t>
  </si>
  <si>
    <t>55163410</t>
  </si>
  <si>
    <t>Woven fabrics of artificial staple fibers, &lt; 85% of such fibers, mixed mainly or solely with wool or fine animal hair, printed, nesoi</t>
  </si>
  <si>
    <t>55164100</t>
  </si>
  <si>
    <t>Woven fabrics of artificial staple fibers, &lt; 85% by weight of such fibers, mixed mainly or solely with cotton, unbleached or bleached</t>
  </si>
  <si>
    <t>55164200</t>
  </si>
  <si>
    <t>Woven fabrics of artificial staple fibers, less than 85% by weight of such fibers, mixed mainly or solely with cotton, dyed</t>
  </si>
  <si>
    <t>55164400</t>
  </si>
  <si>
    <t>Woven fabrics of artificial staple fibers, less than 85% by weight of such fibers, mixed mainly or solely with cotton, printed</t>
  </si>
  <si>
    <t>55169200</t>
  </si>
  <si>
    <t>Woven fabrics of artificial staple fibers nesoi, dyed, nesoi</t>
  </si>
  <si>
    <t>55169400</t>
  </si>
  <si>
    <t>Woven fabrics of artificial staple fibers nesoi, printed, nesoi</t>
  </si>
  <si>
    <t>57023910</t>
  </si>
  <si>
    <t>Carpets and other textile floor coverings of pile construction, woven, not tufted or flocked, not made up, of jute</t>
  </si>
  <si>
    <t>57024915</t>
  </si>
  <si>
    <t>Carpets and other textile floor coverings of pile construction, woven, not tufted or flocked, made up, of jute</t>
  </si>
  <si>
    <t>57024920</t>
  </si>
  <si>
    <t>Carpets &amp; other textile floor coverings of pile construction, woven, not tufted or flocked, made up, of other textile materials nesoi</t>
  </si>
  <si>
    <t>57025020</t>
  </si>
  <si>
    <t>Carpets &amp; other textile floor coverings, not of pile construction, woven but not on a power-driven loom,not made up,of wool/fine animal hair</t>
  </si>
  <si>
    <t>57029120</t>
  </si>
  <si>
    <t>Certified hand-loomed &amp; folklore floor covering, woven not on power-driven loom,not of pile construction,made up,of wool or fine animal hair</t>
  </si>
  <si>
    <t>57029905</t>
  </si>
  <si>
    <t>Hand-loomed carpets and other textile floor coverings, not of pile construction, woven, made up, of cotton</t>
  </si>
  <si>
    <t>58012100</t>
  </si>
  <si>
    <t>Uncut weft pile fabrics of cotton, other than fabrics of heading 5802 or 5806</t>
  </si>
  <si>
    <t>58012290</t>
  </si>
  <si>
    <t>Cut corduroy woven pile fabrics of cotton, less than 7.5 wales per cm, other than fabrics of heading 5802 or 5806</t>
  </si>
  <si>
    <t>58012300</t>
  </si>
  <si>
    <t>Weft pile fabrics, cut, of cotton, other than fabrics of heading 5802 or 5806, nesoi</t>
  </si>
  <si>
    <t>58013200</t>
  </si>
  <si>
    <t>Cut corduroy of man-made fibers, other than fabrics of heading 5802 or 5806</t>
  </si>
  <si>
    <t>58013300</t>
  </si>
  <si>
    <t>Weft pile fabrics of man-made fibers, cut, other than fabrics of heading 5802 or 5806, nesoi</t>
  </si>
  <si>
    <t>58019010</t>
  </si>
  <si>
    <t>Woven pile fabrics and chenille fabrics of vegetable fibers except cotton, other than fabrics of heading 5802 or 5806</t>
  </si>
  <si>
    <t>58021010</t>
  </si>
  <si>
    <t>Terry toweling and similar woven terry fabrics (other than narrow fabrics of heading 5806) of cotton, unbleached</t>
  </si>
  <si>
    <t>58030020</t>
  </si>
  <si>
    <t>Gauze (other than narrow fabrics of heading 5806) tapestry and upholstery fabrics, of wool or fine animal hair, weighing not over 140 g/m2</t>
  </si>
  <si>
    <t>58030030</t>
  </si>
  <si>
    <t>Gauze (not narrow fabrics of heading 5806), except tapestry and upholstery fabrics, of wool or fine animal hair, weighing n/o 140 g/m2</t>
  </si>
  <si>
    <t>58030040</t>
  </si>
  <si>
    <t>Gauze (other than narrow fabrics of heading 5806) of vegetable fibers except cotton</t>
  </si>
  <si>
    <t>58063910</t>
  </si>
  <si>
    <t>Narrow woven fabrics (not goods of heading 5807), not pile, of wool/fine animal hair, not cont by wt 5% or more elastomeric yarn or rubber</t>
  </si>
  <si>
    <t>58063920</t>
  </si>
  <si>
    <t>Narrow woven fabric (not good of heading 5807), not pile, of vegetable fibers except cotton, not cont by wt 5% or more elastomer yarn/rubber</t>
  </si>
  <si>
    <t>59029000</t>
  </si>
  <si>
    <t>Tire cord fabric of high tenacity yarns of viscose rayon</t>
  </si>
  <si>
    <t>59069110</t>
  </si>
  <si>
    <t>Rubberized textile fabrics of cotton, knitted or crocheted (other than fabric of heading 5902</t>
  </si>
  <si>
    <t>59069125</t>
  </si>
  <si>
    <t>Rubberized textile fabrics (other than of head 5902), nesoi, knitted or crocheted, of man-made fibers, n/o 70% by wt of rubber or plastics</t>
  </si>
  <si>
    <t>59069130</t>
  </si>
  <si>
    <t>Rubberized textile fabrics (other than of heading 5902) nesoi, knitted or crocheted, other than of cotton or man-made fibers</t>
  </si>
  <si>
    <t>60011020</t>
  </si>
  <si>
    <t>Knitted or crocheted long pile fabrics of man-made fibers</t>
  </si>
  <si>
    <t>60019910</t>
  </si>
  <si>
    <t>Knitted or crocheted pile fabrics (except long or looped pile), of tex mats other than cotton or mmf, containing 85% or more by wt of silk</t>
  </si>
  <si>
    <t>60019990</t>
  </si>
  <si>
    <t>Knitted or crocheted pile fabrics (except long or looped pile), of tex mats other than cotton or mmf, cont less than 85% by wt of silk,</t>
  </si>
  <si>
    <t>60024040</t>
  </si>
  <si>
    <t>Knitted or crocheted fabrics nesoi, width not exceeding 30 cm, containing 5% or more elastomeric yarn but no rubber thread, of cotton</t>
  </si>
  <si>
    <t>60029040</t>
  </si>
  <si>
    <t>Knitted or crocheted fabrics nesoi, width not exceeding 30 cm, containing 5% or more elastomeric yarn or rubber thread nesoi, of cotton</t>
  </si>
  <si>
    <t>60032010</t>
  </si>
  <si>
    <t>Warp knit open-worked fabrics of cotton, width not exceeding 30 cm, other than those of heading 6001 or 6002</t>
  </si>
  <si>
    <t>60039010</t>
  </si>
  <si>
    <t>Warp knit open-worked fabrics nesoi, width not exceeding 30 cm, other than those of heading 6001 or 6002</t>
  </si>
  <si>
    <t>60052100</t>
  </si>
  <si>
    <t>Unbleached or bleached warp knit fabrics (including those made on galloon knitting machines) of cotton, other than of headings 6001 to 6004</t>
  </si>
  <si>
    <t>60054200</t>
  </si>
  <si>
    <t>Dyed warp knit fabrics (including those made on galloon knitting machines) of artificial fibers, other than those of headings 6001 to 6004</t>
  </si>
  <si>
    <t>60054300</t>
  </si>
  <si>
    <t>Warp knit fabrics of yarn of different color (including made on galloon knitting machine) of artificial fiber, other than headings 6001-6004</t>
  </si>
  <si>
    <t>60054400</t>
  </si>
  <si>
    <t>Printed warp knit fabrics (including those made on galloon knitting machine) of artificial fibers, other than those of headings 6001 to 6004</t>
  </si>
  <si>
    <t>60062310</t>
  </si>
  <si>
    <t>Circular knit fabric, of yarns of different colors, wholly of cotton yarns over 100 metric number per single yarn, nesoi</t>
  </si>
  <si>
    <t>60062410</t>
  </si>
  <si>
    <t>Printed circular knit fabric, wholly of cotton yarns over 100 metric number per single yarn, nesoi</t>
  </si>
  <si>
    <t>60064400</t>
  </si>
  <si>
    <t>Printed knitted or crocheted fabrics of artificial fibers, nesoi</t>
  </si>
  <si>
    <t>61029010</t>
  </si>
  <si>
    <t>Women's or girls' overcoats, carcoats, etc., of tex mats (other than wool, cotton or mmf), cont 70%  or more wt of silk, knitted or crochet</t>
  </si>
  <si>
    <t>61031070</t>
  </si>
  <si>
    <t>Men's or boys' suits, of tex mats(ex wool, cotton or mmf), containing 70%  or more by weight of silk or silk waste, knitted or crocheted</t>
  </si>
  <si>
    <t>61032910</t>
  </si>
  <si>
    <t>Men's or boys' ensembles, knitted or crocheted, of artificial fibers</t>
  </si>
  <si>
    <t>61032920</t>
  </si>
  <si>
    <t>Men's or boys' ensembles, knitted or crocheted, of textile materials nesoi</t>
  </si>
  <si>
    <t>61033310</t>
  </si>
  <si>
    <t>Men's or boys' suit-type jackets and blazers, knitted or crocheted, of synthetic fibers, containing 23% or more of wool or fine animal hair</t>
  </si>
  <si>
    <t>61033940</t>
  </si>
  <si>
    <t>Men's or boys' suit-type jackets and blazers, of textile mats, (except wool, cotton, or mmf), cont 70% or more by wt of silk, knitted/croc</t>
  </si>
  <si>
    <t>61034120</t>
  </si>
  <si>
    <t>Men's or boys' bib and brace overalls, knitted or crocheted, of wool or fine animal hair</t>
  </si>
  <si>
    <t>61034920</t>
  </si>
  <si>
    <t>Men's or boys' bib and brace overalls, knitted or crocheted, of artificial fibers</t>
  </si>
  <si>
    <t>61034940</t>
  </si>
  <si>
    <t>Men's or boys' trousers, bib and brace overalls, breeches and shorts, of tex mat (except wool, cot or mmf), con 70% or more wt of silk, k/c</t>
  </si>
  <si>
    <t>61041310</t>
  </si>
  <si>
    <t>Women's or girls' suits, knitted or crocheted, of synthetic fibers, containing 23 percent or more of wool or fine animal hair</t>
  </si>
  <si>
    <t>61041910</t>
  </si>
  <si>
    <t>Women's or girls' suits, knitted or crocheted, of artificial fibers, containing 23 percent or more of wool or fine animal hair</t>
  </si>
  <si>
    <t>61041940</t>
  </si>
  <si>
    <t>Women's or girls' suits, of tex mats (ex wool, cotton or mmf), containing 70%  or more by weight of silk or silk waste, knitted or crocheted</t>
  </si>
  <si>
    <t>61041950</t>
  </si>
  <si>
    <t>Women's or girls' suits, knitted or crocheted, of wool or fine animal hair</t>
  </si>
  <si>
    <t>61045310</t>
  </si>
  <si>
    <t>Women's or girls' skirts &amp; divided skirts, knitted or crocheted, of synthetic fibers, cont. 23% or more of wool or fine animal hair</t>
  </si>
  <si>
    <t>61046910</t>
  </si>
  <si>
    <t>Women's or girls' bib and brace overalls, knitted or crocheted, of artificial fibers</t>
  </si>
  <si>
    <t>61069015</t>
  </si>
  <si>
    <t>Women's or girls' blouses and shirts, of textile materials (ex wool, cotton or mmf), containing 70% or more weight of silk, knitted or croc</t>
  </si>
  <si>
    <t>61069025</t>
  </si>
  <si>
    <t>Women's or girls' blouses and shirts, of textile materials (ex wool, cotton or mmf), containing under 70% by weight of silk, knitted or croc</t>
  </si>
  <si>
    <t>61071910</t>
  </si>
  <si>
    <t>Men's or boys' underpants &amp; briefs, of textile materials (ex cotton or mmf), containing 70% or more by weight of silk or silk waste, k/croc</t>
  </si>
  <si>
    <t>61072950</t>
  </si>
  <si>
    <t>Men's or boys' nightshirts and pajamas, of textile materials (ex cotton, mmf or wool), containing 70% or more by wt of silk, knitted or croc</t>
  </si>
  <si>
    <t>61079920</t>
  </si>
  <si>
    <t>Men's or boys' bathrobes, dressing gowns and similar articles, knitted or crocheted, of wool or fine animal hair</t>
  </si>
  <si>
    <t>61079950</t>
  </si>
  <si>
    <t>Men's or boys' bathrobes, dressing gowns, &amp; similar articles, of textile materials (except wool), containing 70% or more by wt of silk, k/c</t>
  </si>
  <si>
    <t>61081910</t>
  </si>
  <si>
    <t>Women's or girls' slips and petticoats, of textile materials (except mmf), containing 70% or more by weight of silk, knitted or crocheted</t>
  </si>
  <si>
    <t>61083940</t>
  </si>
  <si>
    <t>Women's or girls' nightdresses &amp; pajamas, con. 70% or more by wt of silk or silk waste, knitted or crocheted</t>
  </si>
  <si>
    <t>61089950</t>
  </si>
  <si>
    <t>Women's or girls' bathrobes, negligees, &amp; sim. articles, con. 70% or more by wt of silk or silk waste, knitted or crocheted</t>
  </si>
  <si>
    <t>61119010</t>
  </si>
  <si>
    <t>Babies' trousers, breeches and shorts, except those imported as parts of sets, knitted or crocheted, of artificial fibers</t>
  </si>
  <si>
    <t>61119020</t>
  </si>
  <si>
    <t>Babies' blouses and shirts, except those imported as parts of sets, knitted or crocheted, of artificial fibers</t>
  </si>
  <si>
    <t>61119030</t>
  </si>
  <si>
    <t>Babies' T-shirts, singlets and similar garments, except those imported as parts of sets, knitted or crocheted, of artificial fibers</t>
  </si>
  <si>
    <t>61119040</t>
  </si>
  <si>
    <t>Babies' sweaters, sweatshirts, and similar articles, except those imported as parts of sets, knitted or crocheted, of artificial fibers</t>
  </si>
  <si>
    <t>61119070</t>
  </si>
  <si>
    <t>Babies garments and clothing accessories, of textile materials (except wool, cotton or mmf), containing 70% or more by weight of silk, k/c</t>
  </si>
  <si>
    <t>61121910</t>
  </si>
  <si>
    <t>Track suits, knitted or crocheted, of artificial fibers</t>
  </si>
  <si>
    <t>61151055</t>
  </si>
  <si>
    <t>Graduated compression hosiery (except pantyhose and tights)  (not for orthopedic treatment), of artificial fibers</t>
  </si>
  <si>
    <t>61151060</t>
  </si>
  <si>
    <t>Graduated compression hosiery (except pantyhose and tights)  (not for orthopedic treatment), nesoi</t>
  </si>
  <si>
    <t>61152940</t>
  </si>
  <si>
    <t>Panty hose (not graduated compressoin) and tights, containing 70% or more by weight of silk or silk waste, knitted or crocheted</t>
  </si>
  <si>
    <t>61161005</t>
  </si>
  <si>
    <t>Ice hockey and field hockey gloves, knitted or crocheted, impregnated, coated or covered with plastics or rubber</t>
  </si>
  <si>
    <t>61169205</t>
  </si>
  <si>
    <t>Ice hockey and field hockey gloves, knitted or crocheted, of cotton, not impregnated, coated or covered with plastics or rubber</t>
  </si>
  <si>
    <t>61169274</t>
  </si>
  <si>
    <t>Gloves, mittens &amp; mitts (excl. ski or snowmobile), k/c, of cotton, from a pre-existing machine knit fabric, with fourchettes</t>
  </si>
  <si>
    <t>61169948</t>
  </si>
  <si>
    <t>Gloves, mittens &amp; mitts (excl. those designed for sports etc.), knitted/crocheted, of artificial fibers, without fourchettes</t>
  </si>
  <si>
    <t>61169954</t>
  </si>
  <si>
    <t>Gloves, mittens &amp; mitts (excl. those designed for sports etc.), knitted or crocheted, of artificial fibers, with fourchettes</t>
  </si>
  <si>
    <t>61169975</t>
  </si>
  <si>
    <t>Gloves, mittens and mitts, of textile materials(except wool, cotton or mmf), containing 70% or more by wt of silk or silk waste, knit/croc</t>
  </si>
  <si>
    <t>62019019</t>
  </si>
  <si>
    <t>Men's or boys' overcoats, carcoats, capes, cloaks, &amp; sim coats, of tex mats (except wool, cotton or mmf), cont &gt; or = 70% by wt silk, not k/c</t>
  </si>
  <si>
    <t>62019039</t>
  </si>
  <si>
    <t>Rec perf outwear, men's/boys' anoraks, wind-breakers &amp; sim articles, not k/c, of tex mats (except wool, cotton or mmf), cont 70% or more by wt silk</t>
  </si>
  <si>
    <t>62023030</t>
  </si>
  <si>
    <t>Rec perf outwear, women's/girls' anoraks, windbreakers 7 similar articles, not knitt/crochet, cotton, cont. 15% or more by weight of down</t>
  </si>
  <si>
    <t>62023040</t>
  </si>
  <si>
    <t>Rec perf outwear, women's/girls' anoraks, windbreakers and similar articles, not knitted or crocheted, of cotton, nesoi, water resistant</t>
  </si>
  <si>
    <t>62023070</t>
  </si>
  <si>
    <t>Women's or girls' anoraks, windbreakers and similar articles, not knitted or crocheted, of cotton, nesoi, water resistant, o/than rec perf outwear</t>
  </si>
  <si>
    <t>62029039</t>
  </si>
  <si>
    <t>Rec perf outwear, women's/girls' anoraks, wind-breakers &amp; similar articles, not k/c, tex mats (not wool, cotton or mmf), cont 70% or more by wt silk</t>
  </si>
  <si>
    <t>62029059</t>
  </si>
  <si>
    <t>Women's/girls' anoraks, wind-breakers &amp; sim articles, not k/c, tex mats (not wool, cotton or mmf), cont 70% or more by wt silk, o/than rec perf out</t>
  </si>
  <si>
    <t>62032915</t>
  </si>
  <si>
    <t>Men's or boys' ensembles, not knitted or crocheted, of wool or fine animal hair</t>
  </si>
  <si>
    <t>62034108</t>
  </si>
  <si>
    <t>Rec perf outwear, men's/boys' bib and brace overalls, not knitted or crocheted, of wool or fine animal hair</t>
  </si>
  <si>
    <t>62034907</t>
  </si>
  <si>
    <t>Rec perf outwear, men's/boys' trousers, bib &amp; brace overalls, breeches &amp; shorts, not k/c, tex mats (not wool, cotton, mmf), cont &gt; or = 70% wt silk</t>
  </si>
  <si>
    <t>62041310</t>
  </si>
  <si>
    <t>Women's or girls' suits, not knitted or crocheted, of synthetic fibers, containing 36 percent or more of wool or fine animal hair</t>
  </si>
  <si>
    <t>62041940</t>
  </si>
  <si>
    <t>Women's or girls' suits, of textile materials(except wool,cotton or mmf), containing 70% or more by weight of silk or silk waste, not k/c</t>
  </si>
  <si>
    <t>62042100</t>
  </si>
  <si>
    <t>Women's or girls' ensembles, not knitted or crocheted, of wool or fine animal hair</t>
  </si>
  <si>
    <t>62042230</t>
  </si>
  <si>
    <t>Women's or girls' ensembles, not knitted or crocheted, of cotton, other than judo, karate and other oriental martial arts uniforms</t>
  </si>
  <si>
    <t>62046105</t>
  </si>
  <si>
    <t>Rec perf outwear, women's/girls' trousers &amp; breeches,not k/c, wool or f.a.h., cont elastomeric fib, water resist, w/o belt loops, wt &gt; 6 kg/doz,</t>
  </si>
  <si>
    <t>62046160</t>
  </si>
  <si>
    <t>Women's or girls' trousers &amp; breeches, not k/c, wool or f.a.h., cont elastomeric fib, water resist, w/o belt loops, wt &gt; 6 kg/doz, not rec perf outwr</t>
  </si>
  <si>
    <t>62046309</t>
  </si>
  <si>
    <t>Rec perf outwear, women's/girls' trousers, breeches and shorts, not knitted or crocheted, of synthetic fibers, nesoi, water resistant</t>
  </si>
  <si>
    <t>62046904</t>
  </si>
  <si>
    <t>Rec perf outwear, women's/girls' trousers, bib/brace overalls, breeches &amp; shorts, not k/c, silk or silk waste, cont &gt; or = 70% wt silk or silk waste,</t>
  </si>
  <si>
    <t>62046915</t>
  </si>
  <si>
    <t>Women's or girls' bib and brace overalls, not knitted or crocheted, of artificial fibers, o/than rec perf outwear</t>
  </si>
  <si>
    <t>62072910</t>
  </si>
  <si>
    <t>Men's or boys' nightshirts and pajamas, of textile materials(except cotton or mmf), cont 70% or more by wt of silk or silk waste, not k/c</t>
  </si>
  <si>
    <t>62072990</t>
  </si>
  <si>
    <t>Men's or boys' nightshirts and pajamas, of textile materials(except cotton or mmf), cont under 70% by weight of silk or silk waste, not k/c</t>
  </si>
  <si>
    <t>62092030</t>
  </si>
  <si>
    <t>Babies' trousers, breeches and shorts, except those imported as parts of sets, not knitted or crocheted, of cotton</t>
  </si>
  <si>
    <t>62093020</t>
  </si>
  <si>
    <t>Babies' trousers, breeches and shorts, except those imported as parts of sets, not knitted or crocheted, of synthetic fibers</t>
  </si>
  <si>
    <t>62099005</t>
  </si>
  <si>
    <t>Babies' garments and clothing accessories, not knitted or crocheted, of wool or fine animal hair</t>
  </si>
  <si>
    <t>62099010</t>
  </si>
  <si>
    <t>Babies' blouses and shirts, except those imported as parts of sets, not knitted or crocheted, of artificial fibers</t>
  </si>
  <si>
    <t>62099020</t>
  </si>
  <si>
    <t>Babies' trousers, breeches and shorts, except those imported as parts of sets, not knitted or crocheted, of artificial fibers</t>
  </si>
  <si>
    <t>62101070</t>
  </si>
  <si>
    <t>Disposable briefs and panties designed for one time use, made up of fabrics of 5602 or 5603, not formed or lined w paper, not k/c</t>
  </si>
  <si>
    <t>62102070</t>
  </si>
  <si>
    <t>Men's or boys' overcoats/carcoats/capes/etc. of tx mat(excl mmf), outer sur. impreg/etc. w/rub/plast completely obscuring fab, n k/c</t>
  </si>
  <si>
    <t>62103070</t>
  </si>
  <si>
    <t>Women's or girls' overcoats/carcoats/capes/etc. of tx mat(excl mmf), fabric impreg/coated w/rub/plast completely obscuring fab, n k/c</t>
  </si>
  <si>
    <t>62104075</t>
  </si>
  <si>
    <t>Men's/boys' garm, nesoi, fab of 5903/5906/5907, n k/c, tex mat (excl mmf), w/oute sur. impreg/etc. w/rub/plast compl obscuring fab,not rec perf outwr</t>
  </si>
  <si>
    <t>62105012</t>
  </si>
  <si>
    <t>Rec perf outwear, women/girls' garm, nesoi, fab of 5903/5906/5907, n k/c, tex mat (excl mmf), w/out sur. impreg/etc. w/rub/plast comp obscuring fab</t>
  </si>
  <si>
    <t>62111140</t>
  </si>
  <si>
    <t>Men's or boys' swimwear, of textile materials(except mmf), containing 70% or more by weight of silk or silk waste, not knit or crocheted</t>
  </si>
  <si>
    <t>62111240</t>
  </si>
  <si>
    <t>Women's or girls' swimwear, of textile materials(except mmf), containing 70% or more by weight of silk or silk waste, not knit or crocheted</t>
  </si>
  <si>
    <t>62112008</t>
  </si>
  <si>
    <t>Anoraks, windbreakers and similar articles imported as parts of ski-suits, con under 15% by wt of down &amp; waterfowl plumage, etc, not k/c</t>
  </si>
  <si>
    <t>62112015</t>
  </si>
  <si>
    <t>Men's or boys' ski-suits, not knitted or crocheted, water resistant, not containing 15% or more by weight of down, etc</t>
  </si>
  <si>
    <t>62112024</t>
  </si>
  <si>
    <t>Men's or boys' anoraks, windbreakers and sim art impted as pts of ski-suits, of wool, con &lt; 15% wt of down etc, not water resist, not k/c</t>
  </si>
  <si>
    <t>62112034</t>
  </si>
  <si>
    <t>Men's or boys' trousers and breeches imported as parts of ski-suits, of wool, con under 15% by wt of down etc., not water resist, not k/c</t>
  </si>
  <si>
    <t>62112038</t>
  </si>
  <si>
    <t>Men's or boys' trousers &amp; breeches imported as pts of ski-suits, of tx mat(except wool), con  15% wt down etc, not water resist, not k/c</t>
  </si>
  <si>
    <t>62112044</t>
  </si>
  <si>
    <t>Men's or boys' ski-suits nesoi, of wool or fine animal hair, con under 15% wt down etc, not water resist, not knitted/crocheted</t>
  </si>
  <si>
    <t>62112054</t>
  </si>
  <si>
    <t>Women's or girls' anoraks, windbreakers and sim art impted as pts of ski-suits, of wool, con  15% wt down etc, not water resist, not k/c</t>
  </si>
  <si>
    <t>62112058</t>
  </si>
  <si>
    <t>Women's or girls' anoraks and sim art imported as pts of ski-suits, of tx mats(except wool), con &lt; 15% wt down etc, not wat resist, n k/c</t>
  </si>
  <si>
    <t>62112064</t>
  </si>
  <si>
    <t>Women's or girls' trousers and breeches imported as parts of ski-suits, of wool, cont under 15% by wt of down etc, not water resist, not k/c</t>
  </si>
  <si>
    <t>62112074</t>
  </si>
  <si>
    <t>Women's or girls' ski-suits nesoi, of wool or fine animal hair, con under 15% by wt of down etc, not water resistant, not knit or crocheted</t>
  </si>
  <si>
    <t>62113960</t>
  </si>
  <si>
    <t>Men's/boys' garments (excl swimwr or ski-suits), nesoi, not k/c, tex mat (not wool, cotton or mmf), cont 70% or more wt of silk, not rec perf outwear</t>
  </si>
  <si>
    <t>62121070</t>
  </si>
  <si>
    <t>Brassieres, not containing lace, net or embroidery, containing 70% or more by wt of silk or silk waste, whether or not knitted or crocheted</t>
  </si>
  <si>
    <t>62139007</t>
  </si>
  <si>
    <t>Handkerchiefs, of silk or silk waste, containing less than 70 percent by weight of silk or silk waste</t>
  </si>
  <si>
    <t>62160013</t>
  </si>
  <si>
    <t>Gloves etc. (excl. for sports etc.), not k/c, impreg. etc. with plas/rub, w/o four., cut &amp; sewn, of veg. fibers, over 50% by wt. plas/rub</t>
  </si>
  <si>
    <t>62160019</t>
  </si>
  <si>
    <t>Gloves, mittens and mitts(excl sports), w/o  four, impreg etc, cut &amp; sewn from  pre-exist impreg fab, of non-veg fib, con &gt; 50% wt plas/rub</t>
  </si>
  <si>
    <t>62160024</t>
  </si>
  <si>
    <t>Gloves, mittens and mitts(excl sports), w/o  four, impreg etc, not cut &amp; sewn from  pre-exist fab, con 50% or more wt cotton/mmf, not k/c</t>
  </si>
  <si>
    <t>62160026</t>
  </si>
  <si>
    <t>Gloves, mittens and mitts(excl sports), w/o  four, impreg etc, not cut &amp; sewn from  pre-exist fab, con under 50% wt cotton or mmf, not k/c</t>
  </si>
  <si>
    <t>62160035</t>
  </si>
  <si>
    <t>Gloves, mittens &amp; mitts, all the foregoing for sports use, including ski &amp; snowmobile gloves, mittens &amp; mitts, of cotton</t>
  </si>
  <si>
    <t>62160041</t>
  </si>
  <si>
    <t>Gloves, mittens &amp; mitts (excl. for sports), not impregnated, coated or covered with plastics or rubber, of cotton, with fourchettes</t>
  </si>
  <si>
    <t>62160080</t>
  </si>
  <si>
    <t>Gloves, mittens and mitts, not knitted or crocheted, of wool or fine animal hair, nesoi</t>
  </si>
  <si>
    <t>63041905</t>
  </si>
  <si>
    <t>Bedspreads, not knitted or crocheted, of cotton, containing any embroidery, lace, etc.</t>
  </si>
  <si>
    <t>63041915</t>
  </si>
  <si>
    <t>Bedspreads, not knitted or crocheted, of manmade fibers, containing any embroidery, lace, etc.</t>
  </si>
  <si>
    <t>63064041</t>
  </si>
  <si>
    <t>Pneumatic mattresses of cotton</t>
  </si>
  <si>
    <t>63109010</t>
  </si>
  <si>
    <t>Used or new rags, scrap and worn out articles of twine, cordage, rope or cables, of wool or fine animal hair, not sorted</t>
  </si>
  <si>
    <t>64019910</t>
  </si>
  <si>
    <t>Waterproof footwear, not mechanically assembled, w/outer soles &amp; uppers of rubber or plastics, covering the knee</t>
  </si>
  <si>
    <t>64021930</t>
  </si>
  <si>
    <t>Sports footwear w/outer soles and uppers of rubber or plastics, nesoi, valued not over $3/pair</t>
  </si>
  <si>
    <t>64021950</t>
  </si>
  <si>
    <t>Sports footwear w/outer soles and uppers of rubber or plastics, nesoi, valued over $3 but not over $6.50/pair</t>
  </si>
  <si>
    <t>64029116</t>
  </si>
  <si>
    <t>Footwear, covers ankle, w/outer soles &amp; uppers of rubber or plastics, nesoi, w/metal toe-cap, not protective, valued n/o $3/pair</t>
  </si>
  <si>
    <t>64029912</t>
  </si>
  <si>
    <t>Footwear not cov. ankle, w/outer soles &amp; uppers of rubber or plastics, nesoi, w/metal toe-cap, not protective, valued n/o $3/pair</t>
  </si>
  <si>
    <t>64029919</t>
  </si>
  <si>
    <t>Footwear not cov. ankle, w/outer soles &amp; uppers of rubber or plastics, nesoi, w/metal toe-cap, not protective, valued o/$6.50 but n/o $12/pair</t>
  </si>
  <si>
    <t>64029925</t>
  </si>
  <si>
    <t>Footwear w/outer soles &amp; uppers of rubber or plastics, nesoi, n/cov. ankle, w/ext. surf. uppers o/90% rubber/plastics, w/base of cork</t>
  </si>
  <si>
    <t>64029933</t>
  </si>
  <si>
    <t>Footwear w/outer soles &amp; uppers of rubber or plastics, nesoi, n/cov. ankle, nesoi, design. as protection against liquids/chemicals/weather</t>
  </si>
  <si>
    <t>64029941</t>
  </si>
  <si>
    <t>Footwear, nesoi, w/outer soles &amp; uppers of rubber or plastic, open toe or heel or slip-on, tex outersole</t>
  </si>
  <si>
    <t>64029961</t>
  </si>
  <si>
    <t>Footwear, nesoi, w/outer soles &amp; uppers of rubber or plastics, o/than open toe or heel or slip-on, &lt; $3, tex outersole, not subj C64 note 5</t>
  </si>
  <si>
    <t>64029969</t>
  </si>
  <si>
    <t>Footwear w/outer soles &amp; uppers of rubber or plastics, nesoi, n/cov. ankle, nesoi, valued n/o $3/pair</t>
  </si>
  <si>
    <t>64029971</t>
  </si>
  <si>
    <t>Footwear, nesoi, w/outer soles and uppers of rubber or plastic, o/than open toe or heel or slip-on, $3-6.50, tex outersole, not subj C64 note 5</t>
  </si>
  <si>
    <t>64041141</t>
  </si>
  <si>
    <t>Sports ftwear w/outr sole rub/plast &amp; upper textile val. &lt; $3/pr, w/sole fixed w/adhesives w/o foxing not subj note 5 ch 64</t>
  </si>
  <si>
    <t>64041149</t>
  </si>
  <si>
    <t>Sports ftwear, outer soles rubber/plastic &amp; uppers textile, val. &lt;$3/pr, soles fixed w/adhesives w/o foxing, subj note 5 ch 64</t>
  </si>
  <si>
    <t>64041159</t>
  </si>
  <si>
    <t>Sports ftwear w/outer soles rubber/plastic, uppers textile, val &lt;$3/pair, subj note 5 ch 64</t>
  </si>
  <si>
    <t>64041171</t>
  </si>
  <si>
    <t>Sports ftwear w/outer soles rubber/plastic &amp; uppers veg fiber, val.&gt;$3 but &lt;$6.50/pr, not subj note 5 ch 64</t>
  </si>
  <si>
    <t>64041185</t>
  </si>
  <si>
    <t>Sports ftwear w/outer soles rubber/plastic &amp; uppers textile, val. &gt;$6.50 but &lt; $12/pr, not subj to note 5 ch 64</t>
  </si>
  <si>
    <t>64041942</t>
  </si>
  <si>
    <t>Ftwear w/outr sole rub/plast. &amp; upp. veg fiber, nesoi, val. &lt;$3/pr, w/sole fixed to upp. w/adhesives &amp; w/o foxing, not subj note 5 ch 64</t>
  </si>
  <si>
    <t>64041947</t>
  </si>
  <si>
    <t>Ftwear w/outr soles rub/plast &amp; upp. textile, nesoi, val. &lt;$3/pr, w/sole fixed to upper w/adhesives &amp; w/o foxing, not subj note 5 ch 64</t>
  </si>
  <si>
    <t>64041952</t>
  </si>
  <si>
    <t>Ftwear w/outer soles rubber/plastic &amp; upp. veg fiber, nesoi, val. &lt;$3/pr, nesoi, not subj note 5 ch 64</t>
  </si>
  <si>
    <t>64041957</t>
  </si>
  <si>
    <t>Ftwear w/outr sole rub/plast./leather &amp; upp. not veg fiber textile, nesoi, not sports, val. &lt;$3/pr, not subj note 5 ch 64</t>
  </si>
  <si>
    <t>64041961</t>
  </si>
  <si>
    <t>Ftwear w/outr sole rub/plast. &amp; upp. textile, nesoi, val. &gt;/$3 but &lt;$6.50/pr, w/sole fixed to upp. w/adhesives, not subj note 5 ch 64</t>
  </si>
  <si>
    <t>64041969</t>
  </si>
  <si>
    <t>Ftwear w/outr sole rub/plast. &amp; upp. textile, nesoi, val. &gt;$3 but &lt;$6.50/pr, w/sole fixed to upp. w/adhesives, subj note 5 ch 64</t>
  </si>
  <si>
    <t>64041972</t>
  </si>
  <si>
    <t>Ftwear w/outr sole  rub/plast. &amp; upper veg fiber, nesoi, val. &gt;$3 but &lt;$6.50/pr, nesoi, not subj note 5 ch 64</t>
  </si>
  <si>
    <t>64041977</t>
  </si>
  <si>
    <t>Footwear w/outer sole rub/plast. &amp; upper textile, nesoi, val. o/$3 but n/o $6.50/pr, nesoi, not subj note 5 ch 64</t>
  </si>
  <si>
    <t>64041982</t>
  </si>
  <si>
    <t>Footwear w/outer sole rub/plast. &amp; upp. veg fiber, nesoi, val. o/$6.50 but n/o $12/pr, not subj note 5 ch 64</t>
  </si>
  <si>
    <t>64061030</t>
  </si>
  <si>
    <t>Formed uppers for footwear, of textile materials, nesoi, valued o/$3 but n/o $6.50/pr</t>
  </si>
  <si>
    <t>64061045</t>
  </si>
  <si>
    <t>Formed upper for footwear, of materials other than leather/comp.leather or textile, w/over 90% of ext. surf. rub./plast. not for fw w/foxing</t>
  </si>
  <si>
    <t>64061050</t>
  </si>
  <si>
    <t>Formed uppers for footwear, of materials other than leather/comp.leather or textile materials, nesoi</t>
  </si>
  <si>
    <t>64061072</t>
  </si>
  <si>
    <t>Uppers for footwear, nesoi, of cotton, w/external surface area less than 50% textile materials</t>
  </si>
  <si>
    <t>64061077</t>
  </si>
  <si>
    <t>Uppers &amp; pts. thereof for footwear, nesoi, of cotton, w/external surface area 50% or more of textile materials</t>
  </si>
  <si>
    <t>64061085</t>
  </si>
  <si>
    <t>Uppers for footwear, nesoi, of materials nesoi, w/external surface area less than 50% textile materials</t>
  </si>
  <si>
    <t>68114000</t>
  </si>
  <si>
    <t>Articles of asbestos-cement</t>
  </si>
  <si>
    <t>68129190</t>
  </si>
  <si>
    <t>Clothing, accessories, and headgear of asbestos other than crocidolite</t>
  </si>
  <si>
    <t>68129910</t>
  </si>
  <si>
    <t>Paper, millboard and felt of asbestos, other than crocidolite</t>
  </si>
  <si>
    <t>68129920</t>
  </si>
  <si>
    <t>Compressed asbestos (other than crocidolite) fiber jointing, in sheets or rolls</t>
  </si>
  <si>
    <t>69072130</t>
  </si>
  <si>
    <t>Glazed ceramic tiles having surface area &lt;38.7cm2, surf area in sq w/ side &lt;7cm, of H2O absorp coeff by wt &lt;=0.5%</t>
  </si>
  <si>
    <t>69073040</t>
  </si>
  <si>
    <t>Glazed ceramic mosaic cubes having surface area &gt;=38.7cm2, surf area in sq w/ side &lt;7cm</t>
  </si>
  <si>
    <t>69091910</t>
  </si>
  <si>
    <t>Ceramic ferrite core memories</t>
  </si>
  <si>
    <t>69111015</t>
  </si>
  <si>
    <t>Bone china household table &amp; kitchenware valued n/o $31.50/doz. pcs.</t>
  </si>
  <si>
    <t>69111025</t>
  </si>
  <si>
    <t>Bone china household table &amp; kitchenware valued o/$31.50/doz. pcs.</t>
  </si>
  <si>
    <t>69131020</t>
  </si>
  <si>
    <t>Bone china statuettes and other ornamental articles, nesoi</t>
  </si>
  <si>
    <t>69141040</t>
  </si>
  <si>
    <t>Porcelain or china ceramic ferrules, n/o 3mm diam or 25mm long, w/fiber channel open. and/or ceramic mating sleeves of Al2O3 or zirconia</t>
  </si>
  <si>
    <t>70021020</t>
  </si>
  <si>
    <t>Glass in balls (o/than microspheres of heading 7018), unworked, over 6 mm in diameter</t>
  </si>
  <si>
    <t>70032000</t>
  </si>
  <si>
    <t>Cast or rolled glass, in wired sheets</t>
  </si>
  <si>
    <t>70042010</t>
  </si>
  <si>
    <t>Drawn or blown glass, in sheets, w/absorbent, reflecting or non-reflecting layer, n/furth. wkd.</t>
  </si>
  <si>
    <t>70042050</t>
  </si>
  <si>
    <t>Drawn or blown glass, in sheets (o/than rect.), colored thru the mass, opacified, flashed, w/o absorbent, etc. layer, n/furth. wkd.</t>
  </si>
  <si>
    <t>70049015</t>
  </si>
  <si>
    <t>Drawn or blown glass, nesoi, in rectangular sheets, w/thick. over 1.5 but n/o 2 mm &amp; n/o 0.26 m2 in area, n/further wkd.</t>
  </si>
  <si>
    <t>70049020</t>
  </si>
  <si>
    <t>Drawn or blown glass, nesoi, in rectangular sheets, w/thick. over 1.5 but n/o 2 mm &amp; over 0.26 m2 in area, n/further wkd.</t>
  </si>
  <si>
    <t>70049025</t>
  </si>
  <si>
    <t>Drawn or blown glass, nesoi, in rectangular sheets, w/thick. over 2 but n/o 3.5 mm, not further wkd.</t>
  </si>
  <si>
    <t>70112045</t>
  </si>
  <si>
    <t>Monochrome glass envelopes (open &amp; w/o fittings), certified by importer for actual use in computer  or graphic display CRTs</t>
  </si>
  <si>
    <t>70112085</t>
  </si>
  <si>
    <t>Glass envelopes (open &amp; w/o fittings) &amp; glass parts thereof, nesoi, for cathode-ray tubes</t>
  </si>
  <si>
    <t>70132210</t>
  </si>
  <si>
    <t>Stemware drinking glasses of lead crystal, valued n/over $1 each</t>
  </si>
  <si>
    <t>70132220</t>
  </si>
  <si>
    <t>Stemware drinking glasses of lead crystal, valued o/$1 but n/over $3 each</t>
  </si>
  <si>
    <t>70132230</t>
  </si>
  <si>
    <t>Stemware drinking glasses of lead crystal, valued o/$3 but n/over $5 each</t>
  </si>
  <si>
    <t>70132250</t>
  </si>
  <si>
    <t>Stemware drinking glasses of lead crystal, valued over $5 each</t>
  </si>
  <si>
    <t>70132810</t>
  </si>
  <si>
    <t>Stemware, o/than of pressed and toughened glass, o/than lead crystal, valued n/over $0.30 each</t>
  </si>
  <si>
    <t>70133310</t>
  </si>
  <si>
    <t>Drinking glasses, nesoi, of lead crystal, valued n/over $1 each</t>
  </si>
  <si>
    <t>70133330</t>
  </si>
  <si>
    <t>Drinking glasses, nesoi, of lead crystal, valued o/$3 but n/over $5 each</t>
  </si>
  <si>
    <t>70134110</t>
  </si>
  <si>
    <t>Glassware for table or kitchen purposes (o/than drinking glasses), of lead crystal, valued n/over $1 each</t>
  </si>
  <si>
    <t>70134120</t>
  </si>
  <si>
    <t>Glassware for table or kitchen purposes (o/than drinking glasses), of lead crystal, valued over $1 but n/over $3 each</t>
  </si>
  <si>
    <t>70134130</t>
  </si>
  <si>
    <t>Glassware for table or kitchen purposes (o/than drinking glasses), of lead crystal, valued over $3 but n/over $5 each</t>
  </si>
  <si>
    <t>70134150</t>
  </si>
  <si>
    <t>Glassware for table or kitchen purposes (o/than drinking glasses), of lead crystal, valued over $5 each</t>
  </si>
  <si>
    <t>70134230</t>
  </si>
  <si>
    <t>Glassware for table or kitchen purposes (o/than drinking glasses), of low coefficient of heat expansion glass, over $3 but n/o $5 each</t>
  </si>
  <si>
    <t>70134240</t>
  </si>
  <si>
    <t>Glassware for table or kitchen purposes (o/than drinking glasses), of low coefficient of heat expansion, over $5 each</t>
  </si>
  <si>
    <t>70139110</t>
  </si>
  <si>
    <t>Glassware for toilet/office/indoor decor. &amp; similar purposes, of lead crystal, valued n/over $1 each</t>
  </si>
  <si>
    <t>70139120</t>
  </si>
  <si>
    <t>Glassware for toilet/office/indoor decor. &amp; similar purposes, of lead crystal, valued over $1 but n/over $3 each</t>
  </si>
  <si>
    <t>70139130</t>
  </si>
  <si>
    <t>Glassware for toilet/office/indoor decor. &amp; similar purposes, of lead crystal, valued over $3 but n/over $5 each</t>
  </si>
  <si>
    <t>70151000</t>
  </si>
  <si>
    <t>Glasses, curved, bent, hollowed, or the like (but not optically worked), for corrective spectacles</t>
  </si>
  <si>
    <t>70159010</t>
  </si>
  <si>
    <t>Watch glasses, round</t>
  </si>
  <si>
    <t>70159020</t>
  </si>
  <si>
    <t>Watch glasses, not round</t>
  </si>
  <si>
    <t>70189010</t>
  </si>
  <si>
    <t>Glass eyes, except prosthetic articles</t>
  </si>
  <si>
    <t>70196170</t>
  </si>
  <si>
    <t>Closed woven fiberglass tire cord fabric of roving,o/30 cm wide,color,of elect nonconduct. cont. filament 9-11 micron diam &amp; impreg for adhesion</t>
  </si>
  <si>
    <t>70196230</t>
  </si>
  <si>
    <t>Closed nonwoven fiberglass tire cord fabric of roving, not color,o/30 cm wide,of elect nonconduct. contin. fil. 9-11 micron diam &amp; impreg for adhesion</t>
  </si>
  <si>
    <t>70196270</t>
  </si>
  <si>
    <t>Closed nonwoven fiberglass tire cord fabric of roving,color,o/30 cm wide, of elect nonconduct. contin. filament 9-11 micron diam &amp; impreg for adhesion</t>
  </si>
  <si>
    <t>70196370</t>
  </si>
  <si>
    <t>Closed woven glass yarn fabric, not coated/laminated, tire cord fabric, colored, o/30 cm wide</t>
  </si>
  <si>
    <t>70196470</t>
  </si>
  <si>
    <t>Closed woven glass yarn fabric, coated/laminated, tire cord fabric, colored, o/30 cm wide</t>
  </si>
  <si>
    <t>70196551</t>
  </si>
  <si>
    <t>Open woven glass fabrics, n/o 30 cm wide, tire cord fabric, of electrical nonconduct. contin. filament 9-11 mirco diam &amp; impreg for adhesion</t>
  </si>
  <si>
    <t>70197205</t>
  </si>
  <si>
    <t>Chemically bonded closed fabric,n/o 30cm wide,fiberglass tire cord fabric,of elect nonconduct contin filament 9-11 mircons diam &amp; impreg for adhesion</t>
  </si>
  <si>
    <t>70197215</t>
  </si>
  <si>
    <t>Chemically bonded closed fabric, n/o 30 cm wide, other than fiberglass tire cord fabric</t>
  </si>
  <si>
    <t>70197230</t>
  </si>
  <si>
    <t>Chemically bonded closed fabric, o/30 cm wide, fiberglass tire cord fabric, not colored</t>
  </si>
  <si>
    <t>70197270</t>
  </si>
  <si>
    <t>Chemically bonded closed fabric, o/30 cm wide, fiberglass tire cord fabric, colored</t>
  </si>
  <si>
    <t>70197290</t>
  </si>
  <si>
    <t>Chemically bonded closed fabric, o/30 cm wide, other than fiberglass tire cord fabric, colored</t>
  </si>
  <si>
    <t>70197351</t>
  </si>
  <si>
    <t>Chemically bonded open fabric, fiberglass tire cord, of electrical nonconduct. contin. filament 9-11 mircons diam &amp; impreg for adhesion</t>
  </si>
  <si>
    <t>70200040</t>
  </si>
  <si>
    <t>Glass inners for vacuum flasks or for other vacuum vessels</t>
  </si>
  <si>
    <t>71011030</t>
  </si>
  <si>
    <t>Natural pearls, graded and temporarily strung for convenence of transport</t>
  </si>
  <si>
    <t>71012230</t>
  </si>
  <si>
    <t>Cultured pearls, worked, graded and temporarily strung for convenience of transport</t>
  </si>
  <si>
    <t>71022130</t>
  </si>
  <si>
    <t>Industrial diamonds (other than miners' diamonds), simply sawn, cleaved or bruted</t>
  </si>
  <si>
    <t>71042900</t>
  </si>
  <si>
    <t>Synthetic or reconstructed precious or semiprecious stones other than diamonds, unworked or simply sawn or roughly shaped</t>
  </si>
  <si>
    <t>71103100</t>
  </si>
  <si>
    <t>Rhodium, unwrought or in powder form</t>
  </si>
  <si>
    <t>71104100</t>
  </si>
  <si>
    <t>Iridium, osmium and ruthenium, unwrought or in powder form</t>
  </si>
  <si>
    <t>71110000</t>
  </si>
  <si>
    <t>Base metals, silver or gold clad with platinum, not further worked than semimanufactured</t>
  </si>
  <si>
    <t>71132021</t>
  </si>
  <si>
    <t>Base metal clad w/gold rope necklaces and neck chains</t>
  </si>
  <si>
    <t>71132025</t>
  </si>
  <si>
    <t>Base metal clad w/gold mixed link necklaces and neck chains</t>
  </si>
  <si>
    <t>71132030</t>
  </si>
  <si>
    <t>Base metal clad w/precious metal clasps and parts thereof</t>
  </si>
  <si>
    <t>71141110</t>
  </si>
  <si>
    <t>Knives with handles of silver, whether or not plated or clad with other precious metal</t>
  </si>
  <si>
    <t>71141120</t>
  </si>
  <si>
    <t>Forks with  handles of silver, whether or not plated or clad with other precious metal</t>
  </si>
  <si>
    <t>71141130</t>
  </si>
  <si>
    <t>Spoons and ladles with handles of sterling silver</t>
  </si>
  <si>
    <t>71141140</t>
  </si>
  <si>
    <t>Spoons and ladles (o/than w/sterling silver handles) of silver, whether or not plated or clad w/other precious metal</t>
  </si>
  <si>
    <t>71141145</t>
  </si>
  <si>
    <t>Sets of two or more knives or forks w/silver handles or spoons and ladles of silver, whether or not clad or plated w/prec.metal</t>
  </si>
  <si>
    <t>71141160</t>
  </si>
  <si>
    <t>Articles of silver nesoi, for household, table or kitchen use, toilet and sanitary wares, including parts thereof</t>
  </si>
  <si>
    <t>71151000</t>
  </si>
  <si>
    <t>Platinum catalysts in the form of wire cloth or grill</t>
  </si>
  <si>
    <t>71162030</t>
  </si>
  <si>
    <t>Semiprecious stones (except rock crystal), graded and strung temporarily for convenience of transport</t>
  </si>
  <si>
    <t>71171100</t>
  </si>
  <si>
    <t>Cuff links and studs of base metal (whether or not plated w/precious metal)</t>
  </si>
  <si>
    <t>71179060</t>
  </si>
  <si>
    <t>Toy jewelry (except pts.), not of base metal, n/o 8 cents each</t>
  </si>
  <si>
    <t>72015060</t>
  </si>
  <si>
    <t>Spiegeleisen in blocks or other primary forms</t>
  </si>
  <si>
    <t>72021110</t>
  </si>
  <si>
    <t>Ferromanganese containing by weight more than 2 percent but not more than 4 percent of carbon</t>
  </si>
  <si>
    <t>72021910</t>
  </si>
  <si>
    <t>Ferromanganese containing by weight not more than 1 percent of carbon</t>
  </si>
  <si>
    <t>72022110</t>
  </si>
  <si>
    <t>Ferrosilicon containing by weight more than 55% but not more than 80% of silicon and more than 3% of calcium</t>
  </si>
  <si>
    <t>72022175</t>
  </si>
  <si>
    <t>Ferrosilicon containing by weight more than 80% but not more than 90% of silicon</t>
  </si>
  <si>
    <t>72022190</t>
  </si>
  <si>
    <t>Ferrosilicon containing by weight more than 90% of silicon</t>
  </si>
  <si>
    <t>72024100</t>
  </si>
  <si>
    <t>Ferrochromium containing by weight more than 4 percent of carbon</t>
  </si>
  <si>
    <t>72024910</t>
  </si>
  <si>
    <t>Ferrochromium containing by weight more than 3 percent but not more than 4 percent of carbon</t>
  </si>
  <si>
    <t>72024950</t>
  </si>
  <si>
    <t>Ferrochromium containing by weight 3 percent or less of carbon</t>
  </si>
  <si>
    <t>72025000</t>
  </si>
  <si>
    <t>Ferrosilicon chromium</t>
  </si>
  <si>
    <t>72029340</t>
  </si>
  <si>
    <t>Ferroniobium containing by weight less than 0.02 percent of phosphorus or sulfur or less than 0.4 percent of silicon</t>
  </si>
  <si>
    <t>72029910</t>
  </si>
  <si>
    <t>Ferrozirconium</t>
  </si>
  <si>
    <t>72039000</t>
  </si>
  <si>
    <t>Spongy ferrous products, in lumps, pellets or like forms; iron of a minimum purity by weight of 99.94% in lumps, pellets or like forms</t>
  </si>
  <si>
    <t>72109060</t>
  </si>
  <si>
    <t>Iron/nonalloy steel, width 600mm+, flat-rolled products, electrolytically coated or plated with base metal, nesoi</t>
  </si>
  <si>
    <t>72111300</t>
  </si>
  <si>
    <t>Iron/nonalloy steel, width less th/600mm, hot-rolled flat-rolled universal mill plate, not clad/plated/coated</t>
  </si>
  <si>
    <t>72173015</t>
  </si>
  <si>
    <t>Iron/nonalloy steel, flat wire, plated or coated with base metal other than zinc</t>
  </si>
  <si>
    <t>72173060</t>
  </si>
  <si>
    <t>Iron/nonalloy steel, wire (other than flat or round), &lt;0.25% carbon, plated or coated with base metal other than zinc</t>
  </si>
  <si>
    <t>72202080</t>
  </si>
  <si>
    <t>Stainless razor blade steel, width less th/300mm, cold-rolled flat-rolled, w/thickness n/o 0.25 mm</t>
  </si>
  <si>
    <t>72254051</t>
  </si>
  <si>
    <t>Alloy tool steel, width 600mm+, hot-rolled flat-rolled products, n/coils, w/thick. of less than 4.75 mm</t>
  </si>
  <si>
    <t>72255011</t>
  </si>
  <si>
    <t>Alloy tool steel, width 600mm+, cold-rolled flat-rolled products</t>
  </si>
  <si>
    <t>72255060</t>
  </si>
  <si>
    <t>Alloy steel (o/ than tool), width 600mm+, cold-rolled flat-rolled products, w/thickness 4.75 mm or more</t>
  </si>
  <si>
    <t>72261910</t>
  </si>
  <si>
    <t>Alloy silicon electrical steel (o/than grain-oriented), width 300mm+ but less th/600mm, flat-rolled products</t>
  </si>
  <si>
    <t>72269105</t>
  </si>
  <si>
    <t>Alloy chipper knife tool steel (o/than hi-speed), width less th/600mm, hot-rolled flat-rolled products</t>
  </si>
  <si>
    <t>72269115</t>
  </si>
  <si>
    <t>Alloy tool steel (o/than hi-speed/chipper knife), width 300mm+ but less th/600mm, hot-rolled flat-rolled products</t>
  </si>
  <si>
    <t>72269125</t>
  </si>
  <si>
    <t>Alloy tool steel (o/than hi-speed/chipper knife), width less th/300mm, hot-rolled flat-rolled products</t>
  </si>
  <si>
    <t>72271000</t>
  </si>
  <si>
    <t>Alloy high-speed steel, bars and rods in irregularly wound coils, hmot-rolled</t>
  </si>
  <si>
    <t>72279010</t>
  </si>
  <si>
    <t>Alloy tool steel (o/than hi-speed), bars &amp; rods in irregular wound coils, hot-rolled, n/tempered, treated or partly manufactured</t>
  </si>
  <si>
    <t>72279020</t>
  </si>
  <si>
    <t>Alloy tool steel (o/than hi-speed), bars and rods in irregularly wound coils, hot-rolled, nesoi</t>
  </si>
  <si>
    <t>72283020</t>
  </si>
  <si>
    <t>Alloy ball-bearing tool steel, bars and rods, not further worked than hot-rolled, hot-drawn or extruded</t>
  </si>
  <si>
    <t>72283040</t>
  </si>
  <si>
    <t>Alloy chipper knife tool steel, bars and rods, not cold-formed &amp; not further worked than hot-rolled, hot-drawn or extruded</t>
  </si>
  <si>
    <t>72299005</t>
  </si>
  <si>
    <t>Alloy high-speed steel, wire</t>
  </si>
  <si>
    <t>72299010</t>
  </si>
  <si>
    <t>Alloy steel (o/than hi-speed/silico-mang.), flat wire</t>
  </si>
  <si>
    <t>73042200</t>
  </si>
  <si>
    <t>Stainless steel, seamless drill pipe, of a kind used in drilling for oil or gas</t>
  </si>
  <si>
    <t>73042440</t>
  </si>
  <si>
    <t>Stainless steel, seamless casing pipe, not threaded or coupled, of a kind used in drilling for oil or gas</t>
  </si>
  <si>
    <t>73045110</t>
  </si>
  <si>
    <t>Alloy steel (o/than stainless), seamless, cold-drawn/cold-rolled, tubes, pipes, etc., w/circ. cross sect., for mfr of ball/roller bearings</t>
  </si>
  <si>
    <t>73045960</t>
  </si>
  <si>
    <t>Heat-resisting alloy steel (o/than stainless), seamless, n/cold-drawn/cold-rolled, tubes, pipes, etc., w/circ. cross sect., nesoi</t>
  </si>
  <si>
    <t>73052080</t>
  </si>
  <si>
    <t>Alloy steel, seamed, w/circ. cross sect. &amp; ext. diam. o/406.4mm, casing pipe, n/threaded/coupled, of kind for drilling for oil/gas</t>
  </si>
  <si>
    <t>73061100</t>
  </si>
  <si>
    <t>Welded stainless steel,  w/ext. diam 406.4mm or less or o/than circ. x-sect, line pipe of a kind used for oil and gas pipelines</t>
  </si>
  <si>
    <t>73062180</t>
  </si>
  <si>
    <t>Welded stainless steel,  w/ext. diam 406.4mm or less or o/than circ. x-sect, tubing of a kind used for drilling for oil/gas</t>
  </si>
  <si>
    <t>73065030</t>
  </si>
  <si>
    <t>Alloy steel (o/stainless), welded, w/circ. x-sect &amp; ext. diam. 406.4mm or less, tapered pipes &amp; tubes, w/wall thick. of 1.65 mm+, pts. illum</t>
  </si>
  <si>
    <t>73066930</t>
  </si>
  <si>
    <t>Alloy steel, welded, w/other non-circ. x-sect, tubes, pipes and hollow profiles, w/wall thickness of 4 mm or more</t>
  </si>
  <si>
    <t>73141230</t>
  </si>
  <si>
    <t>Stainless steel, Fourdrinier wires for papermaking machines w/94 or more wires to the lineal cm in warp or filling</t>
  </si>
  <si>
    <t>73141430</t>
  </si>
  <si>
    <t>Stainless steel, Fourdrinier wires (o/than endless bands) for papermaking machines,w/meshes 94 or more wire to lineal cm warp/filling</t>
  </si>
  <si>
    <t>73194030</t>
  </si>
  <si>
    <t>Iron or steel, dressmakers' or common pins</t>
  </si>
  <si>
    <t>73199010</t>
  </si>
  <si>
    <t>Iron or steel, sewing, darning or embroidery needles</t>
  </si>
  <si>
    <t>73242110</t>
  </si>
  <si>
    <t>Cast iron, baths (whether or not enameled), coated or plated with precious metal</t>
  </si>
  <si>
    <t>73242150</t>
  </si>
  <si>
    <t>Cast iron, baths (whether or not enameled), not coated or plated with precious metal</t>
  </si>
  <si>
    <t>74031200</t>
  </si>
  <si>
    <t>Refined copper, wire bars</t>
  </si>
  <si>
    <t>74050010</t>
  </si>
  <si>
    <t>Copper master alloys, containing 5% or more but n/more than 15% by weight of phosphorus</t>
  </si>
  <si>
    <t>74072150</t>
  </si>
  <si>
    <t>Copper-zinc base alloys (brass), low fuming brazing rods</t>
  </si>
  <si>
    <t>74153310</t>
  </si>
  <si>
    <t>Muntz or yellow metal copper bolts</t>
  </si>
  <si>
    <t>74198003</t>
  </si>
  <si>
    <t>Copper, Fourdrinier wires, for use in papermaking machines, w/94 or more wires to the lineal cm</t>
  </si>
  <si>
    <t>75011000</t>
  </si>
  <si>
    <t>Nickel mattes</t>
  </si>
  <si>
    <t>75051110</t>
  </si>
  <si>
    <t>Nickel (o/than alloy), bars and rods, cold formed</t>
  </si>
  <si>
    <t>75051130</t>
  </si>
  <si>
    <t>Nickel (o/than alloy), bars and rods, not cold formed</t>
  </si>
  <si>
    <t>75051150</t>
  </si>
  <si>
    <t>Nickel (o/than alloy), profiles</t>
  </si>
  <si>
    <t>75052150</t>
  </si>
  <si>
    <t>Nickel (o/than alloy), wire, not cold formed</t>
  </si>
  <si>
    <t>75061005</t>
  </si>
  <si>
    <t>Nickel, foil, w/thickness not over 0.15 mm</t>
  </si>
  <si>
    <t>75061010</t>
  </si>
  <si>
    <t>Nickel (o/than alloy), plates, sheets and strip, cold formed</t>
  </si>
  <si>
    <t>75061030</t>
  </si>
  <si>
    <t>Nickel (o/than alloy), plates, sheets and strip, not cold formed</t>
  </si>
  <si>
    <t>76012060</t>
  </si>
  <si>
    <t>Aluminum alloys, w/25% or more by weight of silicon, unwrought nesoi</t>
  </si>
  <si>
    <t>76071910</t>
  </si>
  <si>
    <t>Aluminum, etched capacitor foil, w/thickness n/o 0.2 mm, not rolled or rolled and further worked, not backed</t>
  </si>
  <si>
    <t>76151011</t>
  </si>
  <si>
    <t>Aluminum, pot scourers, scouring or polishing pads, gloves and the like</t>
  </si>
  <si>
    <t>78060005</t>
  </si>
  <si>
    <t>Lead, tubes or pipes and fittings for tubes or pipes</t>
  </si>
  <si>
    <t>80070031</t>
  </si>
  <si>
    <t>Tin. foil, w/thickness (excluding any backing) n/o 0.2 mm</t>
  </si>
  <si>
    <t>81019600</t>
  </si>
  <si>
    <t>Tungsten wire</t>
  </si>
  <si>
    <t>81029530</t>
  </si>
  <si>
    <t>Molybdenum bars and rods (o/than those obtained simply by sintering)</t>
  </si>
  <si>
    <t>81029600</t>
  </si>
  <si>
    <t>Molybdenum wire</t>
  </si>
  <si>
    <t>81043000</t>
  </si>
  <si>
    <t>Magnesium, raspings, turnings and granules graded according to size; magnesium powders</t>
  </si>
  <si>
    <t>81092900</t>
  </si>
  <si>
    <t>Zirconium, unwrought; zirconium powders, not containing less than 1 part hafnium to 500 parts zirconium by weight</t>
  </si>
  <si>
    <t>81121200</t>
  </si>
  <si>
    <t>Beryllium, unwrought; beryllium powders</t>
  </si>
  <si>
    <t>81122900</t>
  </si>
  <si>
    <t>Articles of chromium, nesoi</t>
  </si>
  <si>
    <t>81123900</t>
  </si>
  <si>
    <t>Hafnium, articles, nesoi</t>
  </si>
  <si>
    <t>81124900</t>
  </si>
  <si>
    <t>Rhenium, articles, nesoi</t>
  </si>
  <si>
    <t>81125900</t>
  </si>
  <si>
    <t>Articles of thallium, nesoi</t>
  </si>
  <si>
    <t>81126100</t>
  </si>
  <si>
    <t>Cadmium, waste and scrap</t>
  </si>
  <si>
    <t>81129910</t>
  </si>
  <si>
    <t>Germanium nesoi and articles thereof</t>
  </si>
  <si>
    <t>82019030</t>
  </si>
  <si>
    <t>Grass shears, and base metal parts thereof</t>
  </si>
  <si>
    <t>82055115</t>
  </si>
  <si>
    <t>Carving and butcher steels, of iron or steel, with or without their handles</t>
  </si>
  <si>
    <t>82055145</t>
  </si>
  <si>
    <t>Copper household handtools, and base metal parts thereof</t>
  </si>
  <si>
    <t>82111000</t>
  </si>
  <si>
    <t>Sets of assorted knives w/cutting blades serrated or not (including pruning knives)</t>
  </si>
  <si>
    <t>82119120</t>
  </si>
  <si>
    <t>Table knives w/fixed blades, w/stain. steel handles w/Ni or ov 10% by wt. of Mn, w/overall length 25.9cm or less &amp; val. &lt;than 25 cents ea</t>
  </si>
  <si>
    <t>82119125</t>
  </si>
  <si>
    <t>Table knives w/fixed blades, w/stain. steel handles cont. Ni or ov 10% by wt of Mn, nesoi</t>
  </si>
  <si>
    <t>82119130</t>
  </si>
  <si>
    <t>Table knives w/fixed blades, w/stain. steel handles, nesoi, not ov 25.9 cm in overall length &amp; val less than 25 cents each</t>
  </si>
  <si>
    <t>82119140</t>
  </si>
  <si>
    <t>Table knives w/fixed blades, w/stain. steel handles, nesoi</t>
  </si>
  <si>
    <t>82119220</t>
  </si>
  <si>
    <t>Kitchen and butcher knives w/fixed blades, with rubber or plastics handles</t>
  </si>
  <si>
    <t>82119260</t>
  </si>
  <si>
    <t>Hunting knives w/fixed blades, with wood handles</t>
  </si>
  <si>
    <t>82119510</t>
  </si>
  <si>
    <t>Base metal handles for table knives w/fixed blades</t>
  </si>
  <si>
    <t>82130030</t>
  </si>
  <si>
    <t>Base metal scissors, tailors' shears and similar shears, and blades thereof, valued n/o $1.75 per dozen</t>
  </si>
  <si>
    <t>82130060</t>
  </si>
  <si>
    <t>Base metal pinking shears, and blades thereof, valued over $30 per dozen</t>
  </si>
  <si>
    <t>82142060</t>
  </si>
  <si>
    <t>Manicure and pedicure sets, and combinations thereof, in leather containers</t>
  </si>
  <si>
    <t>82149030</t>
  </si>
  <si>
    <t>Butchers' or kitchen cleavers with their handles, nesoi</t>
  </si>
  <si>
    <t>82149060</t>
  </si>
  <si>
    <t>Butchers' or kitchen chopping or mincing knives (o/than cleavers w/their handles)</t>
  </si>
  <si>
    <t>82151000</t>
  </si>
  <si>
    <t>Sets of assted. base metal spoons, forks, ladles, etc. &amp; similar kitchen or tableware, w/at least one article plated w/prec. metal</t>
  </si>
  <si>
    <t>82159130</t>
  </si>
  <si>
    <t>Base metal forks plated with precious metal</t>
  </si>
  <si>
    <t>82159901</t>
  </si>
  <si>
    <t>Base metal forks, w/stainless steel handles cont. Ni or o/10% by wt of Mn, w/overall length n/o 25.9cm, valued under 25cents ea</t>
  </si>
  <si>
    <t>82159905</t>
  </si>
  <si>
    <t>Base metal forks, w/stainless steel handles cont. Ni or o/10% by wt of Mn, nesoi</t>
  </si>
  <si>
    <t>82159920</t>
  </si>
  <si>
    <t>Base metal forks, with rubber or plastic handles</t>
  </si>
  <si>
    <t>82159922</t>
  </si>
  <si>
    <t>Base metal forks, without their handles</t>
  </si>
  <si>
    <t>82159924</t>
  </si>
  <si>
    <t>Base metal table forks and barbecue forks, with wood handles</t>
  </si>
  <si>
    <t>82159926</t>
  </si>
  <si>
    <t>Base metal forks (o/than plated w/prec. metal, or w/handles of stain. steel, wood, rubber or plastics), nesoi</t>
  </si>
  <si>
    <t>84073290</t>
  </si>
  <si>
    <t>Spark-ignition reciprocating piston engines used for vehicles, of chap. 87 nesoi, of a cylinder capacity over 50 but not over 250cc</t>
  </si>
  <si>
    <t>84101200</t>
  </si>
  <si>
    <t>Hydraulic turbines and water wheels of a power exceeding 1,000 kW but not exceeding 10,000 kW</t>
  </si>
  <si>
    <t>84101300</t>
  </si>
  <si>
    <t>Hydraulic turbines and water wheels of a power exceeding 10,000 kW</t>
  </si>
  <si>
    <t>84182910</t>
  </si>
  <si>
    <t>Refrigerators, household absorption-type, electrical, other than those of subheading 8418.10</t>
  </si>
  <si>
    <t>84198960</t>
  </si>
  <si>
    <t>Industrial machinery, plant or equip. for the treat. of mat., involving a change in temp., for molten-salt-cooled acrylic acid reactors</t>
  </si>
  <si>
    <t>84201020</t>
  </si>
  <si>
    <t>Calendering or similar rolling machines for making paper pulp, paper or paperboard</t>
  </si>
  <si>
    <t>84359000</t>
  </si>
  <si>
    <t>Parts of presses, crushers and similar machinery used in the manufacture of wine, cider, fruit juices or similar beverages</t>
  </si>
  <si>
    <t>84431110</t>
  </si>
  <si>
    <t>Reel-fed offset printing machinery, double-width newspaper printing presses</t>
  </si>
  <si>
    <t>84431150</t>
  </si>
  <si>
    <t>Reel-fed offset printing machinery, other than double-width newspaper printing presses</t>
  </si>
  <si>
    <t>84433910</t>
  </si>
  <si>
    <t>Electrostatic photocopying apparatus, operating by reproducing the original image directly onto the copy (direct process)</t>
  </si>
  <si>
    <t>84433930</t>
  </si>
  <si>
    <t>Photocopying apparatus, other than electrostatic, incorporating an optical system</t>
  </si>
  <si>
    <t>84433950</t>
  </si>
  <si>
    <t>Thermocopying apparatus</t>
  </si>
  <si>
    <t>84439930</t>
  </si>
  <si>
    <t>Parts of facsimile machines specified in additional U.S. note 3 to this chapter</t>
  </si>
  <si>
    <t>84451200</t>
  </si>
  <si>
    <t>Combing machines for preparing textile fibers</t>
  </si>
  <si>
    <t>84453000</t>
  </si>
  <si>
    <t>Textile doubling or twisting machines</t>
  </si>
  <si>
    <t>84461000</t>
  </si>
  <si>
    <t>Weaving machines (looms) for weaving fabrics of a width not exceeding 30 cm</t>
  </si>
  <si>
    <t>84462110</t>
  </si>
  <si>
    <t>Shuttle type power looms for weaving fabrics of a width exceeding 4.9 m</t>
  </si>
  <si>
    <t>84462150</t>
  </si>
  <si>
    <t>Shuttle type power looms for weaving fabrics of a width exceeding 30 cm, but not exceeding 4.9 m</t>
  </si>
  <si>
    <t>84463010</t>
  </si>
  <si>
    <t>Shuttleless type power looms, for weaving fabrics of a width exceeding 4.9 m, nesoi</t>
  </si>
  <si>
    <t>84463050</t>
  </si>
  <si>
    <t>Shuttleless type weaving machines (looms), for weaving fabrics of a width exceeding 30 cm, nesoi</t>
  </si>
  <si>
    <t>84471110</t>
  </si>
  <si>
    <t>Circular knitting machines with cylinder diameter not exceeding 165 mm, for knitting hosiery</t>
  </si>
  <si>
    <t>84471190</t>
  </si>
  <si>
    <t>Circular knitting machines with cylinder diameter not exceeding 165 mm, other than for knitting hosiery</t>
  </si>
  <si>
    <t>84471210</t>
  </si>
  <si>
    <t>Circular knitting machines with cylinder diameter exceeding 165 mm, for knitting hosiery</t>
  </si>
  <si>
    <t>84471290</t>
  </si>
  <si>
    <t>Circular knitting machines with cylinder diameter exceeding 165 mm, other than for knitting hosiery</t>
  </si>
  <si>
    <t>84472030</t>
  </si>
  <si>
    <t>V-bed flat knitting machines, nesoi</t>
  </si>
  <si>
    <t>84472040</t>
  </si>
  <si>
    <t>Warp knitting machines</t>
  </si>
  <si>
    <t>84481100</t>
  </si>
  <si>
    <t>Dobbies and Jacquards, card reducing, copying, punching or assembling machines for use with machines of heading 8444, 8445, 8446 or 8447</t>
  </si>
  <si>
    <t>84483100</t>
  </si>
  <si>
    <t>Card clothing as parts and accessories of machines of heading 8445 or of their auxiliary machinery</t>
  </si>
  <si>
    <t>84485110</t>
  </si>
  <si>
    <t>Latch needles for knitting machines</t>
  </si>
  <si>
    <t>84485120</t>
  </si>
  <si>
    <t>Spring-beard needles for knitting machines</t>
  </si>
  <si>
    <t>84485130</t>
  </si>
  <si>
    <t>Needles for knitting machines other than latch needles or spring-beard needles</t>
  </si>
  <si>
    <t>84485150</t>
  </si>
  <si>
    <t>Sinkers, needles and other articles used to form stitches, nesoi, for machines of heading 8447</t>
  </si>
  <si>
    <t>84501200</t>
  </si>
  <si>
    <t>Household- or laundry-type washing machines, each of a dry linen capacity not exceeding 10 kg, with built-in centrifugal driers, nesoi</t>
  </si>
  <si>
    <t>84511000</t>
  </si>
  <si>
    <t>Dry-cleaning machines</t>
  </si>
  <si>
    <t>84519060</t>
  </si>
  <si>
    <t>Furniture designed to receive the drying machines of subheading 8451.21 or 8451.29</t>
  </si>
  <si>
    <t>84522110</t>
  </si>
  <si>
    <t>Sewing machines specially designed to join footwear soles to uppers, automatic</t>
  </si>
  <si>
    <t>84523000</t>
  </si>
  <si>
    <t>Sewing machine needles</t>
  </si>
  <si>
    <t>84561270</t>
  </si>
  <si>
    <t>Machine tools operated by light or photon beam processes, of a kind used solely or principally for the manufacture of printed circuits</t>
  </si>
  <si>
    <t>84562010</t>
  </si>
  <si>
    <t>Machine tools operated by ultrasonic processes, for working metal</t>
  </si>
  <si>
    <t>84602300</t>
  </si>
  <si>
    <t>Other cylindrical grinding machines, numerically controlled</t>
  </si>
  <si>
    <t>84602400</t>
  </si>
  <si>
    <t>Other grinding machines, numerically controlled</t>
  </si>
  <si>
    <t>84612040</t>
  </si>
  <si>
    <t>Shaping or slotting machines for working by removing metal or cermets, numerically controlled</t>
  </si>
  <si>
    <t>84614050</t>
  </si>
  <si>
    <t>Gear grinding or finishing machines for working by removing metal or cermets</t>
  </si>
  <si>
    <t>84626940</t>
  </si>
  <si>
    <t>Numerically controlled other cold metal working presses, nesoi</t>
  </si>
  <si>
    <t>84721000</t>
  </si>
  <si>
    <t>Hectographic or stencil duplicating machines</t>
  </si>
  <si>
    <t>84729040</t>
  </si>
  <si>
    <t>Pencil sharpeners</t>
  </si>
  <si>
    <t>84729050</t>
  </si>
  <si>
    <t>Typewriters other than printers of heading 8443; word processing machines</t>
  </si>
  <si>
    <t>84734021</t>
  </si>
  <si>
    <t>Printed circuit assemblies of word processing machines of 8472.90.50</t>
  </si>
  <si>
    <t>84771040</t>
  </si>
  <si>
    <t>Injection-molding machines for use in the manufacture of video laser discs</t>
  </si>
  <si>
    <t>84863000</t>
  </si>
  <si>
    <t>Machines and apparatus for the manufacture of flat panel displays</t>
  </si>
  <si>
    <t>85018020</t>
  </si>
  <si>
    <t>Photovoltaic AC generators, of an output exceeding 75 kVA but not exceeding 375 kVA</t>
  </si>
  <si>
    <t>85018030</t>
  </si>
  <si>
    <t>Photovoltaic AC generators, of an output exceeding 375 kVA but not exceeding 750 kVA</t>
  </si>
  <si>
    <t>85063010</t>
  </si>
  <si>
    <t>Mercuric oxide primary cells and primary batteries having an external volume not exceeding 300 cubic cm</t>
  </si>
  <si>
    <t>85063050</t>
  </si>
  <si>
    <t>Mercuric oxide primary cells and primary batteries having an external volume exceeding 300 cubic cm</t>
  </si>
  <si>
    <t>85064050</t>
  </si>
  <si>
    <t>Silver oxide primary cells and primary batteries having an external volume exceeding 300 cubic cm</t>
  </si>
  <si>
    <t>85102010</t>
  </si>
  <si>
    <t>Hair clippers to be used for agricultural or horticultual purposes, with self-contained electric motor</t>
  </si>
  <si>
    <t>85109010</t>
  </si>
  <si>
    <t>Blades and cutting heads of shavers with self-contained electric motor</t>
  </si>
  <si>
    <t>85109030</t>
  </si>
  <si>
    <t>Parts of hair clippers with self-contained electric motor</t>
  </si>
  <si>
    <t>85142060</t>
  </si>
  <si>
    <t>Industrial or laboratory microwave ovens, nesoi</t>
  </si>
  <si>
    <t>85164020</t>
  </si>
  <si>
    <t>Electric flatirons, travel type</t>
  </si>
  <si>
    <t>85164040</t>
  </si>
  <si>
    <t>Electric flatirons, other than travel type</t>
  </si>
  <si>
    <t>85169025</t>
  </si>
  <si>
    <t>Housings and steel bases for electric flat irons of subheading 8516.40</t>
  </si>
  <si>
    <t>85198910</t>
  </si>
  <si>
    <t>Record players, other than coin- or token-operated, without loudspeaker</t>
  </si>
  <si>
    <t>85211030</t>
  </si>
  <si>
    <t>Color, cartridge or cassette magnetic tape-type video players</t>
  </si>
  <si>
    <t>85221000</t>
  </si>
  <si>
    <t>Pick-up cartridges for use with apparatus of heading 8519 to 8521</t>
  </si>
  <si>
    <t>85271200</t>
  </si>
  <si>
    <t>Pocket-size radio cassette players</t>
  </si>
  <si>
    <t>85271311</t>
  </si>
  <si>
    <t>Radio-tape player combination (other than pocket-size radio cassette type),nonrecording,capable of operating w/o an external source of power</t>
  </si>
  <si>
    <t>85271320</t>
  </si>
  <si>
    <t>Radio-tape recorder combinations, capable of operating without an external source of power, nesoi</t>
  </si>
  <si>
    <t>85271340</t>
  </si>
  <si>
    <t>Radio-phonograph combinations, capable of operating without external power source, nesoi</t>
  </si>
  <si>
    <t>85279150</t>
  </si>
  <si>
    <t>Radiobroadcast receiver combinations incorporating tape recorders, nesoi</t>
  </si>
  <si>
    <t>85279210</t>
  </si>
  <si>
    <t>Radiobroadcast receiver with clock or clock-timer, n/for m.v., n/combined w/sound recording or reproducing app., valued &lt; or = $40 ea</t>
  </si>
  <si>
    <t>85284905</t>
  </si>
  <si>
    <t>Incomplete or unfinished color video monitors, presented w/o a display device, incorp. VCR or player</t>
  </si>
  <si>
    <t>85284910</t>
  </si>
  <si>
    <t>Incomplete or unfinished color video monitors, presented w/o a display device, not incorp. VCR or player</t>
  </si>
  <si>
    <t>85284920</t>
  </si>
  <si>
    <t>Non-high definition color video monitors, nonprojection, w/CRT, video display diag. ov 34.29 cm but n/ov 35.56 cm, incorp. VCR or player</t>
  </si>
  <si>
    <t>85284930</t>
  </si>
  <si>
    <t>Non-high definition color video monitors, nonprojection, w/CRT, video display diag. ov 34.29 cm but n/ov 35.56 cm, not incorp. VCR or player</t>
  </si>
  <si>
    <t>85284935</t>
  </si>
  <si>
    <t>Non-high definition color video monitors, nonprojection type, w/CRT, video display diagonal over 35.56 cm, incorporating VCR or player</t>
  </si>
  <si>
    <t>85284940</t>
  </si>
  <si>
    <t>Non-high definition color video monitors, nonprojection type, w/CRT, video display diagonal over 35.56 cm, not incorporating VCR or player</t>
  </si>
  <si>
    <t>85284950</t>
  </si>
  <si>
    <t>Non-high definition color video monitors, projection type, with cathode-ray tube, not incorporating VCR or player</t>
  </si>
  <si>
    <t>85284965</t>
  </si>
  <si>
    <t>High definition color video monitors, nonprojection type, with cathode-ray tube, not incorporating VCR or player</t>
  </si>
  <si>
    <t>85284970</t>
  </si>
  <si>
    <t>High definition color video monitors, projection type, with cathode-ray tube, incorporating VCR or player</t>
  </si>
  <si>
    <t>85284975</t>
  </si>
  <si>
    <t>High definition color video monitors, projection type, with cathode-ray tube, not incorporating VCR or player</t>
  </si>
  <si>
    <t>85284980</t>
  </si>
  <si>
    <t>Black and white or other monochrome video monitors, with cathode-ray tube</t>
  </si>
  <si>
    <t>85286920</t>
  </si>
  <si>
    <t>Non-high definition color video projectors, with a cathode-ray tube, not incorporating VCR or player</t>
  </si>
  <si>
    <t>85286935</t>
  </si>
  <si>
    <t>Color video projectors w/flat panel screen, video display diagonal not over 34.29 cm, incorporating VCR or player</t>
  </si>
  <si>
    <t>85286940</t>
  </si>
  <si>
    <t>Color video projectors w/flat panel screen, video display diagonal over 34.29 cm, incorporating VCR or player</t>
  </si>
  <si>
    <t>85286950</t>
  </si>
  <si>
    <t>Color video projectors w/flat panel screen, video display diagonal over 34.29 cm, not incorporating VCR or player</t>
  </si>
  <si>
    <t>85287145</t>
  </si>
  <si>
    <t>TV reception apparatus, not designed to incorp. video display or screen, not incorp. video recording/reproducing apparatus, monochrome</t>
  </si>
  <si>
    <t>85287216</t>
  </si>
  <si>
    <t>Non-high def. color television reception app., nonprojection, w/CRT, display diag. ov 34.29 cm but n/ov 35.56 cm, incorp. VCR or player</t>
  </si>
  <si>
    <t>85287224</t>
  </si>
  <si>
    <t>Non-high def. color television reception app., nonprojection, w/CRT, display diag. ov 34.29 cm but n/ov 35.56 cm, n/incorp. VCR or player</t>
  </si>
  <si>
    <t>85287240</t>
  </si>
  <si>
    <t>Non-high definition color television reception apparatus, projection type, with a cathode-ray tube, not incorporating a VCR or player</t>
  </si>
  <si>
    <t>85287256</t>
  </si>
  <si>
    <t>High definition color television reception apparatus, projection type, with cathode-ray tube, not incorporating a VCR or player</t>
  </si>
  <si>
    <t>85287268</t>
  </si>
  <si>
    <t>Color television reception apparatus w/flat panel screen, video display diagonal n/o 34.29 cm, not incorporating a VCR or player</t>
  </si>
  <si>
    <t>85287276</t>
  </si>
  <si>
    <t>Color television reception apparatus nesoi, video display diagonal not over 34.29 cm, incorporating a VCR or player</t>
  </si>
  <si>
    <t>85287284</t>
  </si>
  <si>
    <t>Color television reception apparatus nesoi, video display diagonal not over 34.29 cm, not incorporating a VCR or player</t>
  </si>
  <si>
    <t>85299043</t>
  </si>
  <si>
    <t>PCBs and ceramic substrates and subassemblies thereof for color TV, w/components listed in add. U.S. note 4, chap. 85</t>
  </si>
  <si>
    <t>85392910</t>
  </si>
  <si>
    <t>Electrical filament Christmas-tree lamps, designed for a voltage not exceeding 100 V</t>
  </si>
  <si>
    <t>85392920</t>
  </si>
  <si>
    <t>Electrical filament lamps, voltage not exceeding 100 V, having glass envelopes n/o 6.35 mm in diameter, suitable in surgical instruments</t>
  </si>
  <si>
    <t>85393910</t>
  </si>
  <si>
    <t>CCFLS for backlighting of flat planel displays</t>
  </si>
  <si>
    <t>85401250</t>
  </si>
  <si>
    <t>Cathode-ray television picture tubes incl. video monitor, monochrome, non-high definition, nesoi</t>
  </si>
  <si>
    <t>85401270</t>
  </si>
  <si>
    <t>Cathode-ray television picture tubes incl. video monitor, monochrome, high definition, nesoi</t>
  </si>
  <si>
    <t>85406000</t>
  </si>
  <si>
    <t>Cathode-ray tubes nesoi</t>
  </si>
  <si>
    <t>85408100</t>
  </si>
  <si>
    <t>Receiver or amplifier tubes</t>
  </si>
  <si>
    <t>85409115</t>
  </si>
  <si>
    <t>Front panel assemblies for cathode-ray tubes</t>
  </si>
  <si>
    <t>85409120</t>
  </si>
  <si>
    <t>Deflection coils for cathode-ray tubes</t>
  </si>
  <si>
    <t>85409150</t>
  </si>
  <si>
    <t>Parts of cathode-ray tubes other than deflection coils or front panel assemblies</t>
  </si>
  <si>
    <t>85459020</t>
  </si>
  <si>
    <t>Arc light carbons of a kind used for electrical purposes</t>
  </si>
  <si>
    <t>86012000</t>
  </si>
  <si>
    <t>Rail locomotives powered by electric accumulators (batteries)</t>
  </si>
  <si>
    <t>86063000</t>
  </si>
  <si>
    <t>Railway or tramway self-discharging freight cars (o/than tank cars or insulated/refrig. freight cars), not self-propelled</t>
  </si>
  <si>
    <t>87023031</t>
  </si>
  <si>
    <t>Motor vehicles w/spark-ign. IC recip. piston engine &amp; electric motor, to transport 16 or more persons, incl driver</t>
  </si>
  <si>
    <t>87044100</t>
  </si>
  <si>
    <t>Mtr. vehicles for transport of goods, w/both compress.-ign. combust. engine and electric motor, G.V.W. not over 5 metric tons</t>
  </si>
  <si>
    <t>87089170</t>
  </si>
  <si>
    <t>Pts. &amp; access. of motor vehicles of 8701, nesoi, and 8702-8705, parts of radiators, of cast iron nesoi</t>
  </si>
  <si>
    <t>87111000</t>
  </si>
  <si>
    <t>Motorcycles (incl. mopeds) and cycles, fitted w/recip. internal-combustion piston engine w/capacity n/o 50 cc</t>
  </si>
  <si>
    <t>87114060</t>
  </si>
  <si>
    <t>Motorcycles (incl. mopeds) and cycles, fitted w/recip. internal-combustion piston engine w/capacity o/700 cc but n/o 800 cc</t>
  </si>
  <si>
    <t>87120044</t>
  </si>
  <si>
    <t>Bicycles, n/motor., w/front wheel diam. o/55 cm but n/o 63.5 cm &amp; rear wheel diam. o/63.5 cm in diam., &amp; wt &lt;16.3 kg w/o acces., value $200+</t>
  </si>
  <si>
    <t>87149315</t>
  </si>
  <si>
    <t>Pts. &amp; access. for bicycles &amp; o/cycles, 3-speed hubs nesoi</t>
  </si>
  <si>
    <t>87149324</t>
  </si>
  <si>
    <t>Pts. &amp; access. for bicycles &amp; o/cycles, 2-speed hubs, w/internal gear changing mechanisms, nesoi</t>
  </si>
  <si>
    <t>87149328</t>
  </si>
  <si>
    <t>Pts. &amp; access. for bicycles &amp; o/cycles, variable speed hubs, w/internal gear changing mechanisms, nesoi</t>
  </si>
  <si>
    <t>87149910</t>
  </si>
  <si>
    <t>Pts. &amp; access. for bicycles &amp; o/cycles, click twist grips and click stick levers</t>
  </si>
  <si>
    <t>87149950</t>
  </si>
  <si>
    <t>Pts. &amp; access. for bicycles &amp; o/cycles, derailleurs and parts thereof</t>
  </si>
  <si>
    <t>88026090</t>
  </si>
  <si>
    <t>Spacecraft, including satellites (o/than communication satellites), and suborbital and spacecraft launch vehicles</t>
  </si>
  <si>
    <t>88069100</t>
  </si>
  <si>
    <t>Unmanned aircraft, not for the carriage of passengers, not for remote-controlled flight only, nesoi, max take-off weight not more 250g</t>
  </si>
  <si>
    <t>88069300</t>
  </si>
  <si>
    <t>Unmanned aircraft, not for the carriage of passengers, not for remote-controlled flight only, nesoi, max take-off weight more 7kg less than 25kg</t>
  </si>
  <si>
    <t>88069400</t>
  </si>
  <si>
    <t>Unmanned aircraft, not for the carriage of passengers, not for remote-controlled flight only, nesoi, max take-off weight more 25kg less than 150 kg</t>
  </si>
  <si>
    <t>89011000</t>
  </si>
  <si>
    <t>Vessels, designed for the transport of persons, cruise ships, excursion boats and similar vessels; ferry boats of all kinds</t>
  </si>
  <si>
    <t>89061000</t>
  </si>
  <si>
    <t>Warships</t>
  </si>
  <si>
    <t>89080000</t>
  </si>
  <si>
    <t>Vessels and other floating structures for breaking up (scrapping)</t>
  </si>
  <si>
    <t>90014000</t>
  </si>
  <si>
    <t>Spectacle lenses of glass, unmounted</t>
  </si>
  <si>
    <t>90064040</t>
  </si>
  <si>
    <t>Fixed focus instant print cameras</t>
  </si>
  <si>
    <t>90064060</t>
  </si>
  <si>
    <t>Instant print cameras, other than fixed focus, valued not over $10 each</t>
  </si>
  <si>
    <t>90064090</t>
  </si>
  <si>
    <t>Instant print cameras, other than fixed focus, valued over $10 each</t>
  </si>
  <si>
    <t>90065905</t>
  </si>
  <si>
    <t>Fixed focus, hand held, 110 cameras</t>
  </si>
  <si>
    <t>90065908</t>
  </si>
  <si>
    <t>Fixed focus, hand held cameras, other than 110 cameras, for roll film of a width less than 35 mm, not cinematographic</t>
  </si>
  <si>
    <t>90065915</t>
  </si>
  <si>
    <t>Cameras, other than fixed focus, nesoi, for roll film of a width less than 35 mm, valued over $10 each, not cinematographic</t>
  </si>
  <si>
    <t>90085030</t>
  </si>
  <si>
    <t>Microfilm, microfiche or other microform readers, other than those capable of producing copies</t>
  </si>
  <si>
    <t>90085050</t>
  </si>
  <si>
    <t>Photographic (other than cinematographic) enlargers and reducers</t>
  </si>
  <si>
    <t>90105010</t>
  </si>
  <si>
    <t>Contact printers for photographic laboratories</t>
  </si>
  <si>
    <t>90105020</t>
  </si>
  <si>
    <t>Developing tanks for photographic laboratories</t>
  </si>
  <si>
    <t>90105030</t>
  </si>
  <si>
    <t>Editors and combination editor-splicers, for cinematographic film, containing an optical lens or designed to contain such a lens</t>
  </si>
  <si>
    <t>90105040</t>
  </si>
  <si>
    <t>Photographic film viewers, titlers, splicers and editors, and combinations thereof, containing or designed to contain an optical lens, nesoi</t>
  </si>
  <si>
    <t>90105050</t>
  </si>
  <si>
    <t>Photographic film viewers, titlers, splicers and editors, and combinations thereof, not containing or designed to contain an optical lens</t>
  </si>
  <si>
    <t>90111080</t>
  </si>
  <si>
    <t>Stereoscopic microscopes, other than those provided with a means for photographing the image</t>
  </si>
  <si>
    <t>90112080</t>
  </si>
  <si>
    <t>Microscopes for microphotography, microcinematography or microprojection, not provided with a means for photographing the image</t>
  </si>
  <si>
    <t>90160040</t>
  </si>
  <si>
    <t>Jewelers' balances (nonelectrical) of a sensitivity of 5 cg or better, with or without weights, and parts and accessories thereof</t>
  </si>
  <si>
    <t>90172070</t>
  </si>
  <si>
    <t>Other drawing, marking-out or mathematical plotters, nesoi</t>
  </si>
  <si>
    <t>90212140</t>
  </si>
  <si>
    <t>Artificial teeth and parts and accessories thereof, of plastics</t>
  </si>
  <si>
    <t>90215000</t>
  </si>
  <si>
    <t>Pacemakers for stimulating heart muscles, excluding parts and accessories thereof</t>
  </si>
  <si>
    <t>90299040</t>
  </si>
  <si>
    <t>Parts and accessories of bicycle speedometers</t>
  </si>
  <si>
    <t>91011140</t>
  </si>
  <si>
    <t>Wrist watches with cases of or clad with precious metal, electrically operated, with mechanical display only, with 0-1 jewel in mvmt</t>
  </si>
  <si>
    <t>91011920</t>
  </si>
  <si>
    <t>Wrist watches with cases of or clad with precious metal, electrically operated, with opto-electronic display only</t>
  </si>
  <si>
    <t>91011940</t>
  </si>
  <si>
    <t>Wrist watches with cases of or clad with precious metal, electrically operated, with both opto-electronic and mechanical displays, 0-1 jewel</t>
  </si>
  <si>
    <t>91011980</t>
  </si>
  <si>
    <t>Wrist watches with cases of or clad with precious metal, electrically operated, w/both opto-electronic &amp; mechanical displays, over 1 jewel</t>
  </si>
  <si>
    <t>91012150</t>
  </si>
  <si>
    <t>Wrist watches with cases of or clad with precious metal, not electrically operated, with automatic winding, with over 17 jewels in mvmt</t>
  </si>
  <si>
    <t>91012910</t>
  </si>
  <si>
    <t>Wrist watches with cases of or clad with precious metal, not electrically operated, not automatic winding, with 0-1 jewel in mvmt</t>
  </si>
  <si>
    <t>91012920</t>
  </si>
  <si>
    <t>Wrist watches with cases of or clad with precious metal, not electrically operated, not automatic winding, with 2-7 jewels in mvmt</t>
  </si>
  <si>
    <t>91012930</t>
  </si>
  <si>
    <t>Wrist watches with cases of or clad with precious metal, not electrically operated, n/auto winding, 8-17 jewels, mvmt n/o $15 &amp; n/o 15.2 mm</t>
  </si>
  <si>
    <t>91012940</t>
  </si>
  <si>
    <t>Wrist watches with cases of or clad with precious metal, not electrically operated, n/auto winding, 8-17 jewels, mvmt n/o $15 &amp; ov 15.2 mm</t>
  </si>
  <si>
    <t>91012950</t>
  </si>
  <si>
    <t>Wrist watches with cases of or clad with precious metal, not electrically operated, not automatic winding, 8-17 jewels, movement over $15</t>
  </si>
  <si>
    <t>91012970</t>
  </si>
  <si>
    <t>Straps/bands/bracelets of tex. mat. or base metal, whether or not gold- or silver-plated entered with wrist watches of subheading 9101.29.90</t>
  </si>
  <si>
    <t>91012980</t>
  </si>
  <si>
    <t>Straps, bands or bracelets, nesoi, entered with wrist watches of subheading 9101.29.90 and classifiable therewith</t>
  </si>
  <si>
    <t>91019120</t>
  </si>
  <si>
    <t>Watches (excl. wrist watches) with cases of or clad with precious metal, electrically operated, with opto-electronic display only</t>
  </si>
  <si>
    <t>91019140</t>
  </si>
  <si>
    <t>Watches (excl. wrist watches) with cases of or clad with precious metal, electrically operated, with 0-1 jewel in mvmt, n/optoelec. display</t>
  </si>
  <si>
    <t>91019920</t>
  </si>
  <si>
    <t>Watches (excl. wrist watches) with cases of or clad with precious metal, not electrically operated, with 0-7 jewels in the mvmt</t>
  </si>
  <si>
    <t>91019940</t>
  </si>
  <si>
    <t>Watches (excl. wrist watches) with cases of or clad with precious metal, not electrically operated, w/8-17 jewels in mvmt, mvmt n/o $15 ea</t>
  </si>
  <si>
    <t>91019960</t>
  </si>
  <si>
    <t>Watches (excl. wrist watches) with cases of or clad with precious metal, not electrically operated, w/8-17 jewels in mvmt, mvmt over $15 ea</t>
  </si>
  <si>
    <t>91019980</t>
  </si>
  <si>
    <t>Watches (excl. wrist watches) with cases of or clad with precious metal, not electrically operated, with over 17 jewels in the mvmt</t>
  </si>
  <si>
    <t>91021110</t>
  </si>
  <si>
    <t>Wrist watches nesoi, electrically operated, mechanical display only, 0-1 jewel, gold/silver-plated case, band of textile mat. or base metal</t>
  </si>
  <si>
    <t>91021130</t>
  </si>
  <si>
    <t>Wrist watches nesoi, electrically operated, mechanical display only, 0-1 jewel, gold- or silver-plated case, with band of material nesoi</t>
  </si>
  <si>
    <t>91021150</t>
  </si>
  <si>
    <t>Wrist watches nesoi, electrically operated, mechanical display only, over 1 jewel, gold/silver-plated case, band of textile or base metal</t>
  </si>
  <si>
    <t>91021170</t>
  </si>
  <si>
    <t>Wrist watches nesoi, electrically operated, mechanical display only, over 1 jewel, gold- or silver-case, with band of material nesoi</t>
  </si>
  <si>
    <t>91021220</t>
  </si>
  <si>
    <t>Straps/bands/bracelets of tex. mat. or base metal, whether or not gold- or silver-plated entered with wrist watches of subheading 9102.12.80</t>
  </si>
  <si>
    <t>91021920</t>
  </si>
  <si>
    <t>Wrist watches nesoi, electrically operated, w/both optoelectronic &amp; mechanical displays, 0-1 jewel, band of textile material or base metal</t>
  </si>
  <si>
    <t>91021940</t>
  </si>
  <si>
    <t>Wrist watches nesoi, electrically operated, w/both optoelectronic &amp; mechanical displays, 0-1 jewel, band of material nesoi</t>
  </si>
  <si>
    <t>91021960</t>
  </si>
  <si>
    <t>Wrist watches nesoi, electrically operated, w/both optoelectronic &amp; mechanical displays, over 1 jewel, band of textile mat. or base metal</t>
  </si>
  <si>
    <t>91022130</t>
  </si>
  <si>
    <t>Wrist watches nesoi, automatic winding, 2-17 jewels, watch band of textile material or base metal</t>
  </si>
  <si>
    <t>91022902</t>
  </si>
  <si>
    <t>Straps/bands/bracelets of tex. mat. or base metal, whether or not gold- or silver-plated entered with wrist watches of subheading 9102.29.04</t>
  </si>
  <si>
    <t>91022910</t>
  </si>
  <si>
    <t>Wrist watches nesoi, not electrically operated, not automatic winding, 0-1 jewel, with strap/band/bracelet of material nesoi</t>
  </si>
  <si>
    <t>91022915</t>
  </si>
  <si>
    <t>Wrist watches nesoi, not electrically operated, not automatic winding, 2-7 jewels, with strap/band of textile material or base metal</t>
  </si>
  <si>
    <t>91022920</t>
  </si>
  <si>
    <t>Wrist watches nesoi, not electrically operated, not automatic winding, 2-7 jewels, with strap/band/bracelet of material nesoi</t>
  </si>
  <si>
    <t>91022925</t>
  </si>
  <si>
    <t>Wrist watches nesoi, not electrically operated, n/autowind, 8-17 jewels, mvmt n/o $15 &amp; n/o 15.2 mm, band of textile material or base metal</t>
  </si>
  <si>
    <t>91022930</t>
  </si>
  <si>
    <t>Wrist watches nesoi, not electrically operated, not automatic winding, 8-17 jewels, movement n/o $15 &amp; n/o 15.2 mm, band of material nesoi</t>
  </si>
  <si>
    <t>91022935</t>
  </si>
  <si>
    <t>Wrist watches nesoi, not electrically operated, n/autowinding, 8-17 jewel, mvmt n/o $15 &amp; ov 15.2 mm, band of textile material or base metal</t>
  </si>
  <si>
    <t>91022940</t>
  </si>
  <si>
    <t>Wrist watches nesoi, not electrically operated, n/autowinding, 8-17 jewel, mvmt n/o $15 &amp; over 15.2 mm, with band of material nesoi</t>
  </si>
  <si>
    <t>91022945</t>
  </si>
  <si>
    <t>Wrist watches nesoi, not electrically operated, not auto winding, 8-17 jewels, movement over $15 each, with band of textiles or base metal</t>
  </si>
  <si>
    <t>91022950</t>
  </si>
  <si>
    <t>Wrist watches nesoi, not electrically operated, not auto winding, 8-17 jewels, mvmt over $15 each,  with band of material nesoi</t>
  </si>
  <si>
    <t>91022960</t>
  </si>
  <si>
    <t>Wrist watches nesoi, not electrically operated, not automatic winding, over 17 jewels in the movement, with band of material nesoi</t>
  </si>
  <si>
    <t>91029140</t>
  </si>
  <si>
    <t>Watches (excl. wrist watches) nesoi, electrically operated, with 0-1 jewel in the movement</t>
  </si>
  <si>
    <t>91029180</t>
  </si>
  <si>
    <t>Watches (excl. wrist watches) nesoi, electrically operated, with over 1 jewel in the movement</t>
  </si>
  <si>
    <t>91029920</t>
  </si>
  <si>
    <t>Watches (excl. wrist watches) nesoi, not electrically operated, with 0-7 jewels in the movement</t>
  </si>
  <si>
    <t>91029940</t>
  </si>
  <si>
    <t>Watches (excl. wrist watches) nesoi, not electrically operated, with 8-17 jewels in movement, movement valued not over $15 each</t>
  </si>
  <si>
    <t>91029960</t>
  </si>
  <si>
    <t>Watches (excl. wrist watches) nesoi, not electrically operated, with 8-17 jewels in movement, movement valued over $15 each</t>
  </si>
  <si>
    <t>91029980</t>
  </si>
  <si>
    <t>Watches (excl. wrist watches) nesoi, not electrically operated, having over 17 jewels in the movement</t>
  </si>
  <si>
    <t>91031020</t>
  </si>
  <si>
    <t>Clocks with watch movements, excluding clocks of heading 9104, electrically operated, with opto-electronic display only</t>
  </si>
  <si>
    <t>91031040</t>
  </si>
  <si>
    <t>Clocks with watch movements, excluding clocks of heading 9104, electrically operated, with 0-1 jewel in the movement</t>
  </si>
  <si>
    <t>91031080</t>
  </si>
  <si>
    <t>Clocks with watch movements, excluding clocks of heading 9104, electrically operated, with over 1 jewel in the movement</t>
  </si>
  <si>
    <t>91040005</t>
  </si>
  <si>
    <t>Instrument panel clocks for vehicles, air/spacecraft, vessels, clock movement over 50 mm wide, opto-electronic display only, n/o $10 each</t>
  </si>
  <si>
    <t>91040020</t>
  </si>
  <si>
    <t>Instrument panel clocks for vehicles, air/spacecraft, vessels, w/clock movement over 50 mm wide, valued n/o $10 each, nonelectric</t>
  </si>
  <si>
    <t>91040025</t>
  </si>
  <si>
    <t>Instrument panel clocks for vehicles, air/spacecraft, vessels, w/clock movement ov 50 mm wide, opto-electronic display only, ov $10 each</t>
  </si>
  <si>
    <t>91040030</t>
  </si>
  <si>
    <t>Instrument panel clocks for vehicles, air/spacecraft,vessels, w/clock mvmt ov 50 mm wide, electric, nt optoelectronic display, ov $10 each</t>
  </si>
  <si>
    <t>91040045</t>
  </si>
  <si>
    <t>Instrument panel clocks for vehicles, air/spacecraft,vessels, w/watch or clock movement &lt; 50 mm wide, opto-electronic display only</t>
  </si>
  <si>
    <t>91040050</t>
  </si>
  <si>
    <t>Instrument panel clocks for vehicles, air/spacecraft, vessels, w/watch or clock movement &lt; 50 mm wide, electric, not opto-electronic display</t>
  </si>
  <si>
    <t>91040060</t>
  </si>
  <si>
    <t>Instrument panel clocks for vehicles, air/spacecraft or vessels, w/clock or watch movement &lt; 50 mm wide, nonelectric</t>
  </si>
  <si>
    <t>91051140</t>
  </si>
  <si>
    <t>Alarm clocks nesoi, electrically operated, with opto-electronic display only</t>
  </si>
  <si>
    <t>91051910</t>
  </si>
  <si>
    <t>Alarm clocks nesoi, not electrically operated, movement measuring not over 50 mm, not designed to operate over 47 hrs without rewinding</t>
  </si>
  <si>
    <t>91051920</t>
  </si>
  <si>
    <t>Alarm clocks nesoi, not electrically operated, movement measuring n/o 50 mm, designed to operate over 47 hrs w/o rewinding, with 0-1 jewel</t>
  </si>
  <si>
    <t>91051940</t>
  </si>
  <si>
    <t>Alarm clocks nesoi, not electrically operated,  movement measuring over 50 mm in width or diameter, valued not over $5 each</t>
  </si>
  <si>
    <t>91052910</t>
  </si>
  <si>
    <t>Wall clocks nesoi, not electrically operated, mvmt measuring n/o 50 mm, not designed or constr. to operate over 47 hrs without rewinding</t>
  </si>
  <si>
    <t>91052920</t>
  </si>
  <si>
    <t>Wall clocks nesoi, not electrically operated, mvmt measuring n/o 50 mm, 0-1 jewel, constructed/designed to operate over 47 hrs w/o rewinding</t>
  </si>
  <si>
    <t>91052930</t>
  </si>
  <si>
    <t>Wall clocks nesoi, not electrically operated, mvmt measuring n/o 50 mm, ov 1 jewel, constructed/designed to operate ov 47 hrs w/o rewinding</t>
  </si>
  <si>
    <t>91052940</t>
  </si>
  <si>
    <t>Wall clocks nesoi, not electrically operated, movement measuring over 50 mm in width or diameter, valued not over $5 each</t>
  </si>
  <si>
    <t>91059180</t>
  </si>
  <si>
    <t>Clocks nesoi, electrically operated, other than with opto-electronic display only</t>
  </si>
  <si>
    <t>91059910</t>
  </si>
  <si>
    <t>Standard marine chronometers nesoi, having spring-detent escapements</t>
  </si>
  <si>
    <t>91059920</t>
  </si>
  <si>
    <t>Clocks nesoi, not electrically operated, mvmt not over 50 mm in width or diameter, not designed to operate for over 47 hrs without rewinding</t>
  </si>
  <si>
    <t>91059930</t>
  </si>
  <si>
    <t>Clocks nesoi, not electrically operated, mvmt not over 50 mm in width or diameter, 0-1 jewel, designed to operate ov 47 hrs w/o rewinding</t>
  </si>
  <si>
    <t>91059940</t>
  </si>
  <si>
    <t>Clocks nesoi, not electrically operated, mvmt not over 50 mm in width or diameter, over 1 jewel, designed to operate ov 47 hrs w/o rewinding</t>
  </si>
  <si>
    <t>91059950</t>
  </si>
  <si>
    <t>Clocks nesoi, not electrically operated, movement measuring over 50 mm in width or diameter, valued not over $5 each</t>
  </si>
  <si>
    <t>91069040</t>
  </si>
  <si>
    <t>Time locks valued over $10 each</t>
  </si>
  <si>
    <t>91081140</t>
  </si>
  <si>
    <t>Watch movements, complete and assembled, electrically operated, with mechanical display or device to incorporate such display, 0-1 jewel</t>
  </si>
  <si>
    <t>91081180</t>
  </si>
  <si>
    <t>Watch movements, complete and assembled, electrically operated, with mechanical display or device to incorporate such display, over 1 jewel</t>
  </si>
  <si>
    <t>91081940</t>
  </si>
  <si>
    <t>Watch movements, complete and assembled, electrically operated, w/both optoelectronic &amp; mechanical displays, having 0-1 jewels</t>
  </si>
  <si>
    <t>91081980</t>
  </si>
  <si>
    <t>Watch movements, complete and assembled, electrically operated, w/both optoelectronic &amp; mechanical displays, having over 1 jewel</t>
  </si>
  <si>
    <t>91082040</t>
  </si>
  <si>
    <t>Watch movements, complete and assembled, with automatic winding, over 17 jewels</t>
  </si>
  <si>
    <t>91082080</t>
  </si>
  <si>
    <t>Watch movements, complete and assembled, with automatic winding, 17 jewels or less</t>
  </si>
  <si>
    <t>91089010</t>
  </si>
  <si>
    <t>Watch movements, complete and assembled, not electrically operated or automatic winding, measuring 33.8 mm or less, none or only 1 jewel</t>
  </si>
  <si>
    <t>91089020</t>
  </si>
  <si>
    <t>Watch movements, complete and assembled, not electrically operated or automatic winding, measuring over 33.8 mm, none or only 1 jewel</t>
  </si>
  <si>
    <t>91089030</t>
  </si>
  <si>
    <t>Watch movements, complete and assembled, not electrically operated or automatic winding, measuring 33.8 mm or less, over 1 but n/o 7 jewels</t>
  </si>
  <si>
    <t>91089040</t>
  </si>
  <si>
    <t>Watch movements, complete and assembled, not electrically operated or automatic winding, measuring over 33.8 mm, ov 1 but not over 7 jewels</t>
  </si>
  <si>
    <t>91089070</t>
  </si>
  <si>
    <t>Watch movements, complete and assembled, nesoi, measuring 33.8 mm or less, over 7 but not over 17 jewels, valued over $15 each</t>
  </si>
  <si>
    <t>91089080</t>
  </si>
  <si>
    <t>Watch movements, complete and assembled, nesoi, measuring over 33.8 mm, over 7 but not over 17 jewels, valued not over $15 each</t>
  </si>
  <si>
    <t>91089085</t>
  </si>
  <si>
    <t>Watch movements, complete and assembled, nesoi, measuring over 33.8 mm, over 7 but not over 17 jewels, valued over $15 each</t>
  </si>
  <si>
    <t>91089090</t>
  </si>
  <si>
    <t>Watch movements, complete and assembled, not electrically operated or automatic winding, measuring 33.8 mm or less, over 17 jewels</t>
  </si>
  <si>
    <t>91091010</t>
  </si>
  <si>
    <t>Alarm clock movements, complete and assembled, electrically operated, with opto-electronic display only</t>
  </si>
  <si>
    <t>91091020</t>
  </si>
  <si>
    <t>Alarm clock movements, complete and assembled, electrically operated, with display nesoi, measuring not over 50 mm in width or diameter</t>
  </si>
  <si>
    <t>91091040</t>
  </si>
  <si>
    <t>Alarm clock movements, complete and assembled, electrically operated, with display nesoi, measuring over 50 mm, valued over $5 each</t>
  </si>
  <si>
    <t>91091050</t>
  </si>
  <si>
    <t>Clock movements nesoi, complete and assembled, electrically operated, with opto-electronic display only</t>
  </si>
  <si>
    <t>91091060</t>
  </si>
  <si>
    <t>Clock movements nesoi, complete and assembled, electrically operated, with display nesoi, measuring not over 50 mm in width or diameter</t>
  </si>
  <si>
    <t>91091070</t>
  </si>
  <si>
    <t>Clock movements nesoi, complete and assembled, electrically operated, with display nesoi, measuring over 50 mm, valued not over $5 each</t>
  </si>
  <si>
    <t>91091080</t>
  </si>
  <si>
    <t>Clock movements nesoi, complete and assembled, electrically operated, with display nesoi, measuring over 50 mm, valued over $5 each</t>
  </si>
  <si>
    <t>91099020</t>
  </si>
  <si>
    <t>Clock movements, complete and assembled, not electrically operated, measuring not over 50 mm in width or diameter</t>
  </si>
  <si>
    <t>91099040</t>
  </si>
  <si>
    <t>Clock movements, complete and assembled, not electrically operated, measuring over 50 mm in width or diameter, valued not over $5 each</t>
  </si>
  <si>
    <t>91101200</t>
  </si>
  <si>
    <t>Incomplete watch movements, assembled</t>
  </si>
  <si>
    <t>91101900</t>
  </si>
  <si>
    <t>Rough watch movements</t>
  </si>
  <si>
    <t>91109020</t>
  </si>
  <si>
    <t>Complete clock movements, unassembled or partly assembled (movement sets)</t>
  </si>
  <si>
    <t>91111000</t>
  </si>
  <si>
    <t>Watch cases of precious metal or of metal clad with precious metal</t>
  </si>
  <si>
    <t>91112020</t>
  </si>
  <si>
    <t>Watch cases of gold- or silver-plated base metal</t>
  </si>
  <si>
    <t>91112040</t>
  </si>
  <si>
    <t>Watch cases of base metal not gold- or silver-plated</t>
  </si>
  <si>
    <t>91118000</t>
  </si>
  <si>
    <t>Watch cases, not of precious metal, of metal clad with precious metal or of base metal</t>
  </si>
  <si>
    <t>91131000</t>
  </si>
  <si>
    <t>Watch straps, watch bands and watch bracelets, of precious metal or of metal clad with precious metal, and parts thereof</t>
  </si>
  <si>
    <t>91132020</t>
  </si>
  <si>
    <t>Watch straps, watch bands and watch bracelets of base metal, whether or not gold- or silver-plated, valued not over $5 per dozen</t>
  </si>
  <si>
    <t>91132040</t>
  </si>
  <si>
    <t>Watch straps, watch bands and watch bracelets of base metal, whether or not gold- or silver-plated, valued over $5 per dozen</t>
  </si>
  <si>
    <t>91132060</t>
  </si>
  <si>
    <t>Parts of watch bracelet of base metal, whether or not gold- or silver-plated, valued not over $12 per dozen</t>
  </si>
  <si>
    <t>91132090</t>
  </si>
  <si>
    <t>Parts of watch bracelets of base metal, whether or not gold- or silver-plated, valued over $12 per dozen</t>
  </si>
  <si>
    <t>91144020</t>
  </si>
  <si>
    <t>Watch movement bottom or pillar plates or their equivalent</t>
  </si>
  <si>
    <t>91144040</t>
  </si>
  <si>
    <t>Any plate, or set of plates, suitable for assembling thereon a clock movement</t>
  </si>
  <si>
    <t>91144060</t>
  </si>
  <si>
    <t>Plates and bridges for watches, nesoi</t>
  </si>
  <si>
    <t>91144080</t>
  </si>
  <si>
    <t>Plates and bridges for clocks, nesoi</t>
  </si>
  <si>
    <t>91149010</t>
  </si>
  <si>
    <t>Jewels for watch or clock movements</t>
  </si>
  <si>
    <t>91149015</t>
  </si>
  <si>
    <t>Assemblies and subassemblies for watch movements consisting of 2 or more pieces or parts fastened or joined inseparably together</t>
  </si>
  <si>
    <t>91149034</t>
  </si>
  <si>
    <t>Springs, including hair-springs, for watches</t>
  </si>
  <si>
    <t>91149038</t>
  </si>
  <si>
    <t>Springs, including hair-springs, for clocks</t>
  </si>
  <si>
    <t>92019000</t>
  </si>
  <si>
    <t>Keybd string. musical instru., o/than w/elect. sound or ampl., pianos (incl. player pianos) nesoi; harpsichords &amp; oth keybd string. instr.</t>
  </si>
  <si>
    <t>92059019</t>
  </si>
  <si>
    <t>Mouth organs</t>
  </si>
  <si>
    <t>92099140</t>
  </si>
  <si>
    <t>Tuning pins for pianos</t>
  </si>
  <si>
    <t>92099905</t>
  </si>
  <si>
    <t>Metronomes, tuning forks and pitch pipes of all kinds</t>
  </si>
  <si>
    <t>92099918</t>
  </si>
  <si>
    <t>Parts &amp; access. nesoi, for harmoniums and similar keyboard instruments with free metal reeds of heading 9203, nesoi</t>
  </si>
  <si>
    <t>93011000</t>
  </si>
  <si>
    <t>Artillery weapons (for example, guns, howitzers, and mortars)</t>
  </si>
  <si>
    <t>93019060</t>
  </si>
  <si>
    <t>Shotguns, military</t>
  </si>
  <si>
    <t>93031000</t>
  </si>
  <si>
    <t>Muzzle-loading firearms</t>
  </si>
  <si>
    <t>93033040</t>
  </si>
  <si>
    <t>Rifles (o/than muzzle-loading), for sport, hunting or target-shootings, valued o/$25 but n/or $50 each</t>
  </si>
  <si>
    <t>93051040</t>
  </si>
  <si>
    <t>Parts and accessories nesoi, for revolvers or pistols designed to fire only blank cartridges or blank ammunition</t>
  </si>
  <si>
    <t>93051060</t>
  </si>
  <si>
    <t>Parts and accessories nesoi, for muzzle-loading revolvers and pistols</t>
  </si>
  <si>
    <t>94015200</t>
  </si>
  <si>
    <t>Bamboo seats</t>
  </si>
  <si>
    <t>94043040</t>
  </si>
  <si>
    <t>Sleeping bags, containing 20% or more by weight of feathers and/or down</t>
  </si>
  <si>
    <t>95042040</t>
  </si>
  <si>
    <t>Chalk, for billiards</t>
  </si>
  <si>
    <t>95061120</t>
  </si>
  <si>
    <t>Skis, cross-country snow-skis</t>
  </si>
  <si>
    <t>95065120</t>
  </si>
  <si>
    <t>Lawn-tennis rackets, strung</t>
  </si>
  <si>
    <t>95065160</t>
  </si>
  <si>
    <t>Parts and accessories for lawn-tennis rackets</t>
  </si>
  <si>
    <t>95065940</t>
  </si>
  <si>
    <t>Badminton rackets and parts and accessories thereof</t>
  </si>
  <si>
    <t>95073020</t>
  </si>
  <si>
    <t>Fishing reels, valued not over $2.70 each</t>
  </si>
  <si>
    <t>95073040</t>
  </si>
  <si>
    <t>Fishing reels, valued over $2.70 but not over $8.45 each</t>
  </si>
  <si>
    <t>95079040</t>
  </si>
  <si>
    <t>Fishing casts or leaders</t>
  </si>
  <si>
    <t>95082300</t>
  </si>
  <si>
    <t>Amusement park rides, bumper cars; parts and accessories thereof</t>
  </si>
  <si>
    <t>96019040</t>
  </si>
  <si>
    <t>Coral, cut but not set, and cameos, suitable for use in jewelry</t>
  </si>
  <si>
    <t>96062920</t>
  </si>
  <si>
    <t>Buttons, of acrylic resin or polyester resin, or both resins, covered with textile material</t>
  </si>
  <si>
    <t>96062940</t>
  </si>
  <si>
    <t>Buttons, of pearl or shell</t>
  </si>
  <si>
    <t>96063040</t>
  </si>
  <si>
    <t>Button blanks, of casein</t>
  </si>
  <si>
    <t>96089920</t>
  </si>
  <si>
    <t>Refill cartridges for pens (o/than ball point pens)</t>
  </si>
  <si>
    <t>96089930</t>
  </si>
  <si>
    <t>Balls for ball point pens</t>
  </si>
  <si>
    <t>96092040</t>
  </si>
  <si>
    <t>Pencil leads, black or colored, o/1.5 mm in maximum cross-sectional dimension</t>
  </si>
  <si>
    <t>96131000</t>
  </si>
  <si>
    <t>Cigarette lighters and similar lighters, gas fueled, not refillable, for the pocket</t>
  </si>
  <si>
    <t>96138040</t>
  </si>
  <si>
    <t>Cigarette lighters &amp; similar lighters (o/than pocket or table), n/elect., of prec.metal (o/than silver), precious/semiprec. stones, or comb.</t>
  </si>
  <si>
    <t>96138060</t>
  </si>
  <si>
    <t>Cigarette lighters &amp; similar lighters (o/than pocket or table), n/elect., nesoi, valued n/o $5/dozen pieces</t>
  </si>
  <si>
    <t>96140021</t>
  </si>
  <si>
    <t>Roughly shaped blocks of wood or root, for the manufacture of smoking pipes</t>
  </si>
  <si>
    <t>96140026</t>
  </si>
  <si>
    <t>Smoking pipes and bowls, wholly of clay, and other smoking pipes w/bowls wholly of clay</t>
  </si>
  <si>
    <t>96140028</t>
  </si>
  <si>
    <t>Smoking pipes and pipe bowls (o/than wood, root or wholly of clay)</t>
  </si>
  <si>
    <t>96140094</t>
  </si>
  <si>
    <t>Cigar or cigarette holders of metal; parts of metal for smoking pipes &amp; bowls or for  cigar or cigarette holders</t>
  </si>
  <si>
    <t>96151120</t>
  </si>
  <si>
    <t>Combs, of hard rubber, valued over $4.50 per gross</t>
  </si>
  <si>
    <t>96151130</t>
  </si>
  <si>
    <t>Combs, of plastics, valued over $4.50 per gross</t>
  </si>
  <si>
    <t>96151140</t>
  </si>
  <si>
    <t>Hair slides and the like, of hard rubber or plastics, not set with imitation pearls or imitation gemstones</t>
  </si>
  <si>
    <t>96151920</t>
  </si>
  <si>
    <t>Combs, not of hard rubber or plastics, valued n/o $4.50 per gross</t>
  </si>
  <si>
    <t>96159020</t>
  </si>
  <si>
    <t>Nonthermic, nonornamental devices for curling the hair</t>
  </si>
  <si>
    <t>96159030</t>
  </si>
  <si>
    <t>Hair pins</t>
  </si>
  <si>
    <t>96159040</t>
  </si>
  <si>
    <t>Hair accessories and pts thereof, and pts. of combs, hair slides, etc. nesoi, of rubber or plastics, n/set w/imit. pearls or imit. gemstones</t>
  </si>
  <si>
    <t>96190033</t>
  </si>
  <si>
    <t>Babies' diapers nesoi, of cotton, not knitted or crocheted</t>
  </si>
  <si>
    <t>96190046</t>
  </si>
  <si>
    <t>Babies diapers, of textile materials (except wool, cotton or mmf), containing under 70% by weight of silk, k/c</t>
  </si>
  <si>
    <t>96190061</t>
  </si>
  <si>
    <t>Other sanitary garments nesoi, knitted or crocheted, of cotton</t>
  </si>
  <si>
    <t>96190064</t>
  </si>
  <si>
    <t>Other sanitary garments nesoi, knitted or crocheted, of man-made fibers</t>
  </si>
  <si>
    <t>96190068</t>
  </si>
  <si>
    <t>Other sanitary garments, nesoi, of textile materials (except wool, cotton or mmf), &lt; 70% by wt of silk or silk waste, knitted/crocheted</t>
  </si>
  <si>
    <t>96190074</t>
  </si>
  <si>
    <t>Other sanitary garments nesoi, not knitted or crocheted, of man-made fibers</t>
  </si>
  <si>
    <t>96200055</t>
  </si>
  <si>
    <t>Monopods, bipods, tripods and similar articles of wood, nesoi</t>
  </si>
  <si>
    <t>98100005</t>
  </si>
  <si>
    <t>Drawings, engravings, etchings and similar articles bound or unbound, and exposed photographic films for use of religious institutions</t>
  </si>
  <si>
    <t>98100010</t>
  </si>
  <si>
    <t>Painted, colored or stained glass windows and parts valued over $161 per square meter, by a professional artist, for religious institutions</t>
  </si>
  <si>
    <t>98100080</t>
  </si>
  <si>
    <t>Radiation apparatus (including parts or accessories) for nonprofit institutions for educational, scientific or therapeutic purposes</t>
  </si>
  <si>
    <t>98100085</t>
  </si>
  <si>
    <t>Cellulosic plastics materials for use in artificial kidney machine by a hospital or by a patient pursuant to prescription of a physician</t>
  </si>
  <si>
    <t>98100095</t>
  </si>
  <si>
    <t>Scrolls or tablets of wood or paper, commonly known as Gohonzon, imported for use in public or private religious observances</t>
  </si>
  <si>
    <t>98170020</t>
  </si>
  <si>
    <t>Monofilament gill nets or sections or parts of nets to be used for fish sampling</t>
  </si>
  <si>
    <t>21069064</t>
  </si>
  <si>
    <t>Food preps, nesoi, o/10% by wt of milk solids, dairy prods, descr. in add US note 1 to Ch.4: subject to add US note 10 to Ch.4, not GN15</t>
  </si>
  <si>
    <t>72255070</t>
  </si>
  <si>
    <t>Alloy heat-resisting steel, width 600mm+, cold-rolled flat-rolled products, w/thickness less than 4.75 mm</t>
  </si>
  <si>
    <t>HTS4</t>
  </si>
  <si>
    <t>0101</t>
  </si>
  <si>
    <t>HORSES, ASSES, MULES AND HINNIES, LIVE</t>
  </si>
  <si>
    <t>0102</t>
  </si>
  <si>
    <t>BOVINE ANIMALS, LIVE</t>
  </si>
  <si>
    <t>0103</t>
  </si>
  <si>
    <t>SWINE, LIVE</t>
  </si>
  <si>
    <t>0104</t>
  </si>
  <si>
    <t>SHEEP AND GOATS, LIVE</t>
  </si>
  <si>
    <t>0105</t>
  </si>
  <si>
    <t>POULTRY, LIVE; CHICKENS, DUCKS, GEESE, TURKEYS AND GUINEAS</t>
  </si>
  <si>
    <t>0106</t>
  </si>
  <si>
    <t>ANIMALS, LIVE, NESOI</t>
  </si>
  <si>
    <t>0201</t>
  </si>
  <si>
    <t>MEAT OF BOVINE ANIMALS, FRESH OR CHILLED</t>
  </si>
  <si>
    <t>0202</t>
  </si>
  <si>
    <t>MEAT OF BOVINE ANIMALS, FROZEN</t>
  </si>
  <si>
    <t>0203</t>
  </si>
  <si>
    <t>MEAT OF SWINE (PORK), FRESH, CHILLED OR FROZEN</t>
  </si>
  <si>
    <t>0204</t>
  </si>
  <si>
    <t>MEAT OF SHEEP OR GOATS, FRESH, CHILLED OR FROZEN</t>
  </si>
  <si>
    <t>0205</t>
  </si>
  <si>
    <t>MEAT OF HORSES, ASSES, MULES OR HINNIES, FRESH, CHILLED OR FROZEN</t>
  </si>
  <si>
    <t>0206</t>
  </si>
  <si>
    <t>EDIBLE OFFAL OF BOVINE ANIMALS, SWINE, SHEEP, GOATS, HORSES ETC., FRESH, CHILLED OR FROZEN</t>
  </si>
  <si>
    <t>0207</t>
  </si>
  <si>
    <t>MEAT AND EDIBLE OFFAL OF POULTRY (CHICKENS, DUCKS, GEESE, TURKEYS AND GUINEAS), FRESH, CHILLED OR FROZEN</t>
  </si>
  <si>
    <t>0208</t>
  </si>
  <si>
    <t>MEAT AND EDIBLE MEAT OFFAL NESOI, FRESH, CHILLED OR FROZEN</t>
  </si>
  <si>
    <t>0209</t>
  </si>
  <si>
    <t>PIG FAT, FREE OF LEAN MEAT, AND POULTRY FAT, NOT RENDERED OR OTHERWISE EXTRACTED, FRESH, CHILLED, FROZEN, SALTED, IN BRINE, DRIED OR SMOKED</t>
  </si>
  <si>
    <t>0210</t>
  </si>
  <si>
    <t>MEAT AND EDIBLE MEAT OFFAL, SALTED, IN BRINE, DRIED OR SMOKED; EDIBLE FLOURS AND MEALS OF MEAT OR MEAT OFFAL</t>
  </si>
  <si>
    <t>0301</t>
  </si>
  <si>
    <t>FISH, LIVE</t>
  </si>
  <si>
    <t>0302</t>
  </si>
  <si>
    <t>FISH, FRESH OR CHILLED, EXCLUDING FISH FILLETS AND OTHER FISH MEAT WITHOUT BONES; FISH LIVERS AND ROES, FRESH OR CHILLED</t>
  </si>
  <si>
    <t>0303</t>
  </si>
  <si>
    <t>FISH, FROZEN, EXCLUDING FISH FILLETS AND OTHER FISH MEAT WITHOUT BONES; FISH LIVERS AND ROES, FROZEN</t>
  </si>
  <si>
    <t>0304</t>
  </si>
  <si>
    <t>FISH FILLETS AND OTHER FISH MEAT (WHETHER OR NOT MINCED), FRESH, CHILLED OR FROZEN</t>
  </si>
  <si>
    <t>0305</t>
  </si>
  <si>
    <t>FISH, DRIED, SALTED OR IN BRINE; SMOKED FISH; FISH MEAL FIT FOR HUMAN CONSUMPTION</t>
  </si>
  <si>
    <t>0306</t>
  </si>
  <si>
    <t>CRUSTACEANS, LIVE FRESH CHILLED FROZEN DRIED ETC; SMOKED; IN SHELL, COOKED BY STEAM OR BOILING WATER; FLOURS, MEALS &amp; PELLETS FOR HUMAN CONSUMPTION</t>
  </si>
  <si>
    <t>0307</t>
  </si>
  <si>
    <t>MOLLUSCS, LIVE, FRESH, CHILLED, FROZEN, DRIED, SALTED OR IN BRINE; SMOKED; FLOURS, MEALS AND PELLETS, FIT FOR HUMAN CONSUMPTION</t>
  </si>
  <si>
    <t>0308</t>
  </si>
  <si>
    <t>AQUATIC INVERTEBRATES OTHER THAN CRUSTACEANS &amp; MOLLUSCS, LIVE, FRESH, CHILLED, FROZEN, DRIED, SALTED/ IN BRINE; SMOKED; EDIBLE FLOURS, MEALS &amp; PELLETS</t>
  </si>
  <si>
    <t>0309</t>
  </si>
  <si>
    <t>FLOURS, MEALS AND PELLETS OF FISH, CRUSTACEANS, MOLLUSCS AND OTHER AQUATIC INVERTEBRATES, FIT FOR HUMAN CONSUMPTION</t>
  </si>
  <si>
    <t>0401</t>
  </si>
  <si>
    <t>MILK AND CREAM, NOT CONCENTRATED NOR CONTAINING ADDED SWEETENING</t>
  </si>
  <si>
    <t>0402</t>
  </si>
  <si>
    <t>MILK AND CREAM, CONCENTRATED OR CONTAINING ADDED SWEETENING</t>
  </si>
  <si>
    <t>0403</t>
  </si>
  <si>
    <t>BUTTERMILK, CURDLED MILK AND CREAM, YOGURT, KEPHIR ETC., WHETHER OR NOT FLAVORED ETC. OR CONTAINING ADDED FRUIT OR COCOA</t>
  </si>
  <si>
    <t>0404</t>
  </si>
  <si>
    <t>WHEY AND OTHER PRODUCTS CONSISTING OF NATURAL MILK CONSTITUENTS, WHETHER OR NOT CONCENTRATED OR SWEETENED, NESOI</t>
  </si>
  <si>
    <t>0405</t>
  </si>
  <si>
    <t>BUTTER AND OTHER FATS AND OILS DERIVED FROM MILK</t>
  </si>
  <si>
    <t>0406</t>
  </si>
  <si>
    <t>CHEESE AND CURD</t>
  </si>
  <si>
    <t>0407</t>
  </si>
  <si>
    <t>BIRDS' EGGS, IN SHELL, FRESH, PRESERVED OR COOKED</t>
  </si>
  <si>
    <t>0408</t>
  </si>
  <si>
    <t>BIRDS' EGGS, NOT IN SHELL AND EGG YOLKS, FRESH, DRIED, COOKED BY STEAM ETC., MOLDED, FROZEN OR OTHERWISE PRESERVED, SWEETENED OR NOT</t>
  </si>
  <si>
    <t>0409</t>
  </si>
  <si>
    <t>HONEY, NATURAL</t>
  </si>
  <si>
    <t>0410</t>
  </si>
  <si>
    <t>EDIBLE PRODUCTS OF ANIMAL ORIGIN, NESOI</t>
  </si>
  <si>
    <t>0501</t>
  </si>
  <si>
    <t>HUMAN HAIR, UNWORKED, WHETHER OR NOT WASHED OR SCOURED; WASTE OF HUMAN HAIR</t>
  </si>
  <si>
    <t>0502</t>
  </si>
  <si>
    <t>PIGS', HOGS' OR BOARS' BRISTLES AND HAIR; BADGER AND OTHER BRUSHMAKING HAIR; WASTE OF SUCH BRISTLES OR HAIR</t>
  </si>
  <si>
    <t>0504</t>
  </si>
  <si>
    <t>ANIMAL GUTS, BLADDERS AND STOMACHS (OTHER THAN FISH), WHOLE AND PIECES THEREOF, FRESH, CHILLED, FROZEN, SALTED, IN BRINE, DRIED OR SMOKED</t>
  </si>
  <si>
    <t>0505</t>
  </si>
  <si>
    <t>BIRD SKINS AND OTHER FEATHERED PARTS OF BIRDS, FEATHERS AND PARTS OF FEATHERS AND DOWN, NOT FURTHER WORKED THAN CLEANED ETC.</t>
  </si>
  <si>
    <t>0506</t>
  </si>
  <si>
    <t>BONES AND HORN-CORES, UNWORKED, DEFATTED, SIMPLY PREPARED (NOT CUT TO SHAPE), TREATED WITH ACID ETC.; POWDER AND WASTE OF THESE PRODUCTS</t>
  </si>
  <si>
    <t>0507</t>
  </si>
  <si>
    <t>IVORY, TORTOISE-SHELL, WHALEBONE AND WHALEBONE HAIR, HORNS, HOOVES, CLAWS ETC., UNWORKED OR SIMPLY PREPARED, NOT CUT TO SHAPE</t>
  </si>
  <si>
    <t>0508</t>
  </si>
  <si>
    <t>CORAL AND SIMILAR MATERIALS, MOLLUSCS, CRUSTACEANS, ECHINODERMS AND CUTTLEBONE SHELLS, UNWORKED OR SIMPLY PREPARED, NOT CUT TO SHAPE, POWDER AND WASTE</t>
  </si>
  <si>
    <t>0510</t>
  </si>
  <si>
    <t>AMBERGRIS, CASTOREUM, CIVET AND MUSK; CANTHARIDES; BILE; GLANDS AND OTHER ANIMAL PRODUCTS FOR USE IN PHARMACEUTICAL PRODUCTS, FRESH, FROZEN, ETC.</t>
  </si>
  <si>
    <t>0511</t>
  </si>
  <si>
    <t>ANIMAL PRODUCTS NESOI; DEAD ANIMALS (OF CHAPTER 1 OR 3), UNFIT FOR HUMAN CONSUMPTION</t>
  </si>
  <si>
    <t>0601</t>
  </si>
  <si>
    <t>BULBS, TUBERS, TUBEROUS ROOTS, CORMS ETC., DORMANT, IN GROWTH OR IN FLOWER; CHICORY PLANTS AND ROOTS FOR PLANTING</t>
  </si>
  <si>
    <t>0602</t>
  </si>
  <si>
    <t>LIVE PLANTS NESOI (INCLUDING THEIR ROOTS), CUTTINGS AND SLIPS; MUSHROOM SPAWN</t>
  </si>
  <si>
    <t>0603</t>
  </si>
  <si>
    <t>CUT FLOWERS AND BUDS SUITABLE FOR BOUQUETS OR ORNAMENTAL PURPOSES, FRESH, DRIED, DYED, BLEACHED, IMPREGNATED OR OTHERWISE PREPARED</t>
  </si>
  <si>
    <t>0604</t>
  </si>
  <si>
    <t>FOLIAGE, BRANCHES, GRASSES, MOSSES ETC. (NO FLOWERS OR BUDS), FOR BOUQUETS OR ORNAMENTAL PURPOSES, FRESH, DRIED, DYED, BLEACHED ETC.</t>
  </si>
  <si>
    <t>0701</t>
  </si>
  <si>
    <t>POTATOES (OTHER THAN SWEET POTATOES), FRESH OR CHILLED</t>
  </si>
  <si>
    <t>0702</t>
  </si>
  <si>
    <t>TOMATOES, FRESH OR CHILLED</t>
  </si>
  <si>
    <t>0703</t>
  </si>
  <si>
    <t>ONIONS, SHALLOTS, GARLIC, LEEKS AND OTHER ALLIACEOUS VEGETABLES, FRESH OR CHILLED</t>
  </si>
  <si>
    <t>0704</t>
  </si>
  <si>
    <t>CABBAGES, CAULIFLOWER, KOHLRABI, KALE AND SIMILAR EDIBLE BRASSICAS, FRESH OR CHILLED</t>
  </si>
  <si>
    <t>0705</t>
  </si>
  <si>
    <t>LETTUCE (LACTUCA SATIVA) AND CHICORY (CICHORIUM SPP.), FRESH OR CHILLED</t>
  </si>
  <si>
    <t>0706</t>
  </si>
  <si>
    <t>CARROTS, TURNIPS, SALAD BEETS, SALSIFY, RADISHES AND SIMILAR EDIBLE ROOTS, FRESH OR CHILLED</t>
  </si>
  <si>
    <t>0707</t>
  </si>
  <si>
    <t>CUCUMBERS AND GHERKINS, FRESH OR CHILLED</t>
  </si>
  <si>
    <t>0708</t>
  </si>
  <si>
    <t>LEGUMINOUS VEGETABLES, SHELLED OR UNSHELLED, FRESH OR CHILLED</t>
  </si>
  <si>
    <t>0709</t>
  </si>
  <si>
    <t>VEGETABLES NESOI, FRESH OR CHILLED</t>
  </si>
  <si>
    <t>0710</t>
  </si>
  <si>
    <t>VEGETABLES (UNCOOKED OR COOKED BY STEAM OR BOILING WATER), FROZEN</t>
  </si>
  <si>
    <t>0711</t>
  </si>
  <si>
    <t>VEGETABLES PROVISIONALLY PRESERVED (BY SULFUR DIOXIDE GAS, IN BRINE ETC.), BUT UNSUITABLE IN THAT STATE FOR IMMEDIATE CONSUMPTION</t>
  </si>
  <si>
    <t>0712</t>
  </si>
  <si>
    <t>VEGETABLES, DRIED, WHOLE, CUT, SLICED, BROKEN OR IN POWDER, BUT NOT FURTHER PREPARED</t>
  </si>
  <si>
    <t>0713</t>
  </si>
  <si>
    <t>LEGUMINOUS VEGETABLES, DRIED SHELLED</t>
  </si>
  <si>
    <t>0714</t>
  </si>
  <si>
    <t>CASSAVA (MANIOC), ARROWROOT, SALEP, JERUSALEM ARTICHOKES, SWEET POTATOES AND SIMILAR ROOTS ETC. (HIGH STARCH ETC. CONTENT), FRESH OR DRIED; SAGO PITH</t>
  </si>
  <si>
    <t>0801</t>
  </si>
  <si>
    <t>COCONUTS, BRAZIL NUTS AND CASHEW NUTS, FRESH OR DRIED</t>
  </si>
  <si>
    <t>0802</t>
  </si>
  <si>
    <t>NUTS NESOI, FRESH OR DRIED</t>
  </si>
  <si>
    <t>0803</t>
  </si>
  <si>
    <t>BANANAS, INCLUDING PLANTAINS, FRESH OR DRIED</t>
  </si>
  <si>
    <t>0804</t>
  </si>
  <si>
    <t>DATES, FIGS, PINEAPPLES, AVOCADOS, GUAVAS, MANGOES AND MANGOSTEENS, FRESH OR DRIED</t>
  </si>
  <si>
    <t>0805</t>
  </si>
  <si>
    <t>CITRUS FRUIT, FRESH OR DRIED</t>
  </si>
  <si>
    <t>0806</t>
  </si>
  <si>
    <t>GRAPES, FRESH OR DRIED</t>
  </si>
  <si>
    <t>0807</t>
  </si>
  <si>
    <t>MELONS (INCLUDING WATERMELONS) AND PAPAYAS (PAPAWS), FRESH</t>
  </si>
  <si>
    <t>0808</t>
  </si>
  <si>
    <t>APPLES, PEARS AND QUINCES, FRESH</t>
  </si>
  <si>
    <t>0809</t>
  </si>
  <si>
    <t>APRICOTS, CHERRIES, PEACHES (INCLUDING NECTARINES), PLUMS (INCLUDING PRUNE PLUMS) AND SLOES, FRESH</t>
  </si>
  <si>
    <t>0810</t>
  </si>
  <si>
    <t>FRUIT NESOI, FRESH</t>
  </si>
  <si>
    <t>0811</t>
  </si>
  <si>
    <t>FRUIT AND NUTS (UNCOOKED OR COOKED BY STEAM OR BOILING WATER), WHETHER NOT SWEETENED, FROZEN</t>
  </si>
  <si>
    <t>0812</t>
  </si>
  <si>
    <t>FRUIT AND NUTS PROVISIONALLY PRESERVED (BY SULFUR DIOXIDE GAS, IN BRINE ETC.), BUT UNSUITABLE IN THAT STATE FOR IMMEDIATE CONSUMPTION</t>
  </si>
  <si>
    <t>0813</t>
  </si>
  <si>
    <t>FRUIT, DRIED, NESOI (OTHER THAN THOSE OF HEADINGS 0801 TO 0806); MIXTURES OF NUTS OR DRIED FRUITS OF THIS CHAPTER</t>
  </si>
  <si>
    <t>0814</t>
  </si>
  <si>
    <t>PEEL OF CITRUS FRUIT OR MELONS (INCLUDING WATERMELONS), FRESH, FROZEN, DRIED OR PROVISIONALLY PRESERVED</t>
  </si>
  <si>
    <t>0901</t>
  </si>
  <si>
    <t>COFFEE, WHETHER OR NOT ROASTED OR DECAFFEINATED; COFFEE HUSKS AND SKINS; COFFEE SUBSTITUTES CONTAINING COFFEE</t>
  </si>
  <si>
    <t>0902</t>
  </si>
  <si>
    <t>TEA, WHETHER OR NOT FLAVORED</t>
  </si>
  <si>
    <t>0903</t>
  </si>
  <si>
    <t>MATE</t>
  </si>
  <si>
    <t>0904</t>
  </si>
  <si>
    <t>PEPPER OF THE GENUS PIPER; FRUITS OF THE GENUS CAPSICUM (PEPPERS) OR OF THE GENUS PIMENTA, DRIED, CRUSHED OR GROUND</t>
  </si>
  <si>
    <t>0905</t>
  </si>
  <si>
    <t>VANILLA</t>
  </si>
  <si>
    <t>0906</t>
  </si>
  <si>
    <t>CINNAMON AND CINNAMON-TREE FLOWERS</t>
  </si>
  <si>
    <t>0907</t>
  </si>
  <si>
    <t>CLOVES (WHOLE FRUIT, CLOVES AND STEMS)</t>
  </si>
  <si>
    <t>0908</t>
  </si>
  <si>
    <t>NUTMEG, MACE AND CARDAMONS</t>
  </si>
  <si>
    <t>0909</t>
  </si>
  <si>
    <t>SEEDS OF ANISE, BADIAN, FENNEL, CORIANDER, CUMIN OR CARAWAY; JUNIPER BERRIES</t>
  </si>
  <si>
    <t>0910</t>
  </si>
  <si>
    <t>GINGER, SAFFRON, TUMERIC (CURCUMA), THYME, BAY LEAVES, CURRY AND OTHER SPICES</t>
  </si>
  <si>
    <t>1001</t>
  </si>
  <si>
    <t>WHEAT AND MESLIN</t>
  </si>
  <si>
    <t>1002</t>
  </si>
  <si>
    <t>RYE</t>
  </si>
  <si>
    <t>1003</t>
  </si>
  <si>
    <t>BARLEY</t>
  </si>
  <si>
    <t>1004</t>
  </si>
  <si>
    <t>OATS</t>
  </si>
  <si>
    <t>1005</t>
  </si>
  <si>
    <t>CORN (MAIZE)</t>
  </si>
  <si>
    <t>1006</t>
  </si>
  <si>
    <t>RICE</t>
  </si>
  <si>
    <t>1007</t>
  </si>
  <si>
    <t>GRAIN SORGHUM</t>
  </si>
  <si>
    <t>1008</t>
  </si>
  <si>
    <t>BUCKWHEAT, MILLET AND CANARY SEEDS; OTHER CEREALS (INCLUDING WILD RICE)</t>
  </si>
  <si>
    <t>1101</t>
  </si>
  <si>
    <t>WHEAT OR MESLIN FLOUR</t>
  </si>
  <si>
    <t>1102</t>
  </si>
  <si>
    <t>CEREAL FLOURS OTHER THAN OF WHEAT OR MESLIN</t>
  </si>
  <si>
    <t>1103</t>
  </si>
  <si>
    <t>CEREAL GROATS, MEAL AND PELLETS</t>
  </si>
  <si>
    <t>1104</t>
  </si>
  <si>
    <t>CEREAL GRAINS, OTHERWISE WORKED (HULLED, ROLLED ETC.), EXCEPT RICE (HEADING 1006); GERM OF CEREALS, WHOLE, ROLLED, FLAKED OR GROUND</t>
  </si>
  <si>
    <t>1105</t>
  </si>
  <si>
    <t>FLOUR, MEAL FLAKES, GRANULES AND PELLETS OF POTATOES</t>
  </si>
  <si>
    <t>1106</t>
  </si>
  <si>
    <t>FLOUR AND MEAL OF DRIED LEGUMINOUS VEGETABLES (HD. 0713), OF SAGO OR ROOTS ETC. (HD. 0714); FLOUR, MEAL AND POWDER OF FRUIT AND NUTS ETC. (CH. 8)</t>
  </si>
  <si>
    <t>1107</t>
  </si>
  <si>
    <t>MALT, WHETHER OR NOT ROASTED</t>
  </si>
  <si>
    <t>1108</t>
  </si>
  <si>
    <t>STARCHES; INULIN</t>
  </si>
  <si>
    <t>1109</t>
  </si>
  <si>
    <t>WHEAT GLUTEN, WHETHER OR NOT DRIED</t>
  </si>
  <si>
    <t>1201</t>
  </si>
  <si>
    <t>SOYBEANS, WHETHER OR NOT BROKEN</t>
  </si>
  <si>
    <t>1202</t>
  </si>
  <si>
    <t>PEANUTS (GROUND-NUTS), NOT ROASTED OR OTHERWISE COOKED, WHETHER OR NOT SHELLED OR BROKEN</t>
  </si>
  <si>
    <t>1203</t>
  </si>
  <si>
    <t>COPRA</t>
  </si>
  <si>
    <t>1204</t>
  </si>
  <si>
    <t>FLAXSEED (LINSEED), WHETHER OR NOT BROKEN</t>
  </si>
  <si>
    <t>1205</t>
  </si>
  <si>
    <t>RAPE OR COLZA SEEDS, WHETHER OR NOT BROKEN</t>
  </si>
  <si>
    <t>1206</t>
  </si>
  <si>
    <t>SUNFLOWER SEEDS, WHETHER OR NOT BROKEN</t>
  </si>
  <si>
    <t>1207</t>
  </si>
  <si>
    <t>OIL SEEDS AND OLEAGINOUS FRUITS NESOI, WHETHER OR NOT BROKEN</t>
  </si>
  <si>
    <t>1208</t>
  </si>
  <si>
    <t>FLOURS AND MEALS OF OIL SEEDS OR OLEAGINOUS FRUITS, OTHER THAN THOSE OF MUSTARD</t>
  </si>
  <si>
    <t>1209</t>
  </si>
  <si>
    <t>SEEDS, FRUIT AND SPORES, OF A KIND USED FOR SOWING</t>
  </si>
  <si>
    <t>1210</t>
  </si>
  <si>
    <t>HOP CONES, FRESH OR DRIED, WHETHER OR NOT GROUND, POWDERED OR IN THE FORM OF PELLETS; LUPULIN</t>
  </si>
  <si>
    <t>1211</t>
  </si>
  <si>
    <t>PLANTS AND PARTS OF PLANTS (INCLUDING SEEDS AND FRUITS), USED IN PERFUMERY, PHARMACY, OR FOR INSECTICIDAL OR SIMILAR PURPOSES, FRESH OR DRIED</t>
  </si>
  <si>
    <t>1212</t>
  </si>
  <si>
    <t>LOCUST BEANS, SEAWEEDS ETC., SUGAR BEET AND SUGAR CANE; FRUIT STONES AND KERNELS AND OTHER VEGETABLE PRODUCTS USED FOR HUMAN CONSUMPTION, NESOI</t>
  </si>
  <si>
    <t>1213</t>
  </si>
  <si>
    <t>CEREAL STRAW AND HUSKS, UNPREPARED, WHETHER OR NOT CHOPPED, GROUND, PRESSED OR IN THE FORM OF PELLETS</t>
  </si>
  <si>
    <t>1214</t>
  </si>
  <si>
    <t>RUTABAGAS (SWEDES), MANGOLDS, HAY, ALFALFA (LUCERNE), CLOVER, FORAGE KALE, LUPINES AND SIMILAR FORAGE PRODUCTS, WHETHER OR NOT IN THE FORM OF PELLETS</t>
  </si>
  <si>
    <t>1301</t>
  </si>
  <si>
    <t>LAC; NATURAL GUMS, RESINS, GUM-RESINS AND BALSAMS</t>
  </si>
  <si>
    <t>1302</t>
  </si>
  <si>
    <t>VEGETABLE SAPS AND EXTRACTS; PECTIC SUBSTANCES, PECTINATES AND PECTATES; AGAR-AGAR AND OTHER MUCILAGES AND THICKENERS, DERIVED FROM VEGETABLE PRODUCTS</t>
  </si>
  <si>
    <t>1401</t>
  </si>
  <si>
    <t>VEGETABLE MATERIALS USED PRIMARILY FOR PLAITING, INCLUDING BAMBOOS, RATTANS, REEDS, RUSHES, OSIER, RAFFIA, PROCESSED CEREAL STRAW AND LIME BARK</t>
  </si>
  <si>
    <t>1404</t>
  </si>
  <si>
    <t>VEGETABLE PRODUCTS, NESOI</t>
  </si>
  <si>
    <t>1501</t>
  </si>
  <si>
    <t>PIG FAT (INCLUDING LARD) AND POULTRY FAT, OTHER THAN OF HEADING 0209 OR 1503</t>
  </si>
  <si>
    <t>1502</t>
  </si>
  <si>
    <t>FATS OF BOVINE ANIMALS, SHEEP OR GOATS, OTHER THAN THOSE OF HEADING 1503</t>
  </si>
  <si>
    <t>1504</t>
  </si>
  <si>
    <t>FATS AND OILS AND THEIR FRACTIONS, OF FISH OR MARINE MAMMALS, WHETHER OR NOT REFINED, BUT NOT CHEMICALLY MODIFIED</t>
  </si>
  <si>
    <t>1505</t>
  </si>
  <si>
    <t>WOOL GREASE AND FATTY SUBSTANCES DERIVED THEREFROM, INCLUDING LANOLIN</t>
  </si>
  <si>
    <t>1506</t>
  </si>
  <si>
    <t>ANIMAL FATS AND OILS AND THEIR FRACTIONS, NESOI, WHETHER OR NOT REFINED, BUT NOT CHEMICALLY MODIFIED</t>
  </si>
  <si>
    <t>1507</t>
  </si>
  <si>
    <t>SOYBEAN OIL AND ITS FRACTIONS, WHETHER OR NOT REFINED, BUT NOT CHEMICALLY MODIFIED</t>
  </si>
  <si>
    <t>1508</t>
  </si>
  <si>
    <t>PEANUT (GROUND-NUT) OIL AND ITS FRACTIONS, WHETHER OR NOT REFINED, BUT NOT CHEMICALLY MODIFIED</t>
  </si>
  <si>
    <t>1509</t>
  </si>
  <si>
    <t>OLIVE OIL AND ITS FRACTIONS, WHETHER OR NOT REFINED, BUT NOT CHEMICALLY MODIFIED</t>
  </si>
  <si>
    <t>1510</t>
  </si>
  <si>
    <t>OLIVE-RESIDUE OIL AND BLENDS OF OLIVE OIL AND OIL-RESIDUE OIL, NOT CHEMICALLY MODIFIED</t>
  </si>
  <si>
    <t>1511</t>
  </si>
  <si>
    <t>PALM OIL AND ITS FRACTIONS, WHETHER OR NOT REFINED, BUT NOT CHEMICALLY MODIFIED</t>
  </si>
  <si>
    <t>1512</t>
  </si>
  <si>
    <t>SUNFLOWER-SEED, SAFFLOWER OR COTTONSEED OIL, AND THEIR FRACTIONS, WHETHER OR NOT REFINED, BUT NOT CHEMICALLY MODIFIED</t>
  </si>
  <si>
    <t>1513</t>
  </si>
  <si>
    <t>COCONUT (COPRA), PALM KERNEL OR BABASSU OIL AND THEIR FRACTIONS, WHETHER OR NOT REFINED, BUT NOT CHEMICALLY MODIFIED</t>
  </si>
  <si>
    <t>1514</t>
  </si>
  <si>
    <t>RAPESEED, COLZA OR MUSTARD OIL AND THEIR FRACTIONS, WHETHER OR NOT REFINED, BUT NOT CHEMICALLY MODIFIED</t>
  </si>
  <si>
    <t>1515</t>
  </si>
  <si>
    <t>FIXED VEGETABLE FATS AND OILS (INCLUDING JOJOBA OIL) AND THEIR FRACTIONS, WHETHER OR NOT REFINED, BUT NOT CHEMICALLY MODIFIED</t>
  </si>
  <si>
    <t>1516</t>
  </si>
  <si>
    <t>ANIMAL OR VEGETABLE FATS AND OILS AND THEIR FRACTIONS, PARTLY OR WHOLLY HYDROGENATED ETC., WHETHER OR NOT REFINED, BUT NOT FURTHER PREPARED</t>
  </si>
  <si>
    <t>1517</t>
  </si>
  <si>
    <t>MARGARINE; EDIBLE MIXTURES OR PREPARATIONS OF ANIMAL OR VEGETABLE FATS OR OILS OR OF FRACTIONS OF DIFFERENT SPECIFIED FATS AND OILS</t>
  </si>
  <si>
    <t>1518</t>
  </si>
  <si>
    <t>ANIMAL OR VEGETABLE FATS, OILS AND THEIR FRACTIONS, BOILED, OXIDIZED, ETC.; INEDIBLE MIXES OR PREPARATIONS OF ANIMAL OR VEGETABLE FATS AND OILS, NESOI</t>
  </si>
  <si>
    <t>1520</t>
  </si>
  <si>
    <t>GLYCEROL (GLYCERINE), WHETHER OR NOT PURE; GLYCEROL WATERS AND GLYCEROL LYES</t>
  </si>
  <si>
    <t>1521</t>
  </si>
  <si>
    <t>VEGETABLE WAXES (OTHER THAN TRIGLYCERIDES), BEESWAX, OTHER INSECT WAXES AND SPERMACETI, WHETHER OR NOT REFINED OR COLORED</t>
  </si>
  <si>
    <t>1522</t>
  </si>
  <si>
    <t>DEGRAS; RESIDUES RESULTING FROM THE TREATMENT OF FATTY SUBSTANCES OR ANIMAL OR VEGETABLE WAXES</t>
  </si>
  <si>
    <t>1601</t>
  </si>
  <si>
    <t>SAUSAGES AND SIMILAR PRODUCTS, OF MEAT, MEAT OFFAL OR BLOOD; FOOD PREPARATIONS BASED ON THESE PRODUCTS</t>
  </si>
  <si>
    <t>1602</t>
  </si>
  <si>
    <t>PREPARED OR PRESERVED MEAT, MEAT OFFAL OR BLOOD, NESOI</t>
  </si>
  <si>
    <t>1603</t>
  </si>
  <si>
    <t>EXTRACTS AND JUICES OF MEAT, FISH OR CRUSTACEANS, MOLLUSCS OR OTHER AQUATIC INVERTEBRATES</t>
  </si>
  <si>
    <t>1604</t>
  </si>
  <si>
    <t>PREPARED OR PRESERVED FISH; CAVIAR AND CAVIAR SUBSTITUTES PREPARED FROM FISH EGGS</t>
  </si>
  <si>
    <t>1605</t>
  </si>
  <si>
    <t>CRUSTACEANS, MOLLUSCS AND OTHER AQUATIC INVERTEBRATES, PREPARED OR PRESERVED</t>
  </si>
  <si>
    <t>1701</t>
  </si>
  <si>
    <t>CANE OR BEET SUGAR AND CHEMICALLY PURE SUCROSE, IN SOLID FORM</t>
  </si>
  <si>
    <t>1702</t>
  </si>
  <si>
    <t>SUGARS NESOI, INCLUDING CHEMICALLY PURE LACTOSE, MALTOSE, GLUCOSE AND FRUCTOSE IN SOLID FORM; SUGAR SYRUPS (PLAIN); ARTIFICIAL HONEY; CARAMEL</t>
  </si>
  <si>
    <t>1703</t>
  </si>
  <si>
    <t>MOLASSES RESULTING FROM THE EXTRACTION OR REFINING OF SUGAR</t>
  </si>
  <si>
    <t>1704</t>
  </si>
  <si>
    <t>SUGAR CONFECTIONARY (INCLUDING WHITE CHOCOLATE), NOT CONTAINING COCOA</t>
  </si>
  <si>
    <t>1801</t>
  </si>
  <si>
    <t>COCOA BEANS, WHOLE OR BROKEN, RAW OR ROASTED</t>
  </si>
  <si>
    <t>1802</t>
  </si>
  <si>
    <t>COCOA SHELLS, HUSKS, SKINS AND OTHER COCOA WASTE</t>
  </si>
  <si>
    <t>1803</t>
  </si>
  <si>
    <t>COCOA PASTE, WHETHER OR NOT DEFATTED</t>
  </si>
  <si>
    <t>1804</t>
  </si>
  <si>
    <t>COCOA BUTTER, FAT AND OIL</t>
  </si>
  <si>
    <t>1805</t>
  </si>
  <si>
    <t>COCOA POWDER, NOT CONTAINING ADDED SUGAR OR OTHER SWEETENING MATTER</t>
  </si>
  <si>
    <t>1806</t>
  </si>
  <si>
    <t>CHOCOLATE AND OTHER FOOD PREPARATIONS CONTAINING COCOA</t>
  </si>
  <si>
    <t>1901</t>
  </si>
  <si>
    <t>MALT EXTRACT; FOOD PREPARATIONS OF FLOUR, MEAL ETC. CONTAINING UNDER 40% COCOA NESOI; FOOD PREPARATIONS OF MILK ETC. CONTAINING UNDER 50% COCOA NESOI</t>
  </si>
  <si>
    <t>1902</t>
  </si>
  <si>
    <t>PASTA, WHETHER OR NOT COOKED OR STUFFED OR OTHERWISE PREPARED, INCLUDING SPAGETTI, LASAGNA, NOODLES ETC.; COUSCOUS, WHETHER OR NOT PREPARED</t>
  </si>
  <si>
    <t>1903</t>
  </si>
  <si>
    <t>TAPIOCA AND SUBSTITUTES THEREFOR PREPARED FROM STARCH, IN THE FORM OF FLAKES, GRAINS, PEARLS, SIFTINGS OR SIMILAR FORMS</t>
  </si>
  <si>
    <t>1904</t>
  </si>
  <si>
    <t>PREPARED FOODS FROM SWELLING OR ROASTING CEREALS OR PRODUCTS; CEREALS (EXC CORN), IN GRAIN FORM FLAKES OR WORKED GRAIN PREPARED N.E.S.O.I</t>
  </si>
  <si>
    <t>1905</t>
  </si>
  <si>
    <t>BREAD, PASTRY, CAKES, BISUITS AND OTHER BAKERS' WARES; COMMUNION WAFERS, EMPTY CAPSULES FOR MEDICINE ETC., SEALING WAFERS, RICE PAPER ETC.</t>
  </si>
  <si>
    <t>2001</t>
  </si>
  <si>
    <t>VEGETABLES, FRUIT, NUTS AND OTHER EDIBLE PARTS OF PLANTS, PREPARED OR PRESERVED BY VINEGAR OR ACETIC ACID</t>
  </si>
  <si>
    <t>2002</t>
  </si>
  <si>
    <t>TOMATOES PREPARED OR PRESERVED OTHERWISE THAN BY VINEGAR OR ACETIC ACID</t>
  </si>
  <si>
    <t>2003</t>
  </si>
  <si>
    <t>MUSHROOMS AND TRUFFLES, PREPARED OR PRESERVED OTHERWISE THAN BY VINEGAR OR ACETIC ACID</t>
  </si>
  <si>
    <t>2004</t>
  </si>
  <si>
    <t>VEGETABLES, OTHER THAN TOMATOES, MUSHROOMS AND TRUFFLES, PREPARED OR PRESERVED OTHERWISE THAN BY VINEGAR OR ACETIC ACID, FROZEN, EXC PRODUCTS OF 2006</t>
  </si>
  <si>
    <t>2005</t>
  </si>
  <si>
    <t>VEGETABLES, OTHER THAN TOMATOES, MUSHROOMS AND TRUFFLES, PREPARED OR PRESERVED OTHERWISE THAN BY VINEGAR OR ACETIC ACID, NOT FROZEN EXC PRDCTS OF 2006</t>
  </si>
  <si>
    <t>2006</t>
  </si>
  <si>
    <t>VEGETABLES, FRUIT, NUTS, FRUIT-PEEL AND OTHER PARTS OF PLANTS PRESERVED BY SUGAR (DRAINED, GLACE OR CRYSTALLIZED)</t>
  </si>
  <si>
    <t>2007</t>
  </si>
  <si>
    <t>JAMS, FRUIT JELLIES, MARMALADES, FRUIT OR NUT PUREE AND FRUIT OR NUT PASTES, BEING COOKED PREPARATIONS, WHETHER OR NOT CONTAINING ADDED SWEETENING</t>
  </si>
  <si>
    <t>2008</t>
  </si>
  <si>
    <t>FRUIT, NUTS AND OTHER EDIBLE PARTS OF PLANTS, OTHERWISE PREPARED OR PRESERVED, WHETHER OR NOT CONTAINING ADDED SWEETENING OR SPIRIT, NESOI</t>
  </si>
  <si>
    <t>2009</t>
  </si>
  <si>
    <t>FRUIT JUICES NT FORTIFIED W VIT OR MINLS (INCL GRAPE MUST) &amp; VEGETABLE JUICES, UNFERMENTD &amp; NT CONTAING ADD SPIRIT, WHET OR NT CONTAING ADDED SWEETENG</t>
  </si>
  <si>
    <t>2101</t>
  </si>
  <si>
    <t>EXTRACTS, ESSENCES AND CONCENTRATES OF COFFEE, TEA OR MATE AND PREPARATIONS THEREOF; ROASTED CHICORY ETC. AND ITS EXTRACTS, ESSENCES AND CONCENTRATES</t>
  </si>
  <si>
    <t>2102</t>
  </si>
  <si>
    <t>YEASTS; OTHER SINGLE-CELL MICRO-ORGANISMS, DEAD (OTHER THAN MEDICINAL VACCINES OF HEADING 3002); PREPARED BAKING POWDERS</t>
  </si>
  <si>
    <t>2103</t>
  </si>
  <si>
    <t>SAUCES AND PREPARATIONS THEREFOR; MIXED CONDIMENTS AND MIXED SEASONINGS; MUSTARD FLOUR AND MEAL AND PREPARED MUSTARD</t>
  </si>
  <si>
    <t>2104</t>
  </si>
  <si>
    <t>SOUPS AND BROTHS AND PREPARATIONS THEREFOR; HOMOGENIZED COMPOSITE FOOD PREPARATIONS</t>
  </si>
  <si>
    <t>2105</t>
  </si>
  <si>
    <t>ICE CREAM AND OTHER EDIBLE ICE, WHETHER OR NOT CONTAINING COCOA</t>
  </si>
  <si>
    <t>2106</t>
  </si>
  <si>
    <t>FOOD PREPARATIONS NESOI</t>
  </si>
  <si>
    <t>2201</t>
  </si>
  <si>
    <t>WATERS, INCLUDING NATURAL OR ARTIFICIAL MINERAL WATERS AND AERATED WATERS, NOT CONTAINING ADDED SWEETENING NOR FLAVORED; ICE AND SNOW</t>
  </si>
  <si>
    <t>2202</t>
  </si>
  <si>
    <t>WATERS, INCLUDING MINERAL WATERS AND AERATED WATERS, CONTAINING ADDED SWEETENING OR FLAVORED, AND OTHER NONALCOHOLIC BEVERAGES NESOI</t>
  </si>
  <si>
    <t>2203</t>
  </si>
  <si>
    <t>BEER MADE FROM MALT</t>
  </si>
  <si>
    <t>2204</t>
  </si>
  <si>
    <t>WINE OF FRESH GRAPES, INCLUDING FORTIFIED WINES; GRAPE MUST (HAVING AN ALCOHOLIC STRENGTH BY VOLUME EXCEEDING 0.5% VOL.) NESOI</t>
  </si>
  <si>
    <t>2205</t>
  </si>
  <si>
    <t>VERMOUTH AND OTHER WINE OF FRESH GRAPES FLAVORED WITH PLANTS OR AROMATIC SUBSTANCES</t>
  </si>
  <si>
    <t>2206</t>
  </si>
  <si>
    <t>FERMENTED BEVERAGES, NESOI (INCLUD CIDER, PERRY &amp; MEAD); MIXTURES OF FERMENTED BEVERAGES &amp; MIXTURES OF FERMNTD BEVERAGES &amp; NON-ALCOHOL BEVERAGES NESOI</t>
  </si>
  <si>
    <t>2207</t>
  </si>
  <si>
    <t>ETHYL ALCOHOL, UNDENATURED, OF AN ALCOHOLIC STRENGTH BY VOLUME OF 80% VOL. OR HIGHER; ETHYL ALCOHOL AND OTHER SPIRITS, DENATURED, OF ANY STRENGTH</t>
  </si>
  <si>
    <t>2208</t>
  </si>
  <si>
    <t>ETHYL ALCOHOL, UNDENATURED, OF AN ALCOHOLIC STRENGTH BY VOLUME OF UNDER 80% VOL.; SPIRITS, LIQUEURS AND OTHER SPIRITUOUS BEVERAGES</t>
  </si>
  <si>
    <t>2209</t>
  </si>
  <si>
    <t>VINEGAR AND SUBSTITUTES FOR VINEGAR OBTAINED FROM ACETIC ACID</t>
  </si>
  <si>
    <t>2301</t>
  </si>
  <si>
    <t>FLOURS, MEALS AND PELLETS, OF MEAT OR MEAT OFFAL, OF FISH OR OF CRUSTACEANS ETC., UNFIT FOR HUMAN CONSUMPTION; GREAVES (CRACKLINGS)</t>
  </si>
  <si>
    <t>2302</t>
  </si>
  <si>
    <t>BRAN, SHARPS AND OTHER RESIDUES (IN PELLETS OR NOT), DERIVED FROM THE SIFTING, MILLING OR OTHER WORKING OF CEREALS OR LEGUMINOUS PLANTS</t>
  </si>
  <si>
    <t>2303</t>
  </si>
  <si>
    <t>RESIDUES OF STARCH MANUFACTURE AND OTHER RESIDUES AND WASTE OF SUGAR MANUFACTURE, BREWING OR DISTILLING DREGS AND WASTE, WHETHER OR NOT IN PELLETS</t>
  </si>
  <si>
    <t>2304</t>
  </si>
  <si>
    <t>SOYBEAN OILCAKE AND OTHER SOLID RESIDUES RESULTING FROM THE EXTRACTION OF SOY BEAN OIL, WHETHER OR NOT GROUND OR IN THE FORM OF PELLETS</t>
  </si>
  <si>
    <t>2305</t>
  </si>
  <si>
    <t>PEANUT (GROUND-NUT) OILCAKE AND OTHER SOLID RESIDUES RESULTING FROM THE EXTRACTION OF PEANUT (GROUND-NUT) OIL, WHETHER OR NOT GROUND OR IN PELLETS</t>
  </si>
  <si>
    <t>2306</t>
  </si>
  <si>
    <t>OILCAKE AND OTHER SOLID RESIDUES (IN PELLETS OR NOT), RESULTING FROM THE EXTRACTION OF VEGETABLE FATS OR OILS (EXCEPT FROM SOYBEANS OR PEANUTS), NESOI</t>
  </si>
  <si>
    <t>2307</t>
  </si>
  <si>
    <t>WINE LEES; ARGOL</t>
  </si>
  <si>
    <t>2308</t>
  </si>
  <si>
    <t>VEGETABLE MATERIALS AND WASTE, VEGETABLE RESIDUES AND BY-PRODUCTS (IN PELLETS OR NOT), USED IN ANIMAL FEEDING, NESOI</t>
  </si>
  <si>
    <t>2309</t>
  </si>
  <si>
    <t>PREPARATIONS OF A KIND USED IN ANIMAL FEEDING</t>
  </si>
  <si>
    <t>2401</t>
  </si>
  <si>
    <t>TOBACCO, UNMANUFACTURED (WHETHER OR NOT THRESHED OR SIMILARLY PROCESSED); TOBACCO REFUSE</t>
  </si>
  <si>
    <t>2402</t>
  </si>
  <si>
    <t>CIGARS, CHEROOTS, CIGARILLOS AND CIGARETTES, OF TOBACCO OR OF TOBACCO SUBSTITUTES</t>
  </si>
  <si>
    <t>2403</t>
  </si>
  <si>
    <t>TOBACCO AND TOBACCO SUBSTITUTE MANUFACTURES, NESOI; HOMOGENIZED OR RECONSTITUTED TOBACCO; TOBACCO EXTRACTS AND ESSENCES</t>
  </si>
  <si>
    <t>2404</t>
  </si>
  <si>
    <t>PROD CONT TOBACCO, RECONST TOBACCO, TOBACCO / NICOTINE SUB, FOR INHALATION W/O COMBUST; NICOTINE-CONTAIN PROD FOR NICOTINE INTAKE INTO THE HUMAN BODY</t>
  </si>
  <si>
    <t>2501</t>
  </si>
  <si>
    <t>SALT (INCL TABLE &amp; DENATURD SALT) &amp; PURE SODIUM CHLORIDE,  WHETH/NOT IN AQUEOUS SOLUTION OR CONTAIN ADDED ANTICAKING/FREE FLOWING AGENTS; SEA WATER</t>
  </si>
  <si>
    <t>2502</t>
  </si>
  <si>
    <t>UNROASTED IRON PYRITES</t>
  </si>
  <si>
    <t>2503</t>
  </si>
  <si>
    <t>SULFUR OF ALL KINDS, OTHER THAN SUBLIMED SULFUR, PRECIPITATED SULFUR AND COLLOIDAL SULFUR</t>
  </si>
  <si>
    <t>2504</t>
  </si>
  <si>
    <t>NATURAL GRAPHITE</t>
  </si>
  <si>
    <t>2505</t>
  </si>
  <si>
    <t>NATURAL SANDS OF ALL KINDS, OTHER THAN METAL-BEARING SANDS OF CHAPTER 26</t>
  </si>
  <si>
    <t>2506</t>
  </si>
  <si>
    <t>QUARTZ (OTHER THAN NATURAL SANDS); QUARTZITE, WHETHER OR NOT ROUGHLY TRIMMED OR MERELY CUT INTO BLOCKS OR SLABS OF A RECTANGULAR OR SQUARE SHAPE</t>
  </si>
  <si>
    <t>2507</t>
  </si>
  <si>
    <t>KAOLIN AND OTHER KAOLINIC CLAYS, WHETHER OR NOT CALCINED</t>
  </si>
  <si>
    <t>2508</t>
  </si>
  <si>
    <t>CLAYS NESOI (NOT INCLUDING EXPANDED CLAYS OF HEADING 6806), ANDALUSITE, KYANITE AND SILLIMANITE (CALCINED OR NOT); MULLITE; CHAMOTTE OR DINAS EARTHS</t>
  </si>
  <si>
    <t>2509</t>
  </si>
  <si>
    <t>CHALK</t>
  </si>
  <si>
    <t>2510</t>
  </si>
  <si>
    <t>NATURAL CALCIUM PHOSPHATES, NATURAL ALUMINUM CALCIUM PHOSPHATES AND PHOSPHATIC CHALK</t>
  </si>
  <si>
    <t>2511</t>
  </si>
  <si>
    <t>NATURAL BARIUM SULFATE (BARYTES); NATURAL BARIUM CARBONATE (WITHERITE), WHETHER OR NOT CALCINED (OTHER THAN BARIUM OXIDE OF HEADING 2816)</t>
  </si>
  <si>
    <t>2512</t>
  </si>
  <si>
    <t>SILICEOUS FOSSIL MEALS (INCLUDING KIESELGUHR, TRIPOLITE AND DIATOMITE) AND SIMILAR SILICEOUS EARTHS, OF AN APPARENT SPECIFIC GRAVITY OF 1 OR LESS</t>
  </si>
  <si>
    <t>2513</t>
  </si>
  <si>
    <t>PUMICE; EMERY; NATURAL CORUNDUM, NATURAL GARNET AND OTHER NATURAL ABRASIVES, WHETHER OR NOT HEAT-TREATED</t>
  </si>
  <si>
    <t>2514</t>
  </si>
  <si>
    <t>SLATE, WHETHER OR NOT ROUGHLY TRIMMED OR MERELY CUT, BY SAWING ETC. INTO BLOCKS OR SLABS OF RECTANGULAR OR SQUARE SHAPE</t>
  </si>
  <si>
    <t>2515</t>
  </si>
  <si>
    <t>MARBLE, TRAVERTINE AND OTHER CALCAREOUS BUILDING ETC. STONE OF AN APPARENT SPECIFIC GRAVITY OF 2.5 OR MORE, AND ALABASTER ROUGHLY SHAPED ETC. OR CUT</t>
  </si>
  <si>
    <t>2516</t>
  </si>
  <si>
    <t>GRANITE, PORPHYRY, BASALT, SANDSTONE AND OTHER BUILDING ETC. STONE, WHETHER OR NOT ROUGHLY TRIMMED OR MERELY CUT BY SAWING ETC.</t>
  </si>
  <si>
    <t>2517</t>
  </si>
  <si>
    <t>PEBBLES, GRAVEL ETC. USED FOR CONCRETE AGGREGATES ETC.; MACADAM OF SLAG, DROSS ETC.; GRANULES, CHIPPINGS AND POWDER OF MARBLE, ALABASTER, GRANITE ETC.</t>
  </si>
  <si>
    <t>2518</t>
  </si>
  <si>
    <t>DOLOMITE, WHETHER OR NOT CALCINED; DOLOMITE ROUGHLY TRIMMED OR MERELY CUT INTO BLOCKS OR SLABS OF RECTANGULAR OR SQUARE SHAPE; DOLOMITE RAMMING MIX</t>
  </si>
  <si>
    <t>2519</t>
  </si>
  <si>
    <t>NATURAL MAGNESIUM CARBONATE; FUSED MAGNESIA; DEAD-BURNED (SINTERED) MAGNESIA; OTHER MAGNESIUM OXIDE, WHETHER OR NOT PURE</t>
  </si>
  <si>
    <t>2520</t>
  </si>
  <si>
    <t>GYPSUM; ANHYDRITE; PLASTERS (CONSISTING OF CALCINED GYPSUM OR CALCINED SULFATE)</t>
  </si>
  <si>
    <t>2521</t>
  </si>
  <si>
    <t>LIMESTONE FLUX; LIMESTONE AND OTHER CALCAREOUS STONE, OF A KIND USED FOR THE MANUFACTURE OF LIME OR CEMENT (OR FOR SOIL IMPROVEMENT)</t>
  </si>
  <si>
    <t>2522</t>
  </si>
  <si>
    <t>QUICKLIME, SLAKED LIME AND HYDRAULIC LIME, OTHER THAN CALCIUM OXIDE AND HYDROXIDE OF HEADING 2825</t>
  </si>
  <si>
    <t>2523</t>
  </si>
  <si>
    <t>PORTLAND CEMENT, ALUMINOUS CEMENT, SLAG CEMENT, SUPERSULFATE CEMENT AND SIMILAR HYDRAULIC CEMENTS</t>
  </si>
  <si>
    <t>2524</t>
  </si>
  <si>
    <t>ASBESTOS</t>
  </si>
  <si>
    <t>2525</t>
  </si>
  <si>
    <t>MICA, INCLUDING SPLITTINGS; MICA WASTE</t>
  </si>
  <si>
    <t>2526</t>
  </si>
  <si>
    <t>NATURAL STEATITE, WHETHER OR NOT ROUGHLY TRIMMED OR MERELY CUT INTO BLOCKS OR SLABS OF RECTANGULAR OR SQUARE SHAPE; TALC</t>
  </si>
  <si>
    <t>2528</t>
  </si>
  <si>
    <t>NATURAL BORATES AND CONCENTRATES THEREOF (NOT BORATES SEPARATED FROM NATURAL BRINE); NATURAL BORIC ACID WITH NOT OVER 85% H3B03, BASED ON DRY WEIGHT</t>
  </si>
  <si>
    <t>2529</t>
  </si>
  <si>
    <t>FELDSPAR; LEUCITE; NEPHELINE AND NEPHELINE SYENITE; FLUORSPAR</t>
  </si>
  <si>
    <t>2530</t>
  </si>
  <si>
    <t>MINERAL SUBSTANCES NESOI</t>
  </si>
  <si>
    <t>2601</t>
  </si>
  <si>
    <t>IRON ORES AND CONCENTRATES, INCLUDING ROASTED IRON PYRITES</t>
  </si>
  <si>
    <t>2602</t>
  </si>
  <si>
    <t>MANGANESE ORES AND CONCENTRATES, INCLUDING FERRUGINOUS MANGANESE ORES AND CONCENTRATES WITH A MANGANESE CONTENT OF 20% OR MORE, BASED ON DRY WEIGHT</t>
  </si>
  <si>
    <t>2603</t>
  </si>
  <si>
    <t>COPPER ORES AND CONCENTRATES</t>
  </si>
  <si>
    <t>2604</t>
  </si>
  <si>
    <t>NICKEL ORES AND CONCENTRATES</t>
  </si>
  <si>
    <t>2605</t>
  </si>
  <si>
    <t>COBALT ORES AND CONCENTRATES</t>
  </si>
  <si>
    <t>2606</t>
  </si>
  <si>
    <t>ALUMINUM ORES AND CONCENTRATES</t>
  </si>
  <si>
    <t>2607</t>
  </si>
  <si>
    <t>LEAD ORES AND CONCENTRATES</t>
  </si>
  <si>
    <t>2608</t>
  </si>
  <si>
    <t>ZINC ORES AND CONCENTRATES</t>
  </si>
  <si>
    <t>2609</t>
  </si>
  <si>
    <t>TIN ORES AND CONCENTRATES</t>
  </si>
  <si>
    <t>2610</t>
  </si>
  <si>
    <t>CHROMIUM ORES AND CONCENTRATES</t>
  </si>
  <si>
    <t>2611</t>
  </si>
  <si>
    <t>TUNGSTEN ORES AND CONCENTRATES</t>
  </si>
  <si>
    <t>2612</t>
  </si>
  <si>
    <t>URANIUM OR THORIUM ORES AND CONCENTRATES</t>
  </si>
  <si>
    <t>2613</t>
  </si>
  <si>
    <t>MOLYBDENUM ORES AND CONCENTRATES</t>
  </si>
  <si>
    <t>2614</t>
  </si>
  <si>
    <t>TITANIUM ORES AND CONCENTRATES</t>
  </si>
  <si>
    <t>2615</t>
  </si>
  <si>
    <t>NIOBIUM, TANTALUM, VANADIUM OR ZIRCONIUM ORES AND CONCENTRATES</t>
  </si>
  <si>
    <t>2616</t>
  </si>
  <si>
    <t>PRECIOUS METAL ORES AND CONCENTRATES</t>
  </si>
  <si>
    <t>2617</t>
  </si>
  <si>
    <t>ORES AND CONCENTRATES NESOI</t>
  </si>
  <si>
    <t>2618</t>
  </si>
  <si>
    <t>GRANULATED SLAG (SLAG SAND) FROM IRON OR STEEL MANUFACTURE</t>
  </si>
  <si>
    <t>2619</t>
  </si>
  <si>
    <t>SLAG, DROSS (OTHER THAN GRANULATED SLAG), SCALINGS AND OTHER WASTE FROM THE MANUFACTURE OF IRON OR STEEL</t>
  </si>
  <si>
    <t>2620</t>
  </si>
  <si>
    <t>ASH AND RESIDUES (EXCEPT FROM IRON OR STEEL MANUFACTURE) CONTAINING ARSENIC, METALS OR THEIR COMPOUNDS</t>
  </si>
  <si>
    <t>2621</t>
  </si>
  <si>
    <t>ASH AND SLAG NESOI, INCLUDING SEAWEED ASH (KELP); ASH AND RESIDUES FROM THE INCINERATION OF MUNICIPAL WASTE</t>
  </si>
  <si>
    <t>2701</t>
  </si>
  <si>
    <t>COAL; BRIQUETTES, OVOIDS AND SIMILAR SOLID FUELS MANUFACTURED FROM COAL</t>
  </si>
  <si>
    <t>2702</t>
  </si>
  <si>
    <t>LIGNITE, WHETHER OR NOT AGGLOMERATED, EXCLUDING JET</t>
  </si>
  <si>
    <t>2703</t>
  </si>
  <si>
    <t>PEAT (INCLUDING PEAT LITTER) WHETHER OR NOT AGGLOMERATED</t>
  </si>
  <si>
    <t>2704</t>
  </si>
  <si>
    <t>COKE AND SEMICOKE OF COAL, OF LIGNITE OR OF PEAT, WHETHER OR NOT AGGLOMERATED; RETORT CARBON</t>
  </si>
  <si>
    <t>2706</t>
  </si>
  <si>
    <t>MINERAL TARS, INCLUDING RECONSTITUTED TARS</t>
  </si>
  <si>
    <t>2707</t>
  </si>
  <si>
    <t>OILS AND OTHER PRODUCTS OF THE DISTILLATION OF HIGH TEMPERATURE COAL TAR; SIMILAR PRODUCTS IN WHICH THE WEIGHT OF AROMATIC CONSTITUENTS PREDOMINATE</t>
  </si>
  <si>
    <t>2708</t>
  </si>
  <si>
    <t>PITCH AND PITCH COKE, OBTAINED FROM COAL TAR OR FROM OTHER MINERAL TARS</t>
  </si>
  <si>
    <t>2709</t>
  </si>
  <si>
    <t>PETROLEUM OILS AND OILS FROM BITUMINOUS MINERALS, CRUDE</t>
  </si>
  <si>
    <t>2710</t>
  </si>
  <si>
    <t>PETROLEUM OILS&amp; OILS FROM BITUMINOUS MINS (OTHER THAN CRUDE)&amp; PRODUCTS THEREFROM, NESOI, CONTAINING 70% (BY WEIGHT) OR MORE OF THESE OILS; WASTE OILS</t>
  </si>
  <si>
    <t>2711</t>
  </si>
  <si>
    <t>PETROLEUM GASES AND OTHER GASEOUS HYDROCARBONS</t>
  </si>
  <si>
    <t>2712</t>
  </si>
  <si>
    <t>PETROLEUM JELLY; PARAFFIN WAX, MICROCRYSTALLINE PETROLEUM WAX, SLACK WAX, OTHER MINERAL WAXES, AND SIMILAR PRODUCTS</t>
  </si>
  <si>
    <t>2713</t>
  </si>
  <si>
    <t>PETROLEUM COKE, PETROLEUM BITUMEN AND RESIDUES OF PETROLEUM OILS OR OF OILS OBTAINED FROM BITUMINOUS MINERALS</t>
  </si>
  <si>
    <t>2714</t>
  </si>
  <si>
    <t>BITUMEN AND ASPHALT, NATURAL; BITUMINOUS OR OIL SHALE AND TAR SANDS; ASPHALTITES AND ASPHALTIC ROCKS</t>
  </si>
  <si>
    <t>2715</t>
  </si>
  <si>
    <t>BITUMINOUS MIXTURES BASED ON NATURAL ASPHALT, NATURAL BITUMEN, PETROLEUM BITUMEN, MINERAL TAR OR MINERAL TAR PITCH</t>
  </si>
  <si>
    <t>2716</t>
  </si>
  <si>
    <t>ELECTRICAL ENERGY</t>
  </si>
  <si>
    <t>2801</t>
  </si>
  <si>
    <t>FLUORINE, CHLORINE, BROMINE AND IODINE</t>
  </si>
  <si>
    <t>2802</t>
  </si>
  <si>
    <t>SULFUR, SUBLIMED OR PRECIPITATED; COLLODIAL SULFUR</t>
  </si>
  <si>
    <t>2803</t>
  </si>
  <si>
    <t>CARBON, NESOI (INCLUDING CARBON BLACK)</t>
  </si>
  <si>
    <t>2804</t>
  </si>
  <si>
    <t>HYDROGEN, RARE GASES AND OTHER NONMETALS</t>
  </si>
  <si>
    <t>2805</t>
  </si>
  <si>
    <t>ALKALI OR ALKALINE-EARTH METALS; RARE-EARTH METALS, SCANDIUM AND YTTRIUM, WHETHER OR NOT INTERMIXED OR INTERALLOYED; MERCURY</t>
  </si>
  <si>
    <t>2806</t>
  </si>
  <si>
    <t>HYDROGEN CHLORIDE (HYDROCHLORIC ACID); CHLOROSULFURIC ACID</t>
  </si>
  <si>
    <t>2807</t>
  </si>
  <si>
    <t>SULFURIC ACID; OLEUM</t>
  </si>
  <si>
    <t>2808</t>
  </si>
  <si>
    <t>NITRIC ACID, SULFONITRIC ACIDS</t>
  </si>
  <si>
    <t>2809</t>
  </si>
  <si>
    <t>DIPHOSPHORUS PENTAOXIDE; PHOSPHORIC ACID AND POLYPHOSPHORIC ACIDS</t>
  </si>
  <si>
    <t>2810</t>
  </si>
  <si>
    <t>OXIDES OF BORON; BORIC ACIDS</t>
  </si>
  <si>
    <t>2811</t>
  </si>
  <si>
    <t>INORGANIC ACIDS NESOI AND INORGANIC OXYGEN COMPOUNDS OF NONMETALS NESOI</t>
  </si>
  <si>
    <t>2812</t>
  </si>
  <si>
    <t>HALIDES AND HALIDE OXIDES OF NONMETALS</t>
  </si>
  <si>
    <t>2813</t>
  </si>
  <si>
    <t>SULFIDES OF NONMETALS; COMMERCIAL PHOSPHORUS TRISULFIDE</t>
  </si>
  <si>
    <t>2814</t>
  </si>
  <si>
    <t>AMMONIA, ANHYDROUS OR IN AQUEOUS SOLUTION</t>
  </si>
  <si>
    <t>2815</t>
  </si>
  <si>
    <t>SODIUM HYDROXIDE (CAUSTIC SODA); POTASSIUM HYDROXIDE (CAUSTIC POTASH); PEROXIDES OF SODIUM OR POTASSIUM</t>
  </si>
  <si>
    <t>2816</t>
  </si>
  <si>
    <t>HYDROXIDE AND PEROXIDE OF MAGNESIUM; OXIDES, HYDROXIDES AND PEROXIDES OF STRONTIUM OR BARIUM</t>
  </si>
  <si>
    <t>2817</t>
  </si>
  <si>
    <t>ZINC OXIDE AND ZINC PEROXIDE</t>
  </si>
  <si>
    <t>2818</t>
  </si>
  <si>
    <t>ARTIFICIAL CORUNDUM, WHETHER OR NOT CHEMICALLY DEFINED; ALUMINUM OXIDE; ALUMINUM HYDROXIDE</t>
  </si>
  <si>
    <t>2819</t>
  </si>
  <si>
    <t>CHROMIUM OXIDES AND HYDROXIDES</t>
  </si>
  <si>
    <t>2820</t>
  </si>
  <si>
    <t>MANGANESE OXIDES</t>
  </si>
  <si>
    <t>2821</t>
  </si>
  <si>
    <t>IRON OXIDES AND HYDROXIDES; EARTH COLORS CONTAINING BY WEIGHT 70% OR MORE OF COMBINED IRON EVALUATED AS FE203</t>
  </si>
  <si>
    <t>2822</t>
  </si>
  <si>
    <t>COBALT OXIDES AND HYDROXIDES; COMMERCIAL COBALT OXIDES</t>
  </si>
  <si>
    <t>2823</t>
  </si>
  <si>
    <t>TITANIUM OXIDES</t>
  </si>
  <si>
    <t>2824</t>
  </si>
  <si>
    <t>LEAD OXIDES; RED LEAD AND ORANGE LEAD</t>
  </si>
  <si>
    <t>2825</t>
  </si>
  <si>
    <t>HYDRAZINE AND HYDROXYLAMINE AND THEIR INORGANIC SALTS; INORGANIC BASES NESOI; METAL OXIDES, HYDROXIDES AND PEROXIDES NESOI</t>
  </si>
  <si>
    <t>2826</t>
  </si>
  <si>
    <t>FLUORIDES; FLUOROSILICATES, FLUOROALUMINATES AND OTHER COMPLEX FLUORINE SALTS</t>
  </si>
  <si>
    <t>2827</t>
  </si>
  <si>
    <t>CHLORIDES, CHLORIDE OXIDES AND CHLORIDE HYDROXIDES; BROMIDES AND BROMIDE OXIDES; IODIDES AND IODIDE OXIDES</t>
  </si>
  <si>
    <t>2828</t>
  </si>
  <si>
    <t>HYPOCHLORITES; COMMERCIAL CALCIUM HYPOCHLORITE; CHLORITES; HYPOBROMITES</t>
  </si>
  <si>
    <t>2829</t>
  </si>
  <si>
    <t>CHLORATES AND PERCHLORATES; BROMATES AND PERBROMATES; IODATES AND PERIODATES</t>
  </si>
  <si>
    <t>2830</t>
  </si>
  <si>
    <t>SULFIDES; POLYSULFIDES</t>
  </si>
  <si>
    <t>2831</t>
  </si>
  <si>
    <t>DITHIONITES AND SULFOXYLATES</t>
  </si>
  <si>
    <t>2832</t>
  </si>
  <si>
    <t>SULFITES; THIOSULFATES</t>
  </si>
  <si>
    <t>2833</t>
  </si>
  <si>
    <t>SULFATES; ALUMS; PEROXOSULFATES (PERSULFATES)</t>
  </si>
  <si>
    <t>2834</t>
  </si>
  <si>
    <t>NITRITES; NITRATES</t>
  </si>
  <si>
    <t>2835</t>
  </si>
  <si>
    <t>PHOSPHINATES (HYPOPHOSPHITES), PHOSPHONATES (PHOSPHITES), PHOSPHATES AND POLYPHOSPHATES</t>
  </si>
  <si>
    <t>2836</t>
  </si>
  <si>
    <t>CARBONATES; PEROXOCARBONATES (PERCARBONATES); COMMERCIAL AMMONIUM CARBONATE CONTAINING AMMONIUM CARBAMATE</t>
  </si>
  <si>
    <t>2837</t>
  </si>
  <si>
    <t>CYANIDES, CYANIDE OXIDES AND COMPLEX CYANIDES</t>
  </si>
  <si>
    <t>2839</t>
  </si>
  <si>
    <t>SILICATES; COMMERCIAL ALKALI METAL SILICATES</t>
  </si>
  <si>
    <t>2840</t>
  </si>
  <si>
    <t>BORATES; PEROXOBORATES (PERBORATES)</t>
  </si>
  <si>
    <t>2841</t>
  </si>
  <si>
    <t>SALTS OF OXOMETALLIC OR PEROXOMETALLIC ACIDS</t>
  </si>
  <si>
    <t>2842</t>
  </si>
  <si>
    <t>SALTS OF INORGANIC ACIDS OR PEROXOACIDS, EXCLUDING AZIDES, NESOI</t>
  </si>
  <si>
    <t>2843</t>
  </si>
  <si>
    <t>COLLOIDAL PRECIOUS METALS; INORGANIC OR ORGANIC COMPOUNDS OF PRECIOUS METALS, CHEMICALLY DEFINED OR NOT; AMALGAMS OF PRECIOUS METALS</t>
  </si>
  <si>
    <t>2844</t>
  </si>
  <si>
    <t>RADIOACTIVE CHEMICAL ELEMENTS AND ISOTOPES AND THEIR COMPOUNDS; MIXTURES AND RESIDUES CONTAINING THESE PRODUCTS</t>
  </si>
  <si>
    <t>2845</t>
  </si>
  <si>
    <t>STABLE (NONRADIOACTIVE) ISOTOPES; COMPOUNDS, INORGANIC OR ORGANIC, OF SUCH ISOTOPES, WHETHER OR NOT CHEMICALLY DEFINED</t>
  </si>
  <si>
    <t>2846</t>
  </si>
  <si>
    <t>RARE-EARTH METAL COMPOUNDS, INORGANIC OR ORGANIC, OF YTTRIUM OR SCANDIUM OR OF MIXTURES OF THESE METALS</t>
  </si>
  <si>
    <t>2847</t>
  </si>
  <si>
    <t>HYDROGEN PEROXIDE, WHETHER OR NOT SOLIDIFIED WITH UREA</t>
  </si>
  <si>
    <t>2849</t>
  </si>
  <si>
    <t>CARBIDES, WHETHER OR NOT CHEMICALLY DEFINED</t>
  </si>
  <si>
    <t>2850</t>
  </si>
  <si>
    <t>HYDRIDES, NITRIDES, AZIDES, SILICIDES AND BORIDES, WHETHER OR NOT CHEMICALLY DEFINED</t>
  </si>
  <si>
    <t>2852</t>
  </si>
  <si>
    <t>MERCURY COMPOUNDS, INORGANIC OR ORGANIC, WHETHER OR NOT CHEMICALLY DEFINED, EXCLUDING AMALGAMS</t>
  </si>
  <si>
    <t>2853</t>
  </si>
  <si>
    <t>INORGANIC COMPOUNDS NESOI; LIQUID AIR; COMPRESSED AIR; AMALGAMS, OTHER THAN OF PRECIOUS METALS</t>
  </si>
  <si>
    <t>2901</t>
  </si>
  <si>
    <t>ACYCLIC HYDROCARBONS</t>
  </si>
  <si>
    <t>2902</t>
  </si>
  <si>
    <t>CYCLIC HYDROCARBONS</t>
  </si>
  <si>
    <t>2903</t>
  </si>
  <si>
    <t>HALOGENATED DERIVATIVES OF HYDROCARBONS</t>
  </si>
  <si>
    <t>2904</t>
  </si>
  <si>
    <t>SULFONATED, NITRATED OR NITROSATED DERIVATIVES OF HYDROCARBONS, WHETHER OR NOT HALOGENATED</t>
  </si>
  <si>
    <t>2905</t>
  </si>
  <si>
    <t>ACYCLIC ALCOHOLS AND THEIR HALOGENATED, SULFONATED, NITRATED OR NITROSATED DERIVATIVES</t>
  </si>
  <si>
    <t>2906</t>
  </si>
  <si>
    <t>CYCLIC ALCOHOLS AND THEIR HALOGENATED, SULFONATED, NITRATED OR NITROSATED DERIVATIVES</t>
  </si>
  <si>
    <t>2907</t>
  </si>
  <si>
    <t>PHENOLS; PHENOL-ALCOHOLS</t>
  </si>
  <si>
    <t>2908</t>
  </si>
  <si>
    <t>HALOGENATED, SULFONATED, NITRATED OR NITROSATED DERIVATIVES OF PHENOLS OR PHENOL-ALCOHOLS</t>
  </si>
  <si>
    <t>2909</t>
  </si>
  <si>
    <t>ETHERS, ETHER-ALCOHOLS, ETHER-PHENOLS, ALCOHOL PEROXIDES, KETONE PEROXIDES ETC. AND THEIR HALOGENATED, SULFONATED, NITRATED OR NITROSATED DERIVATIVES</t>
  </si>
  <si>
    <t>2910</t>
  </si>
  <si>
    <t>EPOXIDES, EPOXYALCOHOLS, EPOXYPHENOLS AND EPOXYETHERS WITH A THREE-MEMBERED RING, AND HALOGENATED, SULFONATED, NITRATED OR NITROSATED DERIVATIVE</t>
  </si>
  <si>
    <t>2911</t>
  </si>
  <si>
    <t>ACETALS AND HEMIACETALS, WHETHER OR NOT WITH OTHER OXYGEN FUNCTION, AND THEIR HALOGENATED, SULFONATED, NITRATED OR NITROSATED DERIVATIVES</t>
  </si>
  <si>
    <t>2912</t>
  </si>
  <si>
    <t>ALDEHYDES; CYCLIC POLYMERS OF ALDEHYDES; PARAFORMALDEHYDE</t>
  </si>
  <si>
    <t>2913</t>
  </si>
  <si>
    <t>HALOGENATED, SULFONATED, NITRATED OR NITROSATED DERIVATIVES OF ALDEHYDE-FUNCTION COMPOUNDS</t>
  </si>
  <si>
    <t>2914</t>
  </si>
  <si>
    <t>KETONES AND QUINONES, AND THEIR HALOGENATED, SULFONATED, NITRATED OR NITROSATED DERIVATIVES</t>
  </si>
  <si>
    <t>2915</t>
  </si>
  <si>
    <t>SATURATED ACYCLIC MONOCARBOXYLIC ACIDS AND THEIR ANHYDRIDES, HALIDES, PEROXIDES AND PEROXYACIDS; THEIR HALOGENATED, SULFONATED ETC. DERIVATIVES</t>
  </si>
  <si>
    <t>2916</t>
  </si>
  <si>
    <t>ACYCLIC (UNSATURATED) AND CYCLIC MONOCARBOXYLIC ACIDS, THEIR ANHYDRIDES, HALIDES, PEROXIDES ETC.; THEIR HALOGENATED, SULFONATED ETC. DERIVATIVES</t>
  </si>
  <si>
    <t>2917</t>
  </si>
  <si>
    <t>POLYCARBOXYLIC ACIDS, THEIR ANHYDRIDES, HALIDES, PEROXIDES AND PEROXYACIDS; THEIR HALOGENATED, SULFONATED, NITRATED OR NITROSATED DERIVATIVES</t>
  </si>
  <si>
    <t>2918</t>
  </si>
  <si>
    <t>CARBOXYLIC ACIDS WITH ADDED OXYGEN FUNCTION AND THEIR ANHYDRIDES, HALIDES, PEROXIDES ETC.; THEIR HALOGENATED, SULFONATED, NITRATED ETC. DERIVATIVES</t>
  </si>
  <si>
    <t>2919</t>
  </si>
  <si>
    <t>PHOSPHORIC ESTERS AND THEIR SALTS, INCLUDING LACTOPHOSPHATES; THEIR HALOGENATED, SULFONATED, NITRATED, OR NITROSATED DERIVATIVES</t>
  </si>
  <si>
    <t>2920</t>
  </si>
  <si>
    <t>ESTERS OF INORGANIC ACIDS OF NON-METALS  (EXCLUDING ESTERS OF HYDROGEN HALIDES) NESOI AND THEIR SALTS; THEIR HALOGENATED, SULFONATED, NITRATED ETC. DE</t>
  </si>
  <si>
    <t>2921</t>
  </si>
  <si>
    <t>AMINE-FUNCTION COMPOUNDS</t>
  </si>
  <si>
    <t>2922</t>
  </si>
  <si>
    <t>OXYGEN-FUNCTION AMINO-COMPOUNDS</t>
  </si>
  <si>
    <t>2923</t>
  </si>
  <si>
    <t>QUATERNARY AMMONIUM SALTS AND HYDROXIDES; LECITHINS AND OTHER PHOSPHOAMINOLIPIDS</t>
  </si>
  <si>
    <t>2924</t>
  </si>
  <si>
    <t>CARBOXYAMIDE-FUNCTION COMPOUNDS; AMIDE-FUNCTION COMPOUNDS OF CARBONIC ACID</t>
  </si>
  <si>
    <t>2925</t>
  </si>
  <si>
    <t>CARBOXYIMIDE-FUNCTION COMPOUNDS (INCLUDING SACCHARIN AND ITS SALTS) AND IMINE-FUNCTION COMPOUNDS</t>
  </si>
  <si>
    <t>2926</t>
  </si>
  <si>
    <t>NITRILE-FUNCTION COMPOUNDS</t>
  </si>
  <si>
    <t>2927</t>
  </si>
  <si>
    <t>DIAZO-, AZO-, OR AZOXY-COMPOUNDS</t>
  </si>
  <si>
    <t>2928</t>
  </si>
  <si>
    <t>ORGANIC DERIVATIVES OF HYDRAZINE OR HYDROXYLAMINE</t>
  </si>
  <si>
    <t>2929</t>
  </si>
  <si>
    <t>NITROGEN FUNCTION COMPOUNDS NESOI</t>
  </si>
  <si>
    <t>2930</t>
  </si>
  <si>
    <t>ORGANO-SULFUR COMPOUNDS</t>
  </si>
  <si>
    <t>2931</t>
  </si>
  <si>
    <t>ORGANO-INORGANIC COMPOUNDS, NESOI</t>
  </si>
  <si>
    <t>2932</t>
  </si>
  <si>
    <t>HETEROCYCLIC COMPOUNDS WITH OXYGEN HETERO-ATOM(S) ONLY</t>
  </si>
  <si>
    <t>2933</t>
  </si>
  <si>
    <t>HETEROCYCLIC COMPOUNDS WITH NITROGEN HETERO-ATOM(S) ONLY</t>
  </si>
  <si>
    <t>2934</t>
  </si>
  <si>
    <t>NUCLEIC ACIDS AND THEIR SALTS, OTHER HETEROCYCLIC COMPOUNDS</t>
  </si>
  <si>
    <t>2935</t>
  </si>
  <si>
    <t>SULFONAMIDES</t>
  </si>
  <si>
    <t>2936</t>
  </si>
  <si>
    <t>PROVITAMINS AND VITAMINS, NATURAL OR SYNTHETIC, DERIVATIVES THEREOF USED PRIMARILY AS VITAMINS, AND INTERMIXTURES OF THE FOREGOING</t>
  </si>
  <si>
    <t>2937</t>
  </si>
  <si>
    <t>HORMONES, NATURAL OR SYNTHETIC; DERIVATIVES THEREOF AND OTHER STERIODS USED PRIMARILY AS HORMONES</t>
  </si>
  <si>
    <t>2938</t>
  </si>
  <si>
    <t>GLYCOSIDES, NATURAL OR SYNTHETIC, AND THEIR SALTS, ETHERS, ESTERS AND OTHER DERIVATIVES</t>
  </si>
  <si>
    <t>2939</t>
  </si>
  <si>
    <t>VEGETABLE ALKALOIDS, NATURAL OR SYNTHETIC, AND THEIR SALTS, ETHERS, ESTERS AND OTHER DERIVATIVES</t>
  </si>
  <si>
    <t>2940</t>
  </si>
  <si>
    <t>SUGARS, CHEMICALLY PURE, OTHER THAN SUCROSE, LACTOSE, MALTOSE, GLUCOSE AND FRUCTOSE; SUGAR ETHERS AND SUGAR ESTERS, AND THEIR SALTS, NESOI</t>
  </si>
  <si>
    <t>2941</t>
  </si>
  <si>
    <t>ANTIBIOTICS</t>
  </si>
  <si>
    <t>2942</t>
  </si>
  <si>
    <t>ORGANIC COMPOUNDS NESOI</t>
  </si>
  <si>
    <t>3001</t>
  </si>
  <si>
    <t>GLANDS AND OTHER ORGANS, DRIED, AND THEIR EXTRACTS ETC. FOR THERAPEUTIC ETC. USE; HEPARIN AND SALTS; HUMAN ETC. SUBSTANCES FOR THERAPEUTICS ETC. NESOI</t>
  </si>
  <si>
    <t>3002</t>
  </si>
  <si>
    <t>HUMAN AND ANIMAL BLOOD, PREPARED; ANTISERA OTHER BLOOD FRCTNS IMMUNOLOGICAL PROD; VACCINES, TXNS, CULTURES OF MICRO-ORGANISMS (EXC YEASTS) &amp; LIKE PROD</t>
  </si>
  <si>
    <t>3003</t>
  </si>
  <si>
    <t>MEDICAMENTS (EXCEPT VACCINES ETC., BANDAGES OR PHARMACEUTICALS), CONSISTING OF MIXTURES FOR THERAPEUTIC ETC. USES, NOT IN DOSAGE OR RETAIL SALE FORM</t>
  </si>
  <si>
    <t>3004</t>
  </si>
  <si>
    <t>MEDICAMENTS (EXCEPT VACCINES ETC., BANDAGES OR PHARMACEUTICALS), OF PRODUCTS (MIXED OR NOT) FOR THERAPEUTIC ETC. USES, IN DOSAGE OR RETAIL SALE FORM</t>
  </si>
  <si>
    <t>3005</t>
  </si>
  <si>
    <t>BANDAGES AND SIMILAR ARTICLES, IMPREGNATED OR COATED WITH PHARMACEUTICALS OR PUT UP FOR RETAIL SALE FOR MEDICAL, SURGICAL, DENTAL OR VETERINARY USES</t>
  </si>
  <si>
    <t>3006</t>
  </si>
  <si>
    <t>PHARMACEUTICAL GOODS OF SPECIFIED IN NOTE 4 TO CHAPTER 30</t>
  </si>
  <si>
    <t>3101</t>
  </si>
  <si>
    <t>ANIMAL OR VEGETABLE FERTILIZERS, INCLUDING MIXED OR CHEMICALLY TREATED; FERTILIZERS MADE BY MIXING OR CHEMICALLY TREATING ANIMAL OR VEGETABLE PRODUCTS</t>
  </si>
  <si>
    <t>3102</t>
  </si>
  <si>
    <t>MINERAL OR CHEMICAL FERTILIZERS, NITROGENOUS</t>
  </si>
  <si>
    <t>3103</t>
  </si>
  <si>
    <t>MINERAL OR CHEMICAL FERTILIZERS, PHOSPHATIC</t>
  </si>
  <si>
    <t>3104</t>
  </si>
  <si>
    <t>MINERAL OR CHEMICAL FERTILIZERS, POTASSIC</t>
  </si>
  <si>
    <t>3105</t>
  </si>
  <si>
    <t>MINERAL OR CHEMICAL FERTILIZERS WITH TWO OF THE THREE FERTILIZER ELEMENTS; FERTILIZERS NESOI; FERTILIZERS IN PACKS ETC. NOT OVER 10 KG GROSS WEIGHT</t>
  </si>
  <si>
    <t>3201</t>
  </si>
  <si>
    <t>TANNING EXTRACTS OF VEGETABLE ORIGIN; TANNINS AND THEIR SALTS, ETHERS, ESTERS AND OTHER DERIVATIVES</t>
  </si>
  <si>
    <t>3202</t>
  </si>
  <si>
    <t>SYNTHETIC ORGANIC TANNING SUBSTANCES; INORGANIC TANNING SUBSTANCES; TANNING PREPARATIONS; ENZYMATIC PREPARATIONS FOR PRE-TANNING</t>
  </si>
  <si>
    <t>3203</t>
  </si>
  <si>
    <t>COLORING MATTER OF VEGETABLE OR ANIMAL ORIGIN AND PREPARATIONS BASED THEREON</t>
  </si>
  <si>
    <t>3204</t>
  </si>
  <si>
    <t>SYNTHETIC ORGANIC COLORING MATTER AND PREPARATIONS BASED THEREON; SYNTHETIC ORGANIC PRODUCTS USED AS FLUORESCENT BRIGHTENING AGENTS OR AS LUMINOPHORES</t>
  </si>
  <si>
    <t>3205</t>
  </si>
  <si>
    <t>COLOR LAKES; PREPARATIONS BASED ON COLOR LAKES</t>
  </si>
  <si>
    <t>3206</t>
  </si>
  <si>
    <t>COLORING MATTER NESOI; COLORING PREPARATIONS NESOI; INORGANIC PRODUCTS USED AS LUMINOPHORES</t>
  </si>
  <si>
    <t>3207</t>
  </si>
  <si>
    <t>PREPARED PIGMENTS, OPACIFIERS AND COLORS, VITRIFIABLE ENAMELS ETC. USED IN THE CERAMIC, ENAMELING OR GLASS INDUSTRY; GLASS (FRIT OR OTHER) POWDER ETC.</t>
  </si>
  <si>
    <t>3208</t>
  </si>
  <si>
    <t>PAINTS AND VARNISHES BASED ON SYNTHETIC POLYMERS OR CHEMICALLY MODIFIED NATURAL POLYMERS IN A NONAQUEOUS MEDIUM; SOLUTIONS BASED ON SPECIFIED POLYMERS</t>
  </si>
  <si>
    <t>3209</t>
  </si>
  <si>
    <t>PAINTS AND VARNISHES BASED ON SYNTHETIC POLYMERS OR CHEMICALLY MODIFIED NATURAL POLYMERS IN AN AQUEOUS MEDIUM</t>
  </si>
  <si>
    <t>3210</t>
  </si>
  <si>
    <t>PAINTS AND VARNISHES (INCLUDING ENAMELS, LACQUERS AND DISTEMPERS); PREPARED WATER PIGMENTS OF A KIND USED FOR FINISHING LEATHER</t>
  </si>
  <si>
    <t>3211</t>
  </si>
  <si>
    <t>PREPARED DRIERS</t>
  </si>
  <si>
    <t>3212</t>
  </si>
  <si>
    <t>PIGMENTS DISPERSED IN NONAQUEOUS MEDIA, IN LIQUID OR PASTE FORM, FOR PAINT MANUFACTURE; STAMPING FOILS; DYES AND OTHER COLORS PACKAGED FOR RETAIL SALE</t>
  </si>
  <si>
    <t>3213</t>
  </si>
  <si>
    <t>ARTISTS', STUDENTS' OR SIGNBOARD PAINTERS' COLORS, MODIFYING TINTS ETC., IN TABLETS, TUBES, JARS, BOTTLES OR IN SIMILAR FORMS OR PACKINGS</t>
  </si>
  <si>
    <t>3214</t>
  </si>
  <si>
    <t>GLAZIERS' PUTTY, CAULKING COMPOUNDS AND OTHER MASTICS; PAINTERS' FILLINGS; NONREFRACTORY SURFACING PREPARATIONS FOR FACADES, INDOOR WALLS, FLOORS ETC.</t>
  </si>
  <si>
    <t>3215</t>
  </si>
  <si>
    <t>PRINTING INK, WRITING OR DRAWING INK AND OTHER INKS, WHETHER OR NOT CONCENTRATED OR SOLID</t>
  </si>
  <si>
    <t>3301</t>
  </si>
  <si>
    <t>ESSENTIAL OILS, CONCRETES AND ABSOLUTES; RESINOID;EXTRACTED OLEORESINS; CONCEN OF ESSEN OILS AND TERPENIC BY PRODS; AQUEOUS SOLUTNS ETC. OF ESSEN OIL</t>
  </si>
  <si>
    <t>3302</t>
  </si>
  <si>
    <t>MIXTURES OF ODORIFEROUS SUBSTANCES AND MIXTURES BASED ON ONE OR MORE ODORIFEROUS SUBSTANCES, OF A KIND USED AS RAW MATERIALS IN INDUSTRY OR BEV MFG</t>
  </si>
  <si>
    <t>3303</t>
  </si>
  <si>
    <t>PERFUMES AND TOILET WATERS</t>
  </si>
  <si>
    <t>3304</t>
  </si>
  <si>
    <t>BEAUTY OR MAKE-UP AND SKIN-CARE PREPARATIONS (OTHER THAN MEDICAMENTS), INCLUDING SUNSCREENS ETC.; MANICURE OR PEDICURE PREPARATIONS</t>
  </si>
  <si>
    <t>3305</t>
  </si>
  <si>
    <t>PREPARATIONS FOR USE ON THE HAIR</t>
  </si>
  <si>
    <t>3306</t>
  </si>
  <si>
    <t>PREPARATIONS FOR ORAL OR DENTAL HYGIENE, INCLUDING DENTURE FIXATIVE PASTES AND POWDERS; DENTAL FLOSS YARN</t>
  </si>
  <si>
    <t>3307</t>
  </si>
  <si>
    <t>PERSONAL PERFUMERY, COSMETIC OR TOILET PREPARATIONS NESOI, INCLUDING SHAVING AND BATH PREPARATIONS AND DEODORANTS ETC.; PREPARED ROOM DEODORIZERS</t>
  </si>
  <si>
    <t>3401</t>
  </si>
  <si>
    <t>SOAP; ORGANIC SURFACE-ACTIVE PRODUCTS FOR USE AS SOAP, IN BARS, CAKES ETC.; PAPER, WADDING, FELT ETC., IMPREGNATED OR COATED WITH SOAP OR DETERGENT</t>
  </si>
  <si>
    <t>3402</t>
  </si>
  <si>
    <t>ORGANIC SURFACE-ACTIVE AGENTS (OTHER THAN SOAP); SURFACE-ACTIVE, WASHING, AND CLEANING PREPARATIONS, WHETHER OR NOT CONTAINING SOAP, NESOI</t>
  </si>
  <si>
    <t>3403</t>
  </si>
  <si>
    <t>LUBRICATING PREPARATIONS; ANTIRUST ETC. PREPARATIONS BASED ON LUBRICANTS; PREPARATIONS FOR THE OIL OR GREASE TREATMENT OF TEXTILES, LEATHER, FURS ETC.</t>
  </si>
  <si>
    <t>3404</t>
  </si>
  <si>
    <t>ARTIFICIAL WAXES AND PREPARED WAXES</t>
  </si>
  <si>
    <t>3405</t>
  </si>
  <si>
    <t>POLISHES AND CREAMS, FOR FOOTWEAR, FURNITURE, FLOORS, COACHWORK, GLASS OR METAL; SCOURING PASTES, POWDERS AND PREPARATIONS NESOI</t>
  </si>
  <si>
    <t>3406</t>
  </si>
  <si>
    <t>CANDLES, TAPERS AND THE LIKE</t>
  </si>
  <si>
    <t>3407</t>
  </si>
  <si>
    <t>MODELING PASTES, INCLUDING THOSE FOR CHILDREN; DENTAL IMPRESSION COMPOUNDS; PREPARATIONS FOR USE IN DENTISTRY, WITH A BASIS OF PLASTER</t>
  </si>
  <si>
    <t>3501</t>
  </si>
  <si>
    <t>CASEIN, CASEINATES AND OTHER CASEIN DERIVATIVES; CASEIN GLUES</t>
  </si>
  <si>
    <t>3502</t>
  </si>
  <si>
    <t>ALBUMINS (INCL CNCENTRTES TWO/MORE WHEY PROTEINS, CNTNG BY WEIGHT MORE THN 80% WHEY PROTEINS CALCULATED ON DRY MATTR), ALBUMINATES &amp; OTH ALBUMIN DERIV</t>
  </si>
  <si>
    <t>3503</t>
  </si>
  <si>
    <t>GELATIN (INCLUDING GELATIN IN RECTANGULAR OR SQUARE SHEETS) AND GELATIN DERIVATIVES; ISINGLASS; OTHER GLUE OF ANIMAL ORIGIN (EXCEPT CASEIN GLUE) NESOI</t>
  </si>
  <si>
    <t>3504</t>
  </si>
  <si>
    <t>PEPTONES AND DERIVATIVES; OTHER PROTEINS AND DERIVATIVES, NESOI; HIDE POWDER, CHROMED OR NOT</t>
  </si>
  <si>
    <t>3505</t>
  </si>
  <si>
    <t>DEXTRINS AND OTHER MODIFIED STARCHES; GLUES BASED ON STARCHES, OR ON DEXTRINS OR OTHER MODIFIED STARCHES</t>
  </si>
  <si>
    <t>3506</t>
  </si>
  <si>
    <t>PREPARED GLUES AND ADHESIVES NESOI; PRODUCTS SUITABLE FOR USE AS GLUES OR ADHESIVES, PACKAGED FOR RETAIL SALE, WITH NET WEIGHT NOT OVER 1 KG (2.2 LBS)</t>
  </si>
  <si>
    <t>3507</t>
  </si>
  <si>
    <t>ENZYMES; PREPARED ENZYMES NESOI</t>
  </si>
  <si>
    <t>3601</t>
  </si>
  <si>
    <t>PROPELLANT POWDERS</t>
  </si>
  <si>
    <t>3602</t>
  </si>
  <si>
    <t>PREPARED EXPLOSIVES, OTHER THAN PROPELLENT POWDERS</t>
  </si>
  <si>
    <t>3603</t>
  </si>
  <si>
    <t>SAFETY FUSES; DETONATING FUSES; PERCUSSION OR DETONATING CAPS; IGNITERS; ELECTRIC DETONATORS</t>
  </si>
  <si>
    <t>3604</t>
  </si>
  <si>
    <t>FIREWORKS, SIGNALLING FLARES, RAIN ROCKETS, FOG SIGNALS AND OTHER PYROTECHNIC ARTICLES</t>
  </si>
  <si>
    <t>3605</t>
  </si>
  <si>
    <t>MATCHES, OTHER THAN PYROTECHNIC ARTICLES</t>
  </si>
  <si>
    <t>3606</t>
  </si>
  <si>
    <t>FERROCERIUM AND OTHER PYROPHORIC ALLOYS IN ALL FORMS; ARTICLES OF SPECIFIED COMBUSTIBLE MATERIALS</t>
  </si>
  <si>
    <t>3701</t>
  </si>
  <si>
    <t>PHOTOGRAPHIC PLATES AND FILM, FLAT, SENSITIZED, UNEXPOSED, NOT OF PAPER, PAPERBOARD OR TEXTILES; INSTANT PRINT FILM, FLAT, SENSITIZED, UNEXPOSED</t>
  </si>
  <si>
    <t>3702</t>
  </si>
  <si>
    <t>PHOTOGRAPHIC FILM IN ROLLS, SENSITIZED, UNEXPOSED, NOT OF PAPER, PAPERBOARD OR TEXTILES; INSTANT PRINT FILM IN ROLLS, SENSITIZED, UNEXPOSED</t>
  </si>
  <si>
    <t>3703</t>
  </si>
  <si>
    <t>PHOTOGRAPHIC PAPER, PAPERBOARD AND TEXTILES, SENSITIZED, UNEXPOSED</t>
  </si>
  <si>
    <t>3704</t>
  </si>
  <si>
    <t>PHOTOGRAPHIC PLATES, FILM, PAPER, PAPERBOARD AND TEXTILES, EXPOSED BUT NOT DEVELOPED</t>
  </si>
  <si>
    <t>3705</t>
  </si>
  <si>
    <t>PHOTOGRAPHIC PLATES AND FILM (OTHER THAN MOTION-PICTURE FILM), EXPOSED AND DEVELOPED</t>
  </si>
  <si>
    <t>3706</t>
  </si>
  <si>
    <t>MOTION-PICTURE FILM, EXPOSED AND DEVELOPED, WITH OR WITHOUT SOUND TRACK OR CONSISTING ONLY OF SOUND TRACK</t>
  </si>
  <si>
    <t>3707</t>
  </si>
  <si>
    <t>CHEMICAL PREPARATIONS FOR USE IN PHOTOGRAPHY; UNMIXED PRODUCTS FOR PHOTOGRAPHIC USES, PACKAGED IN MEASURED PORTIONS READY FOR USE OR RETAIL SALE</t>
  </si>
  <si>
    <t>3801</t>
  </si>
  <si>
    <t>ARTIFICIAL GRAPHITE; COLLOIDAL GRAPHITE; PREPARATIONS BASED ON GRAPHITE OR OTHER CARBON IN PASTES, BLOCKS, PLATES OR OTHER SEMIMANUFACTURES</t>
  </si>
  <si>
    <t>3802</t>
  </si>
  <si>
    <t>ACTIVATED CARBON; ACTIVATED NATURAL MINERAL PRODUCTS; ANIMAL BLACK, INCLUDING SPENT ANIMAL BLACK</t>
  </si>
  <si>
    <t>3803</t>
  </si>
  <si>
    <t>TALL OIL, WHETHER OR NOT REFINED</t>
  </si>
  <si>
    <t>3804</t>
  </si>
  <si>
    <t>RESIDUAL LYES FROM THE MANUFACTURE OF WOOD PULP, WHETHER OR NOT CONCENTRATED, DESUGARED ETC., INCLUDING LIGNIN SULFONATES, BUT EXCLUDING TALL OIL</t>
  </si>
  <si>
    <t>3805</t>
  </si>
  <si>
    <t>GUM, WOOD OR SULFATE TURPENTINE ETC. FROM CONIFEROUS WOODS; CRUDE DIPENTENE; SULFITE TURPENTINE ETC.; PINE OIL WITH ALPHA-TERPINEOL PREDOMINATING</t>
  </si>
  <si>
    <t>3806</t>
  </si>
  <si>
    <t>ROSIN AND RESIN ACIDS AND DERIVATIVES THEREOF; ROSIN SPIRIT AND ROSIN OILS; RUN GUMS</t>
  </si>
  <si>
    <t>3807</t>
  </si>
  <si>
    <t>WOOD TAR; WOOD TAR OILS; WOOD CRESOTE; WOOD NAPHTHA; VEGETABLE PITCH; BREWERS' PITCH AND LIKE PRODUCTS BASED ON ROSIN, RESIN ACIDS OR VEGETABLE PITCH</t>
  </si>
  <si>
    <t>3808</t>
  </si>
  <si>
    <t>INSECTICIDES, RODENTICIDES, FUNGICIDES, HERBICIDES, ANTISPROUTING PRODUCTS ETC., PACKAGED FOR RETAIL SALE OR AS PREPARATIONS OR ARTICLES</t>
  </si>
  <si>
    <t>3809</t>
  </si>
  <si>
    <t>FINISHING AGENTS, DYE CARRIERS AND OTHER PREPARATIONS (DRESSINGS, MORDANTS ETC.) USED IN THE TEXTILE, PAPER, LEATHER OR LIKE INDUSTRIES, NESOI</t>
  </si>
  <si>
    <t>3810</t>
  </si>
  <si>
    <t>PICKLING PREPARATIONS FOR METAL SURFACES; SOLDERING, BRAZING OR WELDING FLUXES, POWDERS AND PASTES ETC.; CORES OR COATINGS FOR WELDING ELECTRODES ETC.</t>
  </si>
  <si>
    <t>3811</t>
  </si>
  <si>
    <t>ANTIKNOCK PREPARATIONS AND OTHER ADDITIVES FOR MINERAL OILS (INCLUDING GASOLINE) OR FOR OTHER LIQUIDS USED FOR THE SAME PURPOSES AS MINERAL OILS</t>
  </si>
  <si>
    <t>3812</t>
  </si>
  <si>
    <t>PREPARED RUBBER ACCELERATORS: COMPOUND PLASTICIZERS NESOI AND ANTIOXIDIZING PREPARATIONS AND OTHER COMPOUND STABILIZERS FOR RUBBER OR PLASTICS</t>
  </si>
  <si>
    <t>3813</t>
  </si>
  <si>
    <t>PREPARATIONS AND CHARGES FOR FIRE-EXTINGUISHERS; CHARGED FIRE-EXTINGUISHNG GRENADES</t>
  </si>
  <si>
    <t>3814</t>
  </si>
  <si>
    <t>ORGANIC COMPOSITE SOLVENTS AND THINNERS, NESOI; PREPARED PAINT OR VARNISH REMOVERS</t>
  </si>
  <si>
    <t>3815</t>
  </si>
  <si>
    <t>REACTION INITIATORS, REACTION ACCELERATORS AND CATALYTIC PREPARATIONS NESOI</t>
  </si>
  <si>
    <t>3816</t>
  </si>
  <si>
    <t>REFRACTORY CEMENTS, MORTARS, CONCRETES, AND SIMILAR COMPOSITIONS (EXCEPT OF GRAPHITE OR OTHER CARBON PREPARATIONS), NESOI</t>
  </si>
  <si>
    <t>3817</t>
  </si>
  <si>
    <t>MIXED ALKYLBENZENES AND MIXED ALKYLNAPHTHALENES NESOI</t>
  </si>
  <si>
    <t>3818</t>
  </si>
  <si>
    <t>CHEMICAL ELEMENTS DOPED FOR USE IN ELECTRONICS, IN THE FORM OF DISCS, WAFERS OR SIMILAR FORMS; CHEMICAL COMPOUNDS DOPED FOR USE IN ELECTRONICS</t>
  </si>
  <si>
    <t>3819</t>
  </si>
  <si>
    <t>HYDRAULIC BRAKE FLUIDS AND PREPARED LIQUIDS FOR HYDRAULIC TRANSMISSION, WITH LESS THAN 70% (IF ANY) BY WEIGHT OF PETROLEUM OR BITUMINOUS MINERAL OILS</t>
  </si>
  <si>
    <t>3820</t>
  </si>
  <si>
    <t>ANTIFREEZING PREPARATIONS AND PREPARED DEICING FLUIDS</t>
  </si>
  <si>
    <t>3821</t>
  </si>
  <si>
    <t>PREPARED CULTURE MEDIA FOR DEVELOPMENT OF MICROORGANISMS</t>
  </si>
  <si>
    <t>3822</t>
  </si>
  <si>
    <t>COMPOSITE DIAGNOSTIC OR LABORATORY REAGENTS, OTHER THAN PHARMACEUTICAL PREPARATIONS OF HEADING 3002 OR 3006</t>
  </si>
  <si>
    <t>3823</t>
  </si>
  <si>
    <t>INDUSTRIAL MONOCARBOXYLIC FATTY ACIDS; ACID OILS FROM REFINING; INDUSTRIAL FATTY ALCOHOLS</t>
  </si>
  <si>
    <t>3824</t>
  </si>
  <si>
    <t>BINDERS MADE FOR FOUNDRY MOLDS OR CORES; CHEMICAL PRODUCTS AND PREPARATIONS, INCLUDING RESIDUAL PRODUCTS, OF THE CHEMICAL OR ALLIED INDUSTRIES, NESOI</t>
  </si>
  <si>
    <t>3825</t>
  </si>
  <si>
    <t>RESIDUAL PRODUCTS OF THE CHEMICAL OR ALLIED INDUSTRIES, NESOI; MUNICIPAL WASTE; SEWAGE SLUDGE; OTHER WASTE SPECIFIED IN NOTE 6 TO THIS CHAPTER</t>
  </si>
  <si>
    <t>3826</t>
  </si>
  <si>
    <t>BIODIESEL AND MIXTURES THEREOF, NOT CONTAINING OR CONTAINING LESS THAN 70% BY WEIGHT OF PETROLEUM OILS OR OILS OBTAINED FROM BITUMINOUS MINERALS</t>
  </si>
  <si>
    <t>3827</t>
  </si>
  <si>
    <t>MIXTURES CONTAINING HALOGENATED DERIVATIVES OF METHANE, ETHANE OR PROPANE, NOT ELSEWHERE SPECIFIED OR INCLUDED</t>
  </si>
  <si>
    <t>3901</t>
  </si>
  <si>
    <t>POLYMERS OF ETHYLENE, IN PRIMARY FORMS</t>
  </si>
  <si>
    <t>3902</t>
  </si>
  <si>
    <t>POLYMERS OF PROPYLENE OR OF OTHER OLEFINS, IN PRIMARY FORMS</t>
  </si>
  <si>
    <t>3903</t>
  </si>
  <si>
    <t>POLYMERS OF STYRENE, IN PRIMARY FORMS</t>
  </si>
  <si>
    <t>3904</t>
  </si>
  <si>
    <t>POLYMERS OF VINYL CHLORIDE OR OF OTHER HALOGENATED OLEFINS, IN PRIMARY FORMS</t>
  </si>
  <si>
    <t>3905</t>
  </si>
  <si>
    <t>POLYMERS OF VINYL ACETATE OR OF OTHER VINYL ESTERS, IN PRIMARY FORMS; VINYL POLYMERS NESOI, IN PRIMARY FORMS</t>
  </si>
  <si>
    <t>3906</t>
  </si>
  <si>
    <t>ACRYLIC POLYMERS, IN PRIMARY FORMS</t>
  </si>
  <si>
    <t>3907</t>
  </si>
  <si>
    <t>POLYACETALS, OTHER POLYETHERS AND EPOXIDE RESINS, IN PRIMARY FORMS; POLYCARBONATES, ALKYDS, POLYALLYL ESTERS AND OTHER POLYESTERS, IN PRIMARY FORMS</t>
  </si>
  <si>
    <t>3908</t>
  </si>
  <si>
    <t>POLYAMIDES, IN PRIMARY FORMS</t>
  </si>
  <si>
    <t>3909</t>
  </si>
  <si>
    <t>AMINO-RESINS, PHENOLIC RESINS AND POLYURETHANES, IN PRIMARY FORMS</t>
  </si>
  <si>
    <t>3910</t>
  </si>
  <si>
    <t>SILICONES, IN PRIMARY FORMS</t>
  </si>
  <si>
    <t>3911</t>
  </si>
  <si>
    <t>PETROLEUM RESINS, COUMARONE-INDENE RESINS, POLYTERPENES, POLYSULFIDES, POLYSULFONES AND OTHER SPECIFIC SYNTHETIC POLYMERS NESOI, IN PRIMARY FORMS</t>
  </si>
  <si>
    <t>3912</t>
  </si>
  <si>
    <t>CELLULOSE AND ITS CHEMICAL DERIVATIVES NESOI, IN PRIMARY FORMS</t>
  </si>
  <si>
    <t>3913</t>
  </si>
  <si>
    <t>NATURAL POLYMERS AND MODIFIED NATURAL POLYMERS (INCLUDING HARDENED PROTEINS AND CHEMICAL DERIVATIVES OF NATURAL RUBBER), NESOI, IN PRIMARY FORMS</t>
  </si>
  <si>
    <t>3914</t>
  </si>
  <si>
    <t>ION-EXCHANGERS BASED ON POLYMERS OF NATURAL OR SYNTHETIC PLASTICS MATERIALS, IN PRIMARY FORMS</t>
  </si>
  <si>
    <t>3915</t>
  </si>
  <si>
    <t>WASTE, PARINGS AND SCRAP, OF PLASTICS</t>
  </si>
  <si>
    <t>3916</t>
  </si>
  <si>
    <t>MONOFILAMENT WITH A CROSS-SECTIONAL DIMENSION OVER 1 MM, RODS, STICKS AND PROFILE SHAPES, NOT MORE THAN SURFACE-WORKED, OF PLASTICS</t>
  </si>
  <si>
    <t>3917</t>
  </si>
  <si>
    <t>TUBES, PIPES AND HOSES, AND FITTINGS THEREFOR (INCLUDING JOINTS, ELBOWS AND FLANGES), OF PLASTICS</t>
  </si>
  <si>
    <t>3918</t>
  </si>
  <si>
    <t>FLOOR COVERINGS, IN ROLLS OR TILES, OF PLASTICS; WALL OR CEILING COVERINGS, IN ROLLS NOT UNDER 45 CM (18 IN.) IN WIDTH, OF PLASTICS</t>
  </si>
  <si>
    <t>3919</t>
  </si>
  <si>
    <t>SELF-ADHESIVE PLATES, SHEETS, FILM, FOIL, TAPE AND OTHER FLAT SHAPES, OF PLASTICS</t>
  </si>
  <si>
    <t>3920</t>
  </si>
  <si>
    <t>PLATES, SHEETS, FILM, FOIL AND STRIP, EXCEPT SELF-ADHESIVE, OF PLASTICS, NON-CELLULAR, NOT REINFORCED, LAMINATED ETC. OR COMBINED WITH OTHER MATERIALS</t>
  </si>
  <si>
    <t>3921</t>
  </si>
  <si>
    <t>PLATES, SHEETS, FILM, FOIL AND STRIP NESOI, OF PLASTICS</t>
  </si>
  <si>
    <t>3922</t>
  </si>
  <si>
    <t>BATHS, SHOWER BATHS, SINKS, WASHBASINS, BIDETS, LAVATORY PANS, SEATS AND COVERS, FLUSHING CISTERNS AND SIMILAR SANITARY WARE, OF PLASTICS</t>
  </si>
  <si>
    <t>3923</t>
  </si>
  <si>
    <t>ARTICLES FOR THE CONVEYANCE OR PACKING OF GOODS, OF PLASTICS; STOPPERS, LIDS, CAPS AND OTHER CLOSURES, OF PLASTICS</t>
  </si>
  <si>
    <t>3924</t>
  </si>
  <si>
    <t>TABLEWARE, KITCHENWARE, OTHER HOUSEHOLD ARTICLES AND TOILET ARTICLES OF PLASTICS</t>
  </si>
  <si>
    <t>3925</t>
  </si>
  <si>
    <t>BUILDERS' WARE OF PLASTICS, NESOI</t>
  </si>
  <si>
    <t>3926</t>
  </si>
  <si>
    <t>ARTICLES OF PLASTICS AND ARTICLES OF POLYMERS AND RESINS OF HEADINGS 3901 TO 3914, NESOI</t>
  </si>
  <si>
    <t>4001</t>
  </si>
  <si>
    <t>NATURAL RUBBER, BALATA, GUTTA-PERCHA, GUAYULE, CHICLE AND SIMILAR NATURAL GUMS, IN PRIMARY FORMS OR IN PLATES, SHEETS OR STRIP</t>
  </si>
  <si>
    <t>4002</t>
  </si>
  <si>
    <t>SYNTHETIC RUBBER AND FACTICE IN PRIMARY FORMS ETC.; MIXTURES OF NATURAL RUBBER OR GUMS WITH SYNTHETIC RUBBER OR FACTICE, IN PRIMARY FORMS ETC.</t>
  </si>
  <si>
    <t>4003</t>
  </si>
  <si>
    <t>RECLAIMED RUBBER IN PRIMARY FORMS OR IN PLATES, SHEETS OR STRIP</t>
  </si>
  <si>
    <t>4004</t>
  </si>
  <si>
    <t>WASTE, PARINGS AND SCRAP OF RUBBER (OTHER THAN HARD RUBBER) AND POWDERS AND GRANULES OBTAINED THEREFROM</t>
  </si>
  <si>
    <t>4005</t>
  </si>
  <si>
    <t>COMPOUNDED RUBBER, UNVULCANIZED, IN PRIMARY FORMS OR IN PLATES, SHEETS OR STRIP</t>
  </si>
  <si>
    <t>4006</t>
  </si>
  <si>
    <t>RODS, TUBES, PROFILE SHAPES AND OTHER FORMS NESOI, OF UNVULCANIZED RUBBER; ARTICLES (INCLUDING DISCS AND RINGS) OF UNVULCANIZED RUBBER</t>
  </si>
  <si>
    <t>4007</t>
  </si>
  <si>
    <t>VULCANIZED RUBBER THREAD AND CORD</t>
  </si>
  <si>
    <t>4008</t>
  </si>
  <si>
    <t>PLATES, SHEETS, STRIP, RODS AND PROFILE SHAPES OF VULCANIZED RUBBER OTHER THAN HARD RUBBER</t>
  </si>
  <si>
    <t>4009</t>
  </si>
  <si>
    <t>TUBES, PIPES AND HOSES, OF UNHARDENED VULCANIZED RUBBER</t>
  </si>
  <si>
    <t>4010</t>
  </si>
  <si>
    <t>CONVEYOR OR TRANSMISSION BELTS OR BELTING, OF VULCANIZED RUBBER</t>
  </si>
  <si>
    <t>4011</t>
  </si>
  <si>
    <t>NEW PNEUMATIC TIRES, OF RUBBER</t>
  </si>
  <si>
    <t>4012</t>
  </si>
  <si>
    <t>RETREADED OR USED PNEUMATIC TIRES OF RUBBER; SOLID OR CUSHION TIRES, TIRE TREADS AND TIRE FLAPS, OF RUBBER</t>
  </si>
  <si>
    <t>4013</t>
  </si>
  <si>
    <t>INNER TUBES FOR TIRES, OF RUBBER</t>
  </si>
  <si>
    <t>4014</t>
  </si>
  <si>
    <t>HYGIENIC OR PHARMACEUTICAL ARTICLES, OF UNHARDENED VULCANIZED RUBBER, WITH OR WITHOUT FITTINGS OF HARDENED RUBBER</t>
  </si>
  <si>
    <t>4015</t>
  </si>
  <si>
    <t>ARTICLES OF APPAREL AND CLOTHING ACCESSORIES (INCLUDING GLOVES, MITTENS AND MITTS), FOR ALL PURPOSES, OF UNHARDENED VULCANIZED RUBBER</t>
  </si>
  <si>
    <t>4016</t>
  </si>
  <si>
    <t>ARTICLES NESOI, OF UNHARDENED VULCANIZED RUBBER</t>
  </si>
  <si>
    <t>4017</t>
  </si>
  <si>
    <t>HARD RUBBER (FOR EXAMPLE, EBONITE) IN ALL FORMS, INCLUDING WASTE AND SCRAP; ARTICLES OF HARD RUBBER</t>
  </si>
  <si>
    <t>4101</t>
  </si>
  <si>
    <t>RAW HIDES AND SKINS OF BOVINE OR EQUINE ANIMALS (FRESH OR PRESERVED, BUT NOT TANNED OR FURTHER PREPARED), WHETHER OR NOT DEHAIRED OR SPLIT</t>
  </si>
  <si>
    <t>4102</t>
  </si>
  <si>
    <t>RAW SKINS OF SHEEP OR LAMBS, OTHER THAN ASTRAKHAN, BROADTAIL, CARACUL OR SIMILAR SKINS (FRESH OR PRESERVED, BUT NOT TANNED OR FURTHER PREPARED)</t>
  </si>
  <si>
    <t>4103</t>
  </si>
  <si>
    <t>RAW HIDES AND SKINS NESOI (FRESH OR PRESERVED, BUT NOT TANNED OR FURTHER PREPARED), WHETHER OR NOT DEHAIRED OR SPLIT</t>
  </si>
  <si>
    <t>4104</t>
  </si>
  <si>
    <t>TANNED OR CRUST HIDES/SKINS OF BOVINE (INC. BUFFALO) OR EQUINE ANIMALS, WITHOUT HAIR ON WHETHER/NOT SPLIT, NT FURT PREPED, NES</t>
  </si>
  <si>
    <t>4105</t>
  </si>
  <si>
    <t>TANNED OR CRUST SKINS OF SHEEP OR LAMB, WITHOUT WOOL ON, WHETHER OR NOT SPLIT, BUT NOT FURTHER PREPARED, NESOI</t>
  </si>
  <si>
    <t>4106</t>
  </si>
  <si>
    <t>TANNED OR CRUST HIDES OF OTHER ANIMALS,  WITHOUT HAIR ON, WHETHER OR NOT SPLIT, BUT NOT FURTHER PREPARED, NESOI</t>
  </si>
  <si>
    <t>4107</t>
  </si>
  <si>
    <t>LEATHER FURTHER PREPED AFTER TANNING/CRUSTING, INCD PARCHMENT-DRESSED LTHR OF BOVINE/EQUINE ANIMALS,  NESOI, WITHOUT HAIR ON, WHETHER/NOT SPLIT,NES</t>
  </si>
  <si>
    <t>4112</t>
  </si>
  <si>
    <t>SHEEP/LAMB LEATHER FURTHER PERPARED AFTER TANNING/CRUSTING, INCLUDING PARCHEMENT-DRESSED LEATHER, W/O WOOL ON, WHR NT SPLIT, NT HD 414</t>
  </si>
  <si>
    <t>4113</t>
  </si>
  <si>
    <t>LEATHER FURTHER PREPED AFTER TANNING/CRUSTING, INCLUDING PARCHEMENT-DRESSED LEATHER, OF OTHER ANIMALS, W/O WOOL/ HAIR ON, WHETHER/ NT SPLIT,NT HD 4114</t>
  </si>
  <si>
    <t>4114</t>
  </si>
  <si>
    <t>CHAMOIS (INCLUDING COMBINATION CHAMOIS) LEATHER; PATENT LEATHER &amp; PATENT LAMINATED LEATHER; METALLIZED LEATHER</t>
  </si>
  <si>
    <t>4115</t>
  </si>
  <si>
    <t>COMPOSITE LEATHER W/BAS OF LTHR/FIBR IN SLAB/SHT/STP WHTR/NT IN ROLLS,PARING &amp; WRK OF LTHR, NT SUT. FOR MANUFT OF ARTCL; LTHR DUST/PWD/FLR</t>
  </si>
  <si>
    <t>4201</t>
  </si>
  <si>
    <t>SADDLERY AND HARNESS FOR ANY ANIMAL (INCLUDING TRACES, LEADS, KNEE PADS, MUZZLES, SADDLE CLOTHS, SADDLE BAGS, DOG COATS AND THE LIKE), OF ANY MATERIAL</t>
  </si>
  <si>
    <t>4202</t>
  </si>
  <si>
    <t>TRAVEL GOODS, VANITY CASES, BINOCULAR AND CAMERA CASES, HANDBAGS, WALLETS, CUTLERY CASES AND SIMILAR CONTAINERS, OF VARIOUS SPECIFIED MATERIALS</t>
  </si>
  <si>
    <t>4203</t>
  </si>
  <si>
    <t>ARTICLES OF APPAREL AND CLOTHING ACCESSORIES, OF LEATHER OR COMPOSITION LEATHER</t>
  </si>
  <si>
    <t>4205</t>
  </si>
  <si>
    <t>ARTICLES OF LEATHER OR COMPOSITION LEATHER, NESOI</t>
  </si>
  <si>
    <t>4206</t>
  </si>
  <si>
    <t>ARTICLES OF GUT (OTHER THAN SILKWORM GUT), OF GOLDBEATER'S SKIN, OF BLADDERS OR OF TENDONS</t>
  </si>
  <si>
    <t>4301</t>
  </si>
  <si>
    <t>RAW FURSKINS NESOI (OTHER THAN RAW HIDES AND SKINS USUALLY USED FOR LEATHER), INCLUDING HEADS, TAILS AND PIECES OR CUTTINGS SUITABLE FOR FURRIERS' USE</t>
  </si>
  <si>
    <t>4302</t>
  </si>
  <si>
    <t>TANNED OR DRESSED FURSKINS (INCLUDING HEADS, TAILS AND OTHER PIECES OR CUTTINGS), WHETHER OR NOT ASSEMBLED</t>
  </si>
  <si>
    <t>4303</t>
  </si>
  <si>
    <t>ARTICLES OF APPAREL, CLOTHING ACCESSORIES AND OTHER ARTICLES OF FURSKIN</t>
  </si>
  <si>
    <t>4304</t>
  </si>
  <si>
    <t>ARTIFICIAL FUR AND ARTICLES THEREOF</t>
  </si>
  <si>
    <t>4401</t>
  </si>
  <si>
    <t>FUEL WOOD IN LOGS, FAGGOTS ETC.; WOOD IN CHIPS OR PARTICLES; SAWDUST AND WOOD SCRAP, WHETHER OR NOT AGGLOMERATED IN LOGS, BRIQUETTES OR OTHER FORMS</t>
  </si>
  <si>
    <t>4402</t>
  </si>
  <si>
    <t>WOOD CHARCOAL (INCLUDING SHELL OR NUT CHARCOAL), WHETHER OR NOT AGGLOMERATED</t>
  </si>
  <si>
    <t>4403</t>
  </si>
  <si>
    <t>WOOD IN THE ROUGH, WHETHER OR NOT STRIPPED OF BARK OR SAPWOOD, OR ROUGHLY SQUARED</t>
  </si>
  <si>
    <t>4404</t>
  </si>
  <si>
    <t>HOOPWOOD; SPLIT POLES; PILES, PICKETS AND STAKES OF WOOD, POINTED; ROUGHLY TRIMMED WOODEN STICKS FOR WALKING-STICKS, ETC.; CHIPWOOD AND THE LIKE</t>
  </si>
  <si>
    <t>4405</t>
  </si>
  <si>
    <t>WOOD WOOL (EXCELSIOR); WOOD FLOUR</t>
  </si>
  <si>
    <t>4406</t>
  </si>
  <si>
    <t>RAILWAY OR TRAMWAY SLEEPERS (CROSS-TIES) OF WOOD</t>
  </si>
  <si>
    <t>4407</t>
  </si>
  <si>
    <t>WOOD SAWN OR CHIPPED LENGTHWISE, SLICED OR PEELED, MORE THAN 6 MM (.236 IN.) THICK</t>
  </si>
  <si>
    <t>4408</t>
  </si>
  <si>
    <t>VENEER SHEETS AND SHEETS FOR PLYWOOD AND OTHER WOOD SAWN LENGTHWISE, SLICED OR PEELED, NOT MORE THAN 6 MM (.236 IN.) THICK</t>
  </si>
  <si>
    <t>4409</t>
  </si>
  <si>
    <t>WOOD, CONTINUOUSLY SHAPED (TONGUED, GROOVED, MOLDED, ETC.) ALONG ANY OF ITS EDGES OR FACES</t>
  </si>
  <si>
    <t>4410</t>
  </si>
  <si>
    <t>PARTICLE BOARD AND SIMILAR BOARD OF WOOD OR OTHER LIGNEOUS MATERIALS</t>
  </si>
  <si>
    <t>4411</t>
  </si>
  <si>
    <t>FIBERBOARD OF WOOD OR OTHER LIGNEOUS MATERIALS</t>
  </si>
  <si>
    <t>4412</t>
  </si>
  <si>
    <t>PLYWOOD, VENEERED PANELS AND SIMILAR LAMINATED WOOD</t>
  </si>
  <si>
    <t>4413</t>
  </si>
  <si>
    <t>DENSIFIED WOOD, IN BLOCKS, PLATES, STRIPS OR PROFILE SHAPES</t>
  </si>
  <si>
    <t>4414</t>
  </si>
  <si>
    <t>WOODEN FRAMES FOR PAINTINGS, PHOTOGRAPHS, MIRRORS OR SIMILAR OBJECTS</t>
  </si>
  <si>
    <t>4415</t>
  </si>
  <si>
    <t>PACKING CASES, CRATES, DRUMS AND SIMILAR PACKINGS OF WOOD; CABLE-DRUMS OF WOOD; PALLETS AND OTHER LOAD BOARDS OF WOOD; PALLET COLLARS OF WOOD</t>
  </si>
  <si>
    <t>4416</t>
  </si>
  <si>
    <t>CASKS, BARRELS, VATS, TUBS AND OTHER COOPERS' PRODUCTS AND PARTS THEREOF, OF WOOD, INCLUDING STAVES</t>
  </si>
  <si>
    <t>4417</t>
  </si>
  <si>
    <t>TOOLS, TOOL BODIES, TOOL HANDLES, BROOM OR BRUSH BODIES AND HANDLES, OF WOOD; BOOT OR SHOE LASTS AND TREES OF WOOD</t>
  </si>
  <si>
    <t>4418</t>
  </si>
  <si>
    <t>BUILDERS' JOINERY AND CARPENTRY OF WOOD, INCLUDING CELLULAR WOOD PANELS, ASSEMBLED PARQUET PANELS, SHINGLES AND SHAKES</t>
  </si>
  <si>
    <t>4419</t>
  </si>
  <si>
    <t>TABLEWARE AND KITCHENWARE, OF WOOD</t>
  </si>
  <si>
    <t>4420</t>
  </si>
  <si>
    <t>WOOD MARQUETRY AND INLAID WOOD; CASES ETC. FOR JEWELRY OR CUTLERY AND SIMILAR ARTICLES, STATUETTES AND OTHER ORNAMENTS, OF WOOD; WOOD FURNITURE NESOI</t>
  </si>
  <si>
    <t>4421</t>
  </si>
  <si>
    <t>ARTICLES OF WOOD, NESOI</t>
  </si>
  <si>
    <t>4501</t>
  </si>
  <si>
    <t>NATURAL CORK, RAW OR SIMPLY PREPARED; WASTE CORK; CRUSHED, GRANULATED OR GROUND CORK</t>
  </si>
  <si>
    <t>4502</t>
  </si>
  <si>
    <t>NATURAL CORK, DEBACKED OR ROUGHLY SQUARED, OR RECTANGULAR (OR SQUARE) BLOCKS, PLATES, SHEETS OR STRIP, AND SHARP-EDGED BLANKS FOR CORKS OR STOPPERS</t>
  </si>
  <si>
    <t>4503</t>
  </si>
  <si>
    <t>ARTICLES OF NATURAL CORK</t>
  </si>
  <si>
    <t>4504</t>
  </si>
  <si>
    <t>AGGLOMERATED CORK AND ARTICLES THEREOF</t>
  </si>
  <si>
    <t>4601</t>
  </si>
  <si>
    <t>PLAITS AND SIMILAR PRODUCTS OF PLAITING MATERIALS; PLAITING MATERIALS ETC. BOUND IN STRANDS OR WOVEN IN SHEETS, WHETHER OR NOT BEING FINISHED ARTICLES</t>
  </si>
  <si>
    <t>4602</t>
  </si>
  <si>
    <t>BASKETWORK, WICKERWORK AND OTHER ARTICLES, MADE DIRECTLY TO SHAPE FROM PLAITING MATERIALS OR FROM PRODUCTS OF PLAITING MATERIALS; ARTICLES OF LOOFAH</t>
  </si>
  <si>
    <t>4701</t>
  </si>
  <si>
    <t>MECHANICAL WOODPULP</t>
  </si>
  <si>
    <t>4702</t>
  </si>
  <si>
    <t>CHEMICAL WOODPULP, DISSOLVING GRADES</t>
  </si>
  <si>
    <t>4703</t>
  </si>
  <si>
    <t>CHEMICAL WOODPULP, SODA OR SULFATE, OTHER THAN DISSOLVING GRADES</t>
  </si>
  <si>
    <t>4704</t>
  </si>
  <si>
    <t>CHEMICAL WOODPULP, SULFITE, OTHER THAN DISSOLVING GRADES</t>
  </si>
  <si>
    <t>4705</t>
  </si>
  <si>
    <t>WOOD PULP OBTAINIED BY A COMBINATION OF MECHANICAL AND CHEMICAL PULPING PROCESSES</t>
  </si>
  <si>
    <t>4706</t>
  </si>
  <si>
    <t>PULPS OF FIBERS DERIVED FROM RECOVERED (WASTE AND SCRAP) PAPER OR PAPERBOARD OR FROM OTHER CELLULOSIC MATERIAL</t>
  </si>
  <si>
    <t>4707</t>
  </si>
  <si>
    <t>WASTE AND SCRAP OF PAPER OR PAPERBOARD</t>
  </si>
  <si>
    <t>4801</t>
  </si>
  <si>
    <t>NEWSPRINT, IN ROLLS OR SHEETS</t>
  </si>
  <si>
    <t>4802</t>
  </si>
  <si>
    <t>PAPER AND PAPERBOARD, UNCOATED, FOR WRITING, PRINTING ETC., PUNCH CARD STOCK AND PUNCH TAPE PAPER, IN ROLLS OR SHEETS; HANDMADE PAPER AND PAPERBOARD</t>
  </si>
  <si>
    <t>4803</t>
  </si>
  <si>
    <t>TOILET, FACIAL TISSUE, TOWEL OR NAPKIN STOCK AND SIMILAR PAPER, CELLULOSE FIBER WADDING AND WEBS, IN ROLLS OR SHEETS OVER</t>
  </si>
  <si>
    <t>4804</t>
  </si>
  <si>
    <t>KRAFT PAPER AND PAPERBOARD, UNCOATED, NESOI, IN ROLLS OR SHEETS</t>
  </si>
  <si>
    <t>4805</t>
  </si>
  <si>
    <t>PAPER AND PAPERBOARD, UNCOATED, NESOI, IN ROLLS OR SHEETS, NOT FURTHER WORKED OR PROCESSED THAN AS SPECIFIED IN NOTE 2 TO CHAPTER 48</t>
  </si>
  <si>
    <t>4806</t>
  </si>
  <si>
    <t>VEGETABLE PARCHMENT, GREASEPROOF PAPERS, TRACING PAPERS, GLASSINE AND OTHER GLAZED TRANSPARENT OR TRANSLUCENT PAPERS, IN ROLLS OR SHEETS</t>
  </si>
  <si>
    <t>4807</t>
  </si>
  <si>
    <t>COMPOSITE PAPER AND PAPERBOARD (MADE BY STICKING FLAT LAYERS TOGETHER WITH AN ADHESIVE), NOT SURFACE-COATED OR IMPREGNATED, IN ROLLS OR SHEETS</t>
  </si>
  <si>
    <t>4808</t>
  </si>
  <si>
    <t>PAPER AND PAPERBOARD, CORRUGATED, CREPED, CRINKLED, EMBOSSED OR PERFORATED, NESOI, IN ROLLS OR SHEETS</t>
  </si>
  <si>
    <t>4809</t>
  </si>
  <si>
    <t>CARBON PAPER, SELF-COPY PAPER AND OTHER COPYING OR TRANSFER PAPERS, WHETHER OR NOT PRINTED, IN ROLLS OR SHEETS</t>
  </si>
  <si>
    <t>4810</t>
  </si>
  <si>
    <t>PAPER AND PAPERBOARD, COATED ON ONE OR BOTH SIDES WITH KAOLIN (CHINA CLAY) OR OTHER INORGANIC SUBSTANCES (WITH NO OTHER COATING), IN ROLLS OR SHEETS</t>
  </si>
  <si>
    <t>4811</t>
  </si>
  <si>
    <t>PAPER, PAPERBOARD, CELLULOSE WADDING AND WEBS, COATED, IMPREGNATED, SURFACE-COLORED, SURFACE-DECORATED OR PRINTED, NESOI, IN ROLLS OR SHEETS</t>
  </si>
  <si>
    <t>4812</t>
  </si>
  <si>
    <t>FILTER BLOCKS, SLABS AND PLATES, OF PAPER PULP</t>
  </si>
  <si>
    <t>4813</t>
  </si>
  <si>
    <t>CIGARETTE PAPER, WHETHER OR NOT CUT TO SIZE OR IN THE FORM OF BOOKLETS OR TUBES</t>
  </si>
  <si>
    <t>4814</t>
  </si>
  <si>
    <t>WALLPAPER AND SIMILAR WALLCOVERINGS; WINDOW TRANSPARENCIES OF PAPER</t>
  </si>
  <si>
    <t>4816</t>
  </si>
  <si>
    <t>CARBON PAPER, SELF-COPY PAPER AND OTHER COPYING OR TRANSFER PAPERS, NESOI (NOT OVER 36 CM WIDE), DUPLICATOR STENCILS AND OFFSET PLATES OF PAPER</t>
  </si>
  <si>
    <t>4817</t>
  </si>
  <si>
    <t>ENVELOPES, LETTER CARDS, POSTCARDS, ETC. OF PAPER OR PAPERBOARD; BOXES, WALLETS ETC. OF PAPER OR PAPERBOARD, WITH AN ASSORTMENT OF PAPER STATIONARY</t>
  </si>
  <si>
    <t>4818</t>
  </si>
  <si>
    <t>TOILET PAPER, TOWELS AND SIMILAR HOUSEHOLD, SANITARY OR HOSPITAL ARTICLES, ARTICLES OF APPAREL AND CLOTHING ACCESSORIES, OF PAPER, PULP, WADDING ETC</t>
  </si>
  <si>
    <t>4819</t>
  </si>
  <si>
    <t>CARTONS, BAGS AND OTHER PACKING CONTAINERS OF PAPER, PAPERBOARD, CELLULOSE WADDING ETC.; OFFICE BOX FILES, LETTER TRAYS, ETC. OF PAPER OR PAPERBOARD</t>
  </si>
  <si>
    <t>4820</t>
  </si>
  <si>
    <t>REGISTERS, NOTE BOOKS, LETTER PADS AND SIMILAR ARTICLES, BLOTTING PADS, BINDERS, FOLDERS AND OTHER ARTICLES OF STATIONARY, OF PAPER OR PAPERBOARD</t>
  </si>
  <si>
    <t>4821</t>
  </si>
  <si>
    <t>LABELS OF ALL KINDS, OF PAPER OR PAPERBOARD, WHETHER OR NOT PRINTED</t>
  </si>
  <si>
    <t>4822</t>
  </si>
  <si>
    <t>BOBBINS, SPOOLS, COPS AND SIMILAR SUPPORTS OF PAPER PULP, PAPER OR PAPERBOARD</t>
  </si>
  <si>
    <t>4823</t>
  </si>
  <si>
    <t>PAPER, PAPERBOARD, CELLULOSE WADDING AND WEBS, CUT TO SIZE OR SHAPE NESOI; ARTICLES OF PAPER PULP, PAPER, PAPERBOARD, CELLULOSE WADDING OR WEBS NESOI</t>
  </si>
  <si>
    <t>4901</t>
  </si>
  <si>
    <t>PRINTED BOOKS, BROCHURES, LEAFLETS AND SIMILAR PRINTED MATTER</t>
  </si>
  <si>
    <t>4902</t>
  </si>
  <si>
    <t>NEWSPAPERS, JOURNALS AND PERIODICALS, WHETHER OR NOT ILLUSTRATED OR CONTAINING ADVERTISING MATERIAL</t>
  </si>
  <si>
    <t>4903</t>
  </si>
  <si>
    <t>CHILDREN'S PICTURE, DRAWING OR COLORING BOOKS</t>
  </si>
  <si>
    <t>4904</t>
  </si>
  <si>
    <t>MUSIC, PRINTED OR IN MANUSCRIPT, WHETHER OR NOT BOUND OR ILLUSTRATED</t>
  </si>
  <si>
    <t>4905</t>
  </si>
  <si>
    <t>MAPS AND HYDROGRAPHIC OR SIMILAR CHARTS OF ALL KINDS, INCLUDING ATLASES, WALL MAPS, TOPOGRAPHICAL PLANS AND GLOBES, PRINTED</t>
  </si>
  <si>
    <t>4906</t>
  </si>
  <si>
    <t>PLANS AND DRAWINGS FOR ARCHITECTURAL, ENGINEERING, INDUSTRIAL, COMMERCIAL, TOPOGRAPHICAL OR SIMILAR PURPOSES, ORIGINALS AND SPECIFIC REPRODUCTIONS</t>
  </si>
  <si>
    <t>4907</t>
  </si>
  <si>
    <t>UNUSED POSTAGE, REVENUE OR SIMILAR STAMPS OF CURRENT OR NEW ISSUE IN THE COUNTRY IN WHICH THEY HAVE, OR WILL HAVE, A RECOGNISED FACE VALUE</t>
  </si>
  <si>
    <t>4908</t>
  </si>
  <si>
    <t>TRANSFERS (DECALCOMANIAS, EXCEPT TOY)</t>
  </si>
  <si>
    <t>4909</t>
  </si>
  <si>
    <t>PRINTED OR ILLUSTRATED POST CARDS, GREETING CARDS, MESSAGES OR ANNOUNCEMENTS, WITH OR WITHOUT ENVELOPES OR TRIMMINGS</t>
  </si>
  <si>
    <t>4910</t>
  </si>
  <si>
    <t>CALENDARS OF ANY KIND, PRINTED, INCLUDING CALENDAR BLOCKS</t>
  </si>
  <si>
    <t>4911</t>
  </si>
  <si>
    <t>PRINTED MATTER NESOI, INCLUDING PRINTED PICTURES AND PHOTOGRAPHS</t>
  </si>
  <si>
    <t>5001</t>
  </si>
  <si>
    <t>SILKWORM COCOONS SUITABLE FOR REELING</t>
  </si>
  <si>
    <t>5002</t>
  </si>
  <si>
    <t>RAW SILK (NOT THROWN)</t>
  </si>
  <si>
    <t>5003</t>
  </si>
  <si>
    <t>SILK WASTE (INCLUDING COCOONS UNSUITABLE FOR REELING, YARN WASTE AND GARNETTED STOCK)</t>
  </si>
  <si>
    <t>5004</t>
  </si>
  <si>
    <t>SILK YARN (OTHER THAN SPUN FROM SILK WASTE) NOT PUT UP FOR RETAIL SALE</t>
  </si>
  <si>
    <t>5005</t>
  </si>
  <si>
    <t>YARN SPUN FROM SILK WASTE, NOT PUT UP FOR RETAIL SALE</t>
  </si>
  <si>
    <t>5006</t>
  </si>
  <si>
    <t>SILK YARN AND YARN SPUN FROM SILK WASTE, PUT UP FOR RETAIL SALE; SILK WORM GUT</t>
  </si>
  <si>
    <t>5007</t>
  </si>
  <si>
    <t>WOVEN FABRICS OF SILK OR SILK WASTE</t>
  </si>
  <si>
    <t>5101</t>
  </si>
  <si>
    <t>WOOL, NOT CARDED OR COMBED</t>
  </si>
  <si>
    <t>5102</t>
  </si>
  <si>
    <t>FINE OR COARSE ANIMAL HAIR, NOT CARDED OR COMBED</t>
  </si>
  <si>
    <t>5103</t>
  </si>
  <si>
    <t>WASTE OF WOOL OR OF FINE OR COARSE ANIMAL HAIR, INCLUDING YARN WASTE BUT EXCLUDING GARNETTED STOCK</t>
  </si>
  <si>
    <t>5104</t>
  </si>
  <si>
    <t>GARNETTED STOCK OF WOOL OR OF FINE OR COARSE ANIMAL HAIR</t>
  </si>
  <si>
    <t>5105</t>
  </si>
  <si>
    <t>WOOL AND FINE OR COARSE ANIMAL HAIR, CARDED OR COMBED</t>
  </si>
  <si>
    <t>5106</t>
  </si>
  <si>
    <t>YARN OF CARDED WOOL, NOT PUT UP FOR RETAIL SALE</t>
  </si>
  <si>
    <t>5107</t>
  </si>
  <si>
    <t>YARN OF COMBED WOOL, NOT PUT UP FOR RETAIL SALE</t>
  </si>
  <si>
    <t>5108</t>
  </si>
  <si>
    <t>YARN OF FINE ANIMAL HAIR (CARDED OR COMBED), NOT PUT UP FOR RETAIL SALE</t>
  </si>
  <si>
    <t>5109</t>
  </si>
  <si>
    <t>YARN OF WOOL OR FINE ANIMAL HAIR, PUT UP FOR RETAIL SALE</t>
  </si>
  <si>
    <t>5110</t>
  </si>
  <si>
    <t>YARN OF COARSE ANIMAL HAIR OR OF HORSEHAIR (INCLUDING GIMPED HORSEHAIR YARN), WHETHER OR NOT PUT UP FOR RETAIL SALE</t>
  </si>
  <si>
    <t>5111</t>
  </si>
  <si>
    <t>WOVEN FABRICS OF CARDED WOOL OR CARDED FINE ANIMAL HAIR</t>
  </si>
  <si>
    <t>5112</t>
  </si>
  <si>
    <t>WOVEN FABRICS OF COMBED WOOL OR COMBED FINE ANIMAL HAIR</t>
  </si>
  <si>
    <t>5113</t>
  </si>
  <si>
    <t>WOVEN FABRICS OF COARSE ANIMAL HAIR OR HORSEHAIR</t>
  </si>
  <si>
    <t>5201</t>
  </si>
  <si>
    <t>COTTON, NOT CARDED OR COMBED</t>
  </si>
  <si>
    <t>5202</t>
  </si>
  <si>
    <t>COTTON WASTE (INCLUDING YARN WASTE AND GARNETTED STOCK)</t>
  </si>
  <si>
    <t>5203</t>
  </si>
  <si>
    <t>COTTON, CARDED OR COMBED</t>
  </si>
  <si>
    <t>5204</t>
  </si>
  <si>
    <t>COTTON SEWING THREAD, WHETHER OR NOT PUT UP FOR RETAIL SALE</t>
  </si>
  <si>
    <t>5205</t>
  </si>
  <si>
    <t>COTTON YARN (OTHER THAN SEWING THREAD), CONTAINING 85% (BY WT.) OR MORE COTTON, NOT PUT UP FOR RETAIL SALE</t>
  </si>
  <si>
    <t>5206</t>
  </si>
  <si>
    <t>COTTON YARN (OTHER THAN SEWING THREAD), CONTAINING LESS THAN 85% (BY WT.) COTTON, NOT PUT UP FOR RETAIL SALE</t>
  </si>
  <si>
    <t>5207</t>
  </si>
  <si>
    <t>COTTON YARN (OTHER THAN SEWING THREAD) PUT UP FOR RETAIL SALE</t>
  </si>
  <si>
    <t>5208</t>
  </si>
  <si>
    <t>WOVEN FABRICS OF COTTON, CONTAINING 85% OR MORE COTTON BY WEIGHT, WEIGHING NOT MORE THAN 200 G/M2</t>
  </si>
  <si>
    <t>5209</t>
  </si>
  <si>
    <t>WOVEN FABRICS OF COTTON, CONTAINING 85% OR MORE COTTON BY WEIGHT, WEIGHING MORE THAN 200 G/M2</t>
  </si>
  <si>
    <t>5210</t>
  </si>
  <si>
    <t>WOVEN FABRICS OF COTTON, CONTAINING LESS THAN 85% COTTON BY WEIGHT, MIXED MAINLY OR SOLELY WITH MANMADE FIBERS, WEIGHING NOT MORE THAN 200 G/M2</t>
  </si>
  <si>
    <t>5211</t>
  </si>
  <si>
    <t>WOVEN FABRICS OF COTTON, CONTAINING LESS THAN 85% COTTON BY WEIGHT, MIXED MAINLY OR SOLELY WITH MANMADE FIBERS, WEIGHING MORE THAN 200 G/M2</t>
  </si>
  <si>
    <t>5212</t>
  </si>
  <si>
    <t>WOVEN FABRICS OF COTTON (CONTAINING LESS THAN 85% COTTON BY WEIGHT, MIXED MAINLY OR SOLELY WITH OTHER THAN MANMADE FIBERS) NESOI</t>
  </si>
  <si>
    <t>5301</t>
  </si>
  <si>
    <t>FLAX, RAW OR PROCESSED BUT NOT SPUN; FLAX TOW AND WASTE (INCLUDING YARN WASTE AND GARNETTED STOCK)</t>
  </si>
  <si>
    <t>5302</t>
  </si>
  <si>
    <t>TRUE HEMP (CANNABIS SATIVA L.), RAW OR PROCESSED BUT NOT SPUN; TOW AND WASTE OF TRUE HEMP (INCLUDING YARN WASTE AND GARNETTED STOCK)</t>
  </si>
  <si>
    <t>5303</t>
  </si>
  <si>
    <t>JUTE AND OTHER TEXTILE BAST FIBERS NESOI, RAW OR PROCESSED BUT NOT SPUN; TOW AND WASTE OF THESE FIBERS (INCLUDING YARN WASTE AND GARNETTED STOCK)</t>
  </si>
  <si>
    <t>5305</t>
  </si>
  <si>
    <t>COCONUT, ABACA (MANILLA HEMP), RAMIE AND VEGETABLE TEXTILE FIBERS NESOI, RAW ETC. BUT NOT SPUN; TOW, NOILS AND WASTE OF THESE FIBERS</t>
  </si>
  <si>
    <t>5306</t>
  </si>
  <si>
    <t>FLAX YARN</t>
  </si>
  <si>
    <t>5307</t>
  </si>
  <si>
    <t>YARN OF JUTE OR OTHER TEXTILE BAST FIBERS NESOI (EXCLUDING FLAX, TRUE HEMP AND RAMIE)</t>
  </si>
  <si>
    <t>5308</t>
  </si>
  <si>
    <t>YARN OF VEGETABLE TEXTILE FIBERS NESOI; PAPER YARN</t>
  </si>
  <si>
    <t>5309</t>
  </si>
  <si>
    <t>WOVEN FABRICS OF FLAX</t>
  </si>
  <si>
    <t>5310</t>
  </si>
  <si>
    <t>WOVEN FABRICS OF JUTE OR OF OTHER TEXTILE BAST FIBERS NESOI (EXCLUDING FLAX, TRUE HEMP AND RAMIE)</t>
  </si>
  <si>
    <t>5311</t>
  </si>
  <si>
    <t>WOVEN FABRICS OF VEGETABLE TEXTILE FIBERS, NESOI; WOVEN FABRICS OF PAPER YARN</t>
  </si>
  <si>
    <t>5401</t>
  </si>
  <si>
    <t>SEWING THREAD OF MANMADE FILAMENTS, WHETHER OR NOT PUT UP FOR RETAIL SALE</t>
  </si>
  <si>
    <t>5402</t>
  </si>
  <si>
    <t>SYNTHETIC FILAMENT YARN (OTHER THAN SEWING THREAD), NOT PUT UP FOR RETAIL SALE, INCLUDING SYNTHETIC MONOFILAMENTS OF LESS THAN 67 DECITEX</t>
  </si>
  <si>
    <t>5403</t>
  </si>
  <si>
    <t>ARTIFICIAL FILAMENT YARN (OTHER THAN SEWING THREAD), NOT PUT UP FOR RETAIL SALE, INCLUDING ARTIFICIAL MONOFILAMENTS OF LESS THAN 67 DECITEX</t>
  </si>
  <si>
    <t>5404</t>
  </si>
  <si>
    <t>SYNTHETIC MONOFILAMENT OF 67 DECITEX OR MORE, WITH NO CROSS-SECTIONAL DIMENSION OVER 1 MM; STRIP ETC. OF SYNTHETIC TEXTILES NOT OVER 5 MM IN WIDTH</t>
  </si>
  <si>
    <t>5405</t>
  </si>
  <si>
    <t>ARTIFICIAL MONOFILAMENT OF 67 DECITEX OR MORE, WITH NO CROSS-SECTIONAL DIMENSION OVER 1 MM; STRIP ETC. OF ARTIFICIAL TEXTILE NOT OVER 5 MM IN WIDTH</t>
  </si>
  <si>
    <t>5406</t>
  </si>
  <si>
    <t>MANMADE FILAMENT YARN (OTHER THAN SEWING THREAD), PUT UP FOR RETAIL SALE</t>
  </si>
  <si>
    <t>5407</t>
  </si>
  <si>
    <t>WOVEN FABRICS OF SYNTHETIC FILAMENT YARN, INCLUDING THOSE OF MONOFILAMENTS 67 DECITEX OR MORE, NOT OVER 1 MM CROSS-SECTION AND OF STRIP NOT OVER 5 MM</t>
  </si>
  <si>
    <t>5408</t>
  </si>
  <si>
    <t>WOVEN FABRICS OF ARTIFICIAL FILAMENT YARN, INCLUDING THOSE OF MONOFILAMENTS 67 DECITEX OR MORE, NOT OVER 1 MM CROSS-SECTION AND OF STRIP NOT OVER 5 MM</t>
  </si>
  <si>
    <t>5501</t>
  </si>
  <si>
    <t>SYNTHETIC FILAMENT TOW</t>
  </si>
  <si>
    <t>5502</t>
  </si>
  <si>
    <t>ARTIFICIAL FILAMENT TOW</t>
  </si>
  <si>
    <t>5503</t>
  </si>
  <si>
    <t>SYNTHETIC STAPLE FIBERS, NOT CARDED, COMBED OR OTHERWISE PROCESSED FOR SPINNING</t>
  </si>
  <si>
    <t>5504</t>
  </si>
  <si>
    <t>ARTIFICIAL STAPLE FIBERS, NOT CARDED, COMBED OR OTHERWISE PROCESSED FOR SPINNING</t>
  </si>
  <si>
    <t>5505</t>
  </si>
  <si>
    <t>WASTE OF MANMADE FIBERS (INCLUDING NOILS, YARN WASTE AND GARNETTED STOCK)</t>
  </si>
  <si>
    <t>5506</t>
  </si>
  <si>
    <t>SYNTHETIC STAPLE FIBERS, CARDED, COMBED OR OTHERWISE PROCESSED FOR SPINNING</t>
  </si>
  <si>
    <t>5507</t>
  </si>
  <si>
    <t>ARTIFICAL STAPLE FIBERS, CARDED, COMBED OR OTHERWISE PROCESSED FOR SPINNING</t>
  </si>
  <si>
    <t>5508</t>
  </si>
  <si>
    <t>SEWING THREAD OF MANMADE STAPLE FIBERS, WHETHER OR NOT PUT UP FOR RETAIL SALE</t>
  </si>
  <si>
    <t>5509</t>
  </si>
  <si>
    <t>YARN (OTHER THAN SEWING THREAD) OF SYNTHETIC STAPLE FIBERS, NOT PUT UP FOR RETAIL SALE</t>
  </si>
  <si>
    <t>5510</t>
  </si>
  <si>
    <t>YARN (OTHER THAN SEWING THREAD) OF ARTIFICIAL STAPLE FIBERS, NOT PUT UP FOR RETAIL SALE</t>
  </si>
  <si>
    <t>5511</t>
  </si>
  <si>
    <t>YARN (OTHER THAN SEWING THREAD) OF MANMADE STAPLE FIBERS, PUT UP FOR RETAIL SALE</t>
  </si>
  <si>
    <t>5512</t>
  </si>
  <si>
    <t>WOVEN FABRICS OF SYNTHETIC STAPLE FIBERS, CONTAINING 85% OR MORE BY WEIGHT OF SYNTHETIC STAPLE FIBERS</t>
  </si>
  <si>
    <t>5513</t>
  </si>
  <si>
    <t>WOVEN FABRICS OF SYNTHETIC STAPLE FIBERS, CONTAINING LESS THAN 85% BY WEIGHT OF SUCH FIBERS, MIXED MAINLY WITH COTTON, WEIGHING NOT OVER 170 G/M2</t>
  </si>
  <si>
    <t>5514</t>
  </si>
  <si>
    <t>WOVEN FABRICS OF SYNTHETIC STAPLE FIBERS, CONTAINING LESS THAN 85% BY WEIGHT OF SUCH FIBERS, MIXED MAINLY WITH COTTON, WEIGHING OVER 170 G/M2</t>
  </si>
  <si>
    <t>5515</t>
  </si>
  <si>
    <t>WOVEN FABRICS OF SYNTHETIC STAPLE FIBERS (CONTAINING LESS THAN 85% BY WEIGHT OF SUCH FIBERS, MIXED MAINLY WITH MATERIALS OTHER THAN COTTON) NESOI</t>
  </si>
  <si>
    <t>5516</t>
  </si>
  <si>
    <t>WOVEN FABRICS OF ARTIFICIAL STAPLE FIBERS</t>
  </si>
  <si>
    <t>5601</t>
  </si>
  <si>
    <t>WADDING OF TEXTILE MATERIALS AND ARTICLES THEREOF; TEXTILE FIBERS, NOT OVER 5 MM (0.197 IN.) IN LENGTH, TEXTILE DUST AND MILL NEPS</t>
  </si>
  <si>
    <t>5602</t>
  </si>
  <si>
    <t>FELT, WHETHER OR NOT IMPREGNATED, COATED, COVERED OR LAMINATED</t>
  </si>
  <si>
    <t>5603</t>
  </si>
  <si>
    <t>NONWOVENS (OF TEXTILE MATERIALS), WHETHER OR NOT IMPREGNATED, COATED, COVERED OR LAMINATED</t>
  </si>
  <si>
    <t>5604</t>
  </si>
  <si>
    <t>RUBBER THREAD AND CORD, TEXTILE COVERED; TEXTILE YARN AND STRIP ETC. OF MANMADE MATERIALS OF SPECIFIC DIMENSIONS, COATED ETC. WITH RUBBER OR PLASTICS</t>
  </si>
  <si>
    <t>5605</t>
  </si>
  <si>
    <t>METALLIZED MANMADE TEXTILE YARN OF 67 DECITEX OR MORE, NO CROSS-SECTION OVER 1 MM, GIMPED OR NOT, AND STRIP NOT OVER 5 MM WIDE COMBINED WITH METAL</t>
  </si>
  <si>
    <t>5606</t>
  </si>
  <si>
    <t>GIMPED YARN AND STRIP NESOI, INCLUDING MANMADE TEXTILE YARN AND STRIP WITH SPECIFIED DIMENSIONS (HEADING 5404 AND 5405); CHENILLE YARN; LOOPWALE-YARN</t>
  </si>
  <si>
    <t>5607</t>
  </si>
  <si>
    <t>TWINE, CORDAGE, ROPE AND CABLE OF YARNS OR FIBERS, PRODUCED BY TWISTING OR BY PLAITING OR BRAIDING, WHETHER OR NOT COATED ETC. WITH RUBBER OR PLASTICS</t>
  </si>
  <si>
    <t>5608</t>
  </si>
  <si>
    <t>KNOTTED NETTING OF TWINE, CORDAGE OR ROPE; MADE-UP FISHING NETS AND OTHER MADE-UP NETS, OF TEXTILE MATERIALS</t>
  </si>
  <si>
    <t>5609</t>
  </si>
  <si>
    <t>ARTICLES OF YARN, STRIP OR THE LIKE OF SPECIFIED DIMENSIONS (HEADING 5404 AND 5405), TWINE, CORDAGE, ROPE OR CABLES, NESOI</t>
  </si>
  <si>
    <t>5701</t>
  </si>
  <si>
    <t>CARPETS AND OTHER TEXTILE FLOOR COVERINGS, KNOTTED, WHETHER OR NOT MADE-UP</t>
  </si>
  <si>
    <t>5702</t>
  </si>
  <si>
    <t>CARPETS AND OTHER TEXTILE FLOOR COVERINGS, WOVEN, NOT TUFTED OR FLOCKED, INCLUDING KELEM, SCHUMACKS, KARAMANIE AND SIMILAR HAND-WOVEN RUGS</t>
  </si>
  <si>
    <t>5703</t>
  </si>
  <si>
    <t>CARPETS AND OTHER TEXTILE FLOOR COVERINGS, TUFTED, WHETHER OR NOT MADE-UP</t>
  </si>
  <si>
    <t>5704</t>
  </si>
  <si>
    <t>CARPETS AND OTHER TEXTILE FLOOR COVERINGS, OF FELT, NOT TUFTED OR FLOCKED, WHETHER OR NOT MADE-UP</t>
  </si>
  <si>
    <t>5705</t>
  </si>
  <si>
    <t>CARPETS AND OTHER TEXTILE FLOOR COVERINGS (WHETHER OR NOT MADE-UP), NESOI</t>
  </si>
  <si>
    <t>5801</t>
  </si>
  <si>
    <t>WOVEN PILE FABRICS AND CHENILLE FABRICS (OTHER THAN WOVEN TERRY OR TUFTED FABRICS AND NARROW WOVEN FABRICS NOT OVER 30 CM IN WIDTH) NESOI</t>
  </si>
  <si>
    <t>5802</t>
  </si>
  <si>
    <t>WOVEN TERRY TOWELING AND SIMILAR TERRY FABRICS, OTHER THAN NARROW FABRICS NOT OVER 30 CM IN WIDTH; TUFTED TEXTILE FABRICS, OTHER THAN FLOOR COVERINGS</t>
  </si>
  <si>
    <t>5803</t>
  </si>
  <si>
    <t>GAUZE NESOI (OTHER THAN NARROW FABRICS NOT OVER 30 CM OR 11.811 IN. IN WIDTH)</t>
  </si>
  <si>
    <t>5804</t>
  </si>
  <si>
    <t>TULLES AND OTHER NET FABRICS, NOT INCLUDING WOVEN, KNITTED OR CROCHETED FABRICS; LACE IN THE PIECE, IN STRIPS OR MOTIFS, EXCEPT FABRICS OF 6002</t>
  </si>
  <si>
    <t>5805</t>
  </si>
  <si>
    <t>HANDWOVEN TAPESTRIES SIMILAR TO GOBELINS, FLANDERS, AUBUSSON OR BEAUVAIS AND NEEDLEWORKED TAPESTRIES (PETIT POINT, CROSS-STITCH ETC.), MADE-UP OR NOT</t>
  </si>
  <si>
    <t>5806</t>
  </si>
  <si>
    <t>NARROW WOVEN FABRICS (OTHER THAN LABELS AND SIMILAR ARTICLES, IN THE PIECE ETC.); NARROW FABRICS ASSEMBLED (WITHOUT A WEFT) BY MEANS OF AN ADHESIVE</t>
  </si>
  <si>
    <t>5807</t>
  </si>
  <si>
    <t>LABELS, BADGES AND SIMILAR ARTICLES OF TEXTILE MATERIALS, IN THE PIECE, IN STRIPS OR CUT TO SHAPE OR SIZE, NOT EMBROIDERED</t>
  </si>
  <si>
    <t>5808</t>
  </si>
  <si>
    <t>BRAIDS IN THE PIECE; ORNAMENTAL TRIMMINGS IN THE PIECE, WITHOUT EMBROIDERY, OTHER THAN KNITTED OR CROCHETED; TASSELS, POMPONS AND SIMILAR ARTICLES</t>
  </si>
  <si>
    <t>5809</t>
  </si>
  <si>
    <t>WOVEN FABRICS OF METAL THREAD AND WOVEN FABRICS OF METALLIZED YARN (HEADING 5605), OF A KIND USED IN APPAREL, AS FURNISHING FABRICS ETC., NESOI</t>
  </si>
  <si>
    <t>5810</t>
  </si>
  <si>
    <t>EMBROIDERY IN THE PIECE, IN STRIPS OR IN MOTIFS</t>
  </si>
  <si>
    <t>5811</t>
  </si>
  <si>
    <t>QUILTED TEXTILE PRODUCTS IN THE PIECE (ONE OR MORE LAYERS ASSEMBLED WITH PADDING BY STITCHING ETC.), OTHER THAN EMBROIDERY</t>
  </si>
  <si>
    <t>5901</t>
  </si>
  <si>
    <t>TEXTILE FABRICS COATED, FOR THE OUTER COVERS OF BOOKS ETC.; TRACING CLOTH; PREPARED PAINTING CANVAS; BUCKRAM AND SIMILAR FABRICS FOR HAT FOUNDATIONS</t>
  </si>
  <si>
    <t>5902</t>
  </si>
  <si>
    <t>TIRE CORD FABRIC OF HIGH TENACITY YARN OF NYLON OR OTHER POLYAMIDES, POLYESTERS OR VISCOSE RAYON</t>
  </si>
  <si>
    <t>5903</t>
  </si>
  <si>
    <t>TEXTILE FABRICS IMPREGNATED, COATED, COVERED OR LAMINATED WITH PLASTICS, OTHER THAN TIRE CORD FABRIC</t>
  </si>
  <si>
    <t>5904</t>
  </si>
  <si>
    <t>LINOLEUM, WHETHER OR NOT CUT TO SHAPE; FLOOR COVERINGS WITH A COATING OR COVERING APPLIED ON A TEXTILE BACKING, WHETHER OR NOT CUT TO SHAPE</t>
  </si>
  <si>
    <t>5905</t>
  </si>
  <si>
    <t>TEXTILE WALL COVERINGS</t>
  </si>
  <si>
    <t>5906</t>
  </si>
  <si>
    <t>RUBBERIZED TEXTILE FABRICS, OTHER THAN TIRE CORD FABRIC</t>
  </si>
  <si>
    <t>5907</t>
  </si>
  <si>
    <t>TEXTILE FABRICS OTHERWISE IMPREGNATED, COATED OR COVERED; PAINTED CANVAS BEING THEATRICAL SCENERY, STUDIO BACK-CLOTHS OR THE LIKE</t>
  </si>
  <si>
    <t>5908</t>
  </si>
  <si>
    <t>TEXTILE WICKS FOR LAMPS, STOVES, LIGHTERS, CANDLES ETC; GAS MANTLES AND TUBULAR KNITTED GAS MANTLE FABRIC, WHETHER OR NOT IMPREGNATED</t>
  </si>
  <si>
    <t>5909</t>
  </si>
  <si>
    <t>TEXTILE HOSEPIPING AND SIMILAR TEXTILE TUBING, WITH OR WITHOUT LINING, ARMOR OR ACCESSORIES OF OTHER MATERIALS</t>
  </si>
  <si>
    <t>5910</t>
  </si>
  <si>
    <t>TRANSMISSION OR CONVEYOR BELTS OR BELTING, OF TEXTILE MATERIAL, WHETHER OR NOT REINFORCED WITH METAL OR OTHER MATERIAL OR COATED IMPREG WITH PLASTICS</t>
  </si>
  <si>
    <t>5911</t>
  </si>
  <si>
    <t>TEXTILE PRODUCTS AND ARTICLES FOR SPECIFIED TECHNICAL USES, NESOI</t>
  </si>
  <si>
    <t>6001</t>
  </si>
  <si>
    <t>PILE FABRICS, INCLUDING LONG PILE FABRICS AND TERRY FABRICS, KNITTED OR CROCHETED</t>
  </si>
  <si>
    <t>6002</t>
  </si>
  <si>
    <t>KNITTED OR CROCHETED FABRICS, NESOI</t>
  </si>
  <si>
    <t>6003</t>
  </si>
  <si>
    <t>KNITTED OR CROCHETED FABRICS OF A WIDTH NOT EXCEEDING 30 CM, OTHER THAN THOSE OF HEADING 6001 OR 6002</t>
  </si>
  <si>
    <t>6004</t>
  </si>
  <si>
    <t>KNITTED OR CROCHETED FABRICS OF A WIDTH EXCEEDING 30 CM, CONTAINNG BY WEIGHT 5% OR MORE ELASTOMERIC YARN OR RUBBER THREAD, OTHER THAN THOSE  HEAD 6001</t>
  </si>
  <si>
    <t>6005</t>
  </si>
  <si>
    <t>WARP KNIT FABRICS (INCLUDING THOSE MADE ON GALLOON KNIT. MACHINES), OTHER THAN THOSE OF HEADING 6001 TO 6004</t>
  </si>
  <si>
    <t>6006</t>
  </si>
  <si>
    <t>6101</t>
  </si>
  <si>
    <t>MEN'S OR BOYS' OVERCOATS, CARCOATS, CAPES, CLOAKS, ANORAKS (INCLUDING SKI-JACKETS), AND SIMILAR ARTICLES, KNITTED OR CROCHETED, NESOI</t>
  </si>
  <si>
    <t>6102</t>
  </si>
  <si>
    <t>WOMEN'S OR GIRLS' OVERCOATS, CARCOATS, CAPES, CLOAKS, ANORAKS (INCLUDING SKI-JACKETS), AND SIMILAR ARTICLES, KNITTED OR CROCHETED, NESOI</t>
  </si>
  <si>
    <t>6103</t>
  </si>
  <si>
    <t>MEN'S OR BOYS' SUITS, ENSEMBLES, SUIT-TYPE JACKETS, BLAZERS, TROUSERS, BIB AND BRACE OVERALLS, BREECHES AND SHORTS (NO SWIMWEAR), KNITTED OR CROCHETED</t>
  </si>
  <si>
    <t>6104</t>
  </si>
  <si>
    <t>WOMEN'S OR GIRLS' SUITS, ENSEMBLES, SUIT-TYPE JACKETS, BLAZERS, DRESSES, SKIRTS, DIVIDED SKIRTS, TROUSERS, ETC. (NO SWIMWEAR), KNITTED OR CROCHETED</t>
  </si>
  <si>
    <t>6105</t>
  </si>
  <si>
    <t>MEN'S OR BOYS' SHIRTS, KNITTED OR CROCHETED</t>
  </si>
  <si>
    <t>6106</t>
  </si>
  <si>
    <t>WOMEN'S OR GIRLS' BLOUSES AND SHIRTS, KNITTED OR CROCHETED</t>
  </si>
  <si>
    <t>6107</t>
  </si>
  <si>
    <t>MEN'S OR BOYS' UNDERPANTS, BRIEFS, NIGHTSHIRTS, PAJAMAS, BATHROBES, DRESSING GOWNS AND SIMILAR ARTICLES, KNITTED OR CROCHETED</t>
  </si>
  <si>
    <t>6108</t>
  </si>
  <si>
    <t>WOMEN'S OR GIRLS' SLIPS, PETTICOATS, BRIEFS, PANTIES, NIGHTDRESSES, PAJAMAS, NEGLIGEES, BATHROBES AND SIMILAR ARTICLES, KNITTED OR CROCHETED</t>
  </si>
  <si>
    <t>6109</t>
  </si>
  <si>
    <t>T-SHIRTS, SINGLETS, TANK TOPS AND SIMILAR GARMENTS, KNITTED OR CROCHETED</t>
  </si>
  <si>
    <t>6110</t>
  </si>
  <si>
    <t>SWEATERS, PULLOVERS, SWEATSHIRTS, WAISTCOATS (VESTS) AND SIMILAR ARTICLES, KNITTED OR CROCHETED</t>
  </si>
  <si>
    <t>6111</t>
  </si>
  <si>
    <t>BABIES' GARMENTS AND CLOTHING ACCESSORIES, KNITTED OR CROCHETED</t>
  </si>
  <si>
    <t>6112</t>
  </si>
  <si>
    <t>TRACK SUITS, SKI-SUITS AND SWIMWEAR, KNITTED OR CROCHETED</t>
  </si>
  <si>
    <t>6113</t>
  </si>
  <si>
    <t>GARMENTS, IMPREGNATED, COATED, COVERED OR LAMINATED WITH PLASTICS, RUBBER OR OTHER MATERIALS, KNITTED OR CROCHETED</t>
  </si>
  <si>
    <t>6114</t>
  </si>
  <si>
    <t>GARMENTS NESOI, KNITTED OR CROCHETED</t>
  </si>
  <si>
    <t>6115</t>
  </si>
  <si>
    <t>PANTYHOSE, TIGHTS, STOCKINGS, SOCKS AND OTHER HOSIERY, INCLUDING STOCKINGS FOR VARICOSE VEINS AND FOOTWEAR WITHOUT APPLIED SOLES, KNITTED OR CROCHETED</t>
  </si>
  <si>
    <t>6116</t>
  </si>
  <si>
    <t>GLOVES, MITTENS AND MITTS, KNITTED OR CROCHETED</t>
  </si>
  <si>
    <t>6117</t>
  </si>
  <si>
    <t>MADE-UP CLOTHING ACCESSORIES NESOI, KNITTED OR CROCHETED; PARTS OF KNITTED OR CROCHETED GARMENTS OR CLOTHING ACCESSORIES</t>
  </si>
  <si>
    <t>6201</t>
  </si>
  <si>
    <t>MEN'S OR BOYS' OVERCOATS, RAINCOATS, CLOAKS, ANORAKS (INCLUDING SKI-JACKETS) AND SIMILAR ARTICLES, NOT KNITTED OR CROCHETED, NESOI</t>
  </si>
  <si>
    <t>6202</t>
  </si>
  <si>
    <t>WOMEN'S OR GIRLS' OVERCOATS, RAINCOATS, CLOAKS, ANORAKS (INCLUDING SKI-JACKETS) AND SIMILAR ARTICLES, NOT KNITTED OR CROCHETED, NESOI</t>
  </si>
  <si>
    <t>6203</t>
  </si>
  <si>
    <t>MEN'S OR BOY'S SUITS, ENSEMBLES, SUIT-TYPE JACKETS, BLAZERS, TROUSERS, BIB AND BRACE OVERALLS, BREECHES, ETC. (NO SWIMWEAR), NOT KNITTED OR CROCHETED</t>
  </si>
  <si>
    <t>6204</t>
  </si>
  <si>
    <t>WOMEN'S OR GIRLS' SUITS, ENSEMBLES, SUIT-TYPE JACKETS, DRESSES, SKIRTS, DIVIDED SKIRTS, TROUSERS, ETC. (NO SWIMWEAR), NOT KNITTED OR CROCHETED</t>
  </si>
  <si>
    <t>6205</t>
  </si>
  <si>
    <t>MEN'S OR BOYS' SHIRTS, NOT KNITTED OR CROCHETED</t>
  </si>
  <si>
    <t>6206</t>
  </si>
  <si>
    <t>WOMEN'S OR GIRL'S BLOUSES, SHIRTS AND SHIRT-BLOUSES, NOT KNITTED OR CROCHETED</t>
  </si>
  <si>
    <t>6207</t>
  </si>
  <si>
    <t>MEN'S OR BOY'S SINGLETS AND OTHER UNDERSHIRTS, UNDERPANTS, BRIEFS, NIGHTSHIRTS, PAJAMAS, BATHROBES AND SIMILAR ARTICLES, NOT KNITTED OR CROCHETED</t>
  </si>
  <si>
    <t>6208</t>
  </si>
  <si>
    <t>WOMEN'S OR GIRLS' SINGLETS AND OTHER UNDERSHIRTS, SLIPS, PANTIES, NIGHTDRESSES, PAJAMAS, NEGLIGEES AND SIMILAR ARTICLES, NOT KNITTED OR CROCHETED</t>
  </si>
  <si>
    <t>6209</t>
  </si>
  <si>
    <t>BABIES' GARMENTS AND CLOTHING ACCESSORIES, NOT KNITTED OR CROCHETED</t>
  </si>
  <si>
    <t>6210</t>
  </si>
  <si>
    <t>GARMENTS, MADE-UP OF FABRICS OF FELT OR NONWOVENS AND GARMENTS OF TEXTILE FABRICS (NOT KNIT ETC.) RUBBERIZED OR IMPREGNATED, COATED ETC. WITH PLASTICS</t>
  </si>
  <si>
    <t>6211</t>
  </si>
  <si>
    <t>TRACK SUITS, SKI-SUITS AND SWIMWEAR, NOT KNITTED OR CROCHETED</t>
  </si>
  <si>
    <t>6212</t>
  </si>
  <si>
    <t>BRASSIERES, GIRDLES, CORSETS, BRACES, SUSPENDERS, GARTERS AND SIMILAR ARTICLES AND PARTS THEREOF, WHETHER OR NOT KNITTED OR CROCHETED</t>
  </si>
  <si>
    <t>6213</t>
  </si>
  <si>
    <t>HANDKERCHIEFS</t>
  </si>
  <si>
    <t>6214</t>
  </si>
  <si>
    <t>SHAWLS, SCARVES, MUFFLERS, MANTILLAS, VEILS AND SIMILAR ARTICLES, NOT KNITTED OR CROCHETED</t>
  </si>
  <si>
    <t>6215</t>
  </si>
  <si>
    <t>TIES, BOW TIES AND CRAVATS, NOT KNITTED OR CROCHETED</t>
  </si>
  <si>
    <t>6216</t>
  </si>
  <si>
    <t>GLOVES, MITTENS AND MITTS, NOT KNITTED OR CROCHETED</t>
  </si>
  <si>
    <t>6217</t>
  </si>
  <si>
    <t>MADE-UP CLOTHING ACCESSORIES NESOI; PARTS OF GARMENTS OR CLOTHING ACCESSORIES NESOI</t>
  </si>
  <si>
    <t>6301</t>
  </si>
  <si>
    <t>BLANKETS AND TRAVELING RUGS</t>
  </si>
  <si>
    <t>6302</t>
  </si>
  <si>
    <t>BED LINEN, TABLE LINEN, TOILET LINEN AND KITCHEN LINEN</t>
  </si>
  <si>
    <t>6303</t>
  </si>
  <si>
    <t>CURTAINS (INCLUDING DRAPES) AND INTERIOR BLINDS; CURTAIN OR BED VALANCES</t>
  </si>
  <si>
    <t>6304</t>
  </si>
  <si>
    <t>FURNISHING ARTICLES OF TEXTILE MATERIALS NESOI</t>
  </si>
  <si>
    <t>6305</t>
  </si>
  <si>
    <t>SACKS AND BAGS, OF TEXTILE MATERIALS, USED FOR THE PACKING OF GOODS</t>
  </si>
  <si>
    <t>6306</t>
  </si>
  <si>
    <t>TARPAULINS, SAILS FOR BOATS, SAILBOARDS OR LANDCRAFT, AWNINGS, SUNBLINDS, TENTS AND CAMPING GOODS, OF TEXTILE MATERIALS</t>
  </si>
  <si>
    <t>6307</t>
  </si>
  <si>
    <t>MADE-UP ARTICLES OF TEXTILE MATERIALS NESOI</t>
  </si>
  <si>
    <t>6308</t>
  </si>
  <si>
    <t>NEEDLECRAFT SETS, OF WOVEN FABRIC AND YARN, WITH OR WITHOUT ACCESSORIES, FOR MAKING RUGS, TAPESTRIES OR EMBROIDERED ARTICLES, PACKAGED FOR RETAIL SALE</t>
  </si>
  <si>
    <t>6309</t>
  </si>
  <si>
    <t>WORN CLOTHING AND OTHER WORN TEXTILE ARTICLES</t>
  </si>
  <si>
    <t>6310</t>
  </si>
  <si>
    <t>USED OR NEW RAGS, SCRAP TWINE, CORDAGE, ROPE AND CABLES, AND WORN-OUT ARTICLES OF TWINE, CORDAGE, ROPE OR CABLES, OF TEXTILE MATERIALS</t>
  </si>
  <si>
    <t>6401</t>
  </si>
  <si>
    <t>WATERPROOF FOOTWEAR WITH OUTER SOLES AND UPPERS OF RUBBER OR PLASTICS WHICH ARE FIXED TOGETHER BY BONDING OR SIMILAR PROCESSES</t>
  </si>
  <si>
    <t>6402</t>
  </si>
  <si>
    <t>FOOTWEAR, WITH OUTER SOLES AND UPPERS OF RUBBER OR PLASTICS, NESOI</t>
  </si>
  <si>
    <t>6403</t>
  </si>
  <si>
    <t>FOOTWEAR, WITH OUTER SOLES OF RUBBER, PLASTICS, LEATHER OR COMPOSITION LEATHER AND UPPERS OF LEATHER</t>
  </si>
  <si>
    <t>6404</t>
  </si>
  <si>
    <t>FOOTWEAR, WITH OUTER SOLES OF RUBBER, PLASTICS, LEATHER OR COMPOSITION LEATHER AND UPPERS OF TEXTILE MATERIALS</t>
  </si>
  <si>
    <t>6405</t>
  </si>
  <si>
    <t>FOOTWEAR NESOI</t>
  </si>
  <si>
    <t>6406</t>
  </si>
  <si>
    <t>PARTS OF FOOTWEAR; REMOVABLE INSOLES, HEEL CUSHIONS AND SIMILAR ARTICLES; GAITERS, LEGGINGS AND SIMILAR ARTICLES, AND PARTS THEREOF</t>
  </si>
  <si>
    <t>6501</t>
  </si>
  <si>
    <t>HAT FORMS, HAT BODIES AND HOODS OF FELT, NEITHER BLOCKED TO SHAPE NOR WITH MADE BRIMS; PLATEAUX AND MANCHONS (INCLUDING SLIT MANCHONS), OF FELT</t>
  </si>
  <si>
    <t>6502</t>
  </si>
  <si>
    <t>HAT SHAPES, PLAITED OR MADE BY ASSEMBLING STRIPS OF ANY MATERIAL, NEITHER BLOCKED TO SHAPE, NOR WITH MADE BRIMS, NOR LINED, NOR TRIMMED</t>
  </si>
  <si>
    <t>6504</t>
  </si>
  <si>
    <t>HATS AND OTHER HEADGEAR, PLAITED OR MADE BY ASSEMBLING STRIPS OF ANY MATERIAL, WHETHER OR NOT LINED OR TRIMMED</t>
  </si>
  <si>
    <t>6505</t>
  </si>
  <si>
    <t>HATS AND OTHER HEADGEAR, KNITTED OR CROCHETED, OR MADE UP FROM LACE, FELT OR OTHER TEXTILE FABRIC, IN THE PIECE (NO STRIPS); HAIR NETS OF ANY MATERIAL</t>
  </si>
  <si>
    <t>6506</t>
  </si>
  <si>
    <t>HEADGEAR NESOI, WHETHER OR NOT LINED OR TRIMMED</t>
  </si>
  <si>
    <t>6507</t>
  </si>
  <si>
    <t>HEADBANDS, LININGS, COVERS, HAT FOUNDATIONS, HAT FRAMES, PEAKS (VISORS), AND CHINSTRAPS FOR HEADGEAR</t>
  </si>
  <si>
    <t>6601</t>
  </si>
  <si>
    <t>UMBRELLAS AND SUN UMBRELLAS, INCLUDING WALKING-STICK UMBRELLAS, GARDEN UMBRELLAS AND SIMILAR UMBRELLAS</t>
  </si>
  <si>
    <t>6602</t>
  </si>
  <si>
    <t>WALKING-STICKS, SEAT-STICKS, WHIPS, RIDING-CROPS AND THE LIKE</t>
  </si>
  <si>
    <t>6603</t>
  </si>
  <si>
    <t>PARTS, TRIMMINGS AND ACCESSORIES FOR UMBRELLAS, WALKING STICKS, SEAT-STICKS, WHIPS, RIDING CROPS AND SIMILAR ARTICLES</t>
  </si>
  <si>
    <t>6701</t>
  </si>
  <si>
    <t>SKINS AND OTHER PARTS OF BIRDS WITH THEIR FEATHERS OR DOWN, BLEACHED, DYED OR PROCESSED AND ARTICLES OF FEATHERS OR DOWN NESOI</t>
  </si>
  <si>
    <t>6702</t>
  </si>
  <si>
    <t>ARTIFICIAL FLOWERS, FOLIAGE AND FRUIT AND PARTS THEREOF; ARTICLES MADE OF ARTIFICIAL FLOWERS, FOLIAGE OR FRUIT</t>
  </si>
  <si>
    <t>6703</t>
  </si>
  <si>
    <t>HUMAN HAIR, DRESSED OR OTHERWISE WORKED; WOOL OR OTHER ANIMAL HAIR OR OTHER TEXTILE MATERIALS, PREPARED FOR USE IN MAKING WIGS OR THE LIKE</t>
  </si>
  <si>
    <t>6704</t>
  </si>
  <si>
    <t>WIGS, FALSE BEARDS, EYEBROWS AND EYELASHES, SWITCHES AND SIMILAR ARTICLES, OF HUMAN OR ANIMAL HAIR OR TEXTILE MATERIALS; ARTICLES OF HUMAN HAIR NESOI</t>
  </si>
  <si>
    <t>6801</t>
  </si>
  <si>
    <t>SETTS, CURBSTONES AND FLAGSTONES, OF NATURAL STONE (EXCEPT SLATE)</t>
  </si>
  <si>
    <t>6802</t>
  </si>
  <si>
    <t>WORKED MONUMENTAL OR BUILDING STONE AND ARTICLES THEREOF NESOI; MOSAIC CUBES AND THE LIKE AND COLORED GRANULES, CHIPPINGS AND POWDER, OF NATURAL STONE</t>
  </si>
  <si>
    <t>6803</t>
  </si>
  <si>
    <t>WORKED SLATE AND ARTICLES OF SLATE OR AGGLOMERATED SLATE</t>
  </si>
  <si>
    <t>6804</t>
  </si>
  <si>
    <t>MILLSTONES, GRINDING WHEELS AND THE LIKE (NO FRAMEWORKS), FOR GRINDING, SHARPENING ETC., AND PARTS THEREOF, OF NATURAL STONE, ABRASIVES OR CERAMICS</t>
  </si>
  <si>
    <t>6805</t>
  </si>
  <si>
    <t>NATURAL OR ARTIFICIAL ABRASIVE POWDER OR GRAIN, ON A BASE OF TEXTILES, PAPER OR OTHER MATERIAL, WHETHER OR NOT CUT TO SHAPE, SEWN OR OTHERWISE MADE UP</t>
  </si>
  <si>
    <t>6806</t>
  </si>
  <si>
    <t>MINERAL WOOLS (SLAG, ROCK ETC.); EXFOLIATED VERMICULITE, EXPANDED CLAYS AND THE LIKE; MIXTURES AND ARTICLES OF INSULATING MINERAL MATERIALS NESOI</t>
  </si>
  <si>
    <t>6807</t>
  </si>
  <si>
    <t>ARTICLES OF ASPHALT OR OF SIMILAR MATERIAL (FOR EXAMPLE, PETROLEUM BITUMEN OR COAL TAR PITCH)</t>
  </si>
  <si>
    <t>6808</t>
  </si>
  <si>
    <t>PANELS, TILES, BLOCKS AND SIMILAR ARTICLES OF VEGETABLE FIBER, CHIPS OR OTHER WASTE, OF WOOD, AGGLOMERATED WITH CEMENT OR OTHER MINERAL BINDERS</t>
  </si>
  <si>
    <t>6809</t>
  </si>
  <si>
    <t>ARTICLES OF PLASTER OR OF COMPOSITIONS BASED ON PLASTER</t>
  </si>
  <si>
    <t>6810</t>
  </si>
  <si>
    <t>ARTICLES OF CEMENT, CONCRETE OR ARTIFICIAL STONE, WHETHER OR NOT REINFORCED</t>
  </si>
  <si>
    <t>6811</t>
  </si>
  <si>
    <t>ARTICLES OF ASBESTOS-CEMENT, OF CELLULOSE FIBER-CEMENT OR THE LIKE</t>
  </si>
  <si>
    <t>6812</t>
  </si>
  <si>
    <t>FABRICATED ASBESTOS FIBERS; SPECIFIED MIXTURES CONTAINING ASBESTOS; ARTICLES OF SUCH MIXTURES OR OF ASBESTOS (THREAD, FABRICS, CLOTHING ETC.), NESOI</t>
  </si>
  <si>
    <t>6813</t>
  </si>
  <si>
    <t>FRICTION MATERIAL AND ARTICLES THEREOF (SHEETS, ROLLS, STRIPS, DISCS ETC.), BASED ON ASBESTOS, OTHER MINERAL SUBSTANCES OR OF CELLULOSE</t>
  </si>
  <si>
    <t>6814</t>
  </si>
  <si>
    <t>WORKED MICA AND ARTICLES OF MICA, INCLUDING AGGLOMERATED OR RECONSTITUTED MICA, WHETHER OR NOT ON A SUPPORT OF PAPER, PAPERBOARD OR OTHER MATERIALS</t>
  </si>
  <si>
    <t>6815</t>
  </si>
  <si>
    <t>ARTICLES OF STONE OR OTHER MINERAL SUBSTANCES (INCLUDING CARBON FIBERS, ARTICLES OF CARBON FIBERS AND ARTICLES OF PEAT), NESOI</t>
  </si>
  <si>
    <t>6901</t>
  </si>
  <si>
    <t>BRICKS, BLOCKS, TILES AND OTHER CERAMIC GOODS OF SILICEOUS FOSSIL MEALS (INCLUDING KIESELGUHR, TRIPOLITE OR DIATOMITE) OR SIMILAR SILICEOUS EARTHS</t>
  </si>
  <si>
    <t>6902</t>
  </si>
  <si>
    <t>REFRACTORY BRICKS, BLOCKS AND SIMILAR REFRACTORY CERAMIC CONSTRUCTIONAL GOODS, EXCEPT THOSE OF SILICEOUS FOSSIL MEALS OR SIMILAR SILICEOUS EARTHS</t>
  </si>
  <si>
    <t>6903</t>
  </si>
  <si>
    <t>REFRACTORY CERAMIC GOODS (RETORTS, CRUCIBLES, MUFFLES, PLUGS, TUBES, SHEATHS ETC.), NESOI</t>
  </si>
  <si>
    <t>6904</t>
  </si>
  <si>
    <t>CERAMIC BUILDING BRICKS, FLOORING BLOCKS, SUPPORT OR FILLER TILES AND SIMILAR PRODUCTS</t>
  </si>
  <si>
    <t>6905</t>
  </si>
  <si>
    <t>ROOFING TILES, CHIMNEY POTS, COWLS, CHIMNEY LINERS, ARCHITECTURAL ORNAMENTS AND OTHER CERAMIC CONSTRUCTIONAL GOODS</t>
  </si>
  <si>
    <t>6906</t>
  </si>
  <si>
    <t>CERAMIC PIPES, CONDUITS, GUTTERING AND PIPE FITTINGS</t>
  </si>
  <si>
    <t>6907</t>
  </si>
  <si>
    <t>UNGLAZED CERAMIC FLAGS AND PAVING, HEARTH OR WALL TILES; UNGLAZED CERAMIC MOSAIC CUBES AND SIMILAR PRODUCTS</t>
  </si>
  <si>
    <t>6909</t>
  </si>
  <si>
    <t>CERAMIC WARES FOR LABORATORY OR OTHER TECHNICAL USES; CERAMIC TROUGHS ETC. USED IN AGRICULTURE; CERAMIC CONTAINERS USED TO TRANSPORT OR PACK GOODS</t>
  </si>
  <si>
    <t>6910</t>
  </si>
  <si>
    <t>CERAMIC SINKS, WASHBASINS AND PEDESTALS, BATHS, BIDETS, WATER CLOSET BOWLS AND FLUSH TANKS, URINALS AND SIMILAR SANITARY FIXTURES</t>
  </si>
  <si>
    <t>6911</t>
  </si>
  <si>
    <t>CERAMIC TABLEWARE, KITCHENWARE, OTHER HOUSEHOLD AND TOILET ARTICLES, OF PORCELAIN OR CHINA</t>
  </si>
  <si>
    <t>6912</t>
  </si>
  <si>
    <t>CERAMIC TABLEWARE, KITCHENWARE, OTHER HOUSEHOLD AND TOILET ARTICLES, OTHER THAN OF PORCELAIN OR CHINA</t>
  </si>
  <si>
    <t>6913</t>
  </si>
  <si>
    <t>STATUETTES AND OTHER ORNAMENTAL CERAMIC ARTICLES</t>
  </si>
  <si>
    <t>6914</t>
  </si>
  <si>
    <t>CERAMIC ARTICLES NESOI</t>
  </si>
  <si>
    <t>7001</t>
  </si>
  <si>
    <t>CULLET AND OTHER WASTE AND SCRAP OF GLASS; GLASS IN THE MASS</t>
  </si>
  <si>
    <t>7002</t>
  </si>
  <si>
    <t>GLASS IN BALLS (EXCEPT MICROSPHERES), RODS OR TUBES, UNWORKED</t>
  </si>
  <si>
    <t>7003</t>
  </si>
  <si>
    <t>CAST GLASS AND ROLLED GLASS, IN SHEETS OR PROFILES, WHETHER OR NOT HAVING AN ABSORBENT, REFLECTING OR NONREFLECTING LAYER, BUT NOT OTHERWISE WORKED</t>
  </si>
  <si>
    <t>7004</t>
  </si>
  <si>
    <t>DRAWN GLASS AND BLOWN GLASS, IN SHEETS, WHETHER OR NOT HAVING AN ABSORBENT, REFLECTING OR NONREFLECTING LAYER, BUT NOT OTHERWISE WORKED</t>
  </si>
  <si>
    <t>7005</t>
  </si>
  <si>
    <t>FLOAT GLASS AND SURFACE GROUND OR POLISHED GLASS, IN SHEETS, WHETHER OR NT HAVING AN ABSORBENT, REFLECTING/NONREFLECTING LAYER, BUT NT OTHERWISE WORKD</t>
  </si>
  <si>
    <t>7006</t>
  </si>
  <si>
    <t>GLASS (CAST, ROLLED, DRAWN, BLOWN OR FLOAT, SURFACE GROUND, ETC.) BENT, EDGE-WORKED, ENGRAVED, ENAMELED OR OTHERWISE WORKED, NOT FRAMED OR FITTED</t>
  </si>
  <si>
    <t>7007</t>
  </si>
  <si>
    <t>SAFETY GLASS, CONSISTING OF TOUGHENED (TEMPERED) OR LAMINATED GLASS</t>
  </si>
  <si>
    <t>7008</t>
  </si>
  <si>
    <t>MULTIPLE-WALLED INSULATING UNITS OF GLASS</t>
  </si>
  <si>
    <t>7009</t>
  </si>
  <si>
    <t>GLASS MIRRORS, WHETHER OR NOT FRAMED, INCLUDING REARVIEW MIRRORS</t>
  </si>
  <si>
    <t>7010</t>
  </si>
  <si>
    <t>GLASS CONTAINERS USED FOR THE CONVEYANCE OR PACKING OF GOODS; GLASS PRESERVING JARS; GLASS STOPPERS, LIDS AND OTHER GLASS CLOSURES</t>
  </si>
  <si>
    <t>7011</t>
  </si>
  <si>
    <t>GLASS ENVELOPES (INCLUDING BULBS AND TUBES), OPEN, AND GLASS PARTS THEREOF, WITHOUT FITTINGS, FOR ELECTRIC LAMPS, CATHODE-RAY TUBES OR THE LIKE</t>
  </si>
  <si>
    <t>7013</t>
  </si>
  <si>
    <t>GLASSWARE FOR TABLE, KITCHEN, TOILET, OFFICE, INDOOR DECORATION OR SIMILAR PURPOSES NESOI</t>
  </si>
  <si>
    <t>7014</t>
  </si>
  <si>
    <t>SIGNALLING GLASSWARE AND OPTICAL ELEMENTS OF GLASS NESOI, NOT OPTICALLY WORKED</t>
  </si>
  <si>
    <t>7015</t>
  </si>
  <si>
    <t>CLOCK OR WATCH ETC. GLASSES; GLASSES FOR SPECTACLES, CURVED ETC., NOT OPTICALLY WORKED; HOLLOW GLASS SPHERES ETC. FOR THE MANUFACTURE OF SUCH GLASSES</t>
  </si>
  <si>
    <t>7016</t>
  </si>
  <si>
    <t>GLASS PAVING BLOCKS  ETC. FOR BUILDING PURPOSES; GLASS CUBES ETC. FOR DECORATIVE PURPOSES; LEADED GLASS ARTICLES; FOAM GLASS IN BLOCKS, PANELS, ETC.</t>
  </si>
  <si>
    <t>7017</t>
  </si>
  <si>
    <t>LABORATORY, HYGIENIC OR PHARMACEUTICAL GLASSWARE, WHETHER OR NOT GRADUATED OR CALIBRATED</t>
  </si>
  <si>
    <t>7018</t>
  </si>
  <si>
    <t>GLASS BEADS, IMITATION STONES ETC. AND ARTICLES NESOI; GLASS EYES NESOI; LAMP-WORKED GLASS ORNAMENTS; GLASS MICROSPHERES, NOT OVER 1 MM IN DIAMETER</t>
  </si>
  <si>
    <t>7019</t>
  </si>
  <si>
    <t>GLASS FIBERS (INCLUDING GLASS WOOL) AND ARTICLES THEREOF, INCLUDING YARN AND WOVEN FABRICS</t>
  </si>
  <si>
    <t>7020</t>
  </si>
  <si>
    <t>ARTICLES OF GLASS, NESOI</t>
  </si>
  <si>
    <t>7101</t>
  </si>
  <si>
    <t>PEARLS, NATURAL OR CULTURED, NOT STRUNG, MOUNTED OR SET; PEARLS, NATURAL OR CULTURED, TEMPORARILY STRUNG FOR CONVENIENCE OF TRANSPORT</t>
  </si>
  <si>
    <t>7102</t>
  </si>
  <si>
    <t>DIAMONDS, WHETHER OR NOT WORKED, BUT NOT MOUNTED OR SET</t>
  </si>
  <si>
    <t>7103</t>
  </si>
  <si>
    <t>PRECIOUS AND SEMIPRECIOUS STONES (NO DIAMONDS), NOT STRUNG, MOUNTED ETC.; UNGRADED PRECIOUS AND SEMIPRECIOUS STONES (NO DIAMONDS) STRUNG FOR TRANSPORT</t>
  </si>
  <si>
    <t>7104</t>
  </si>
  <si>
    <t>SYNTHETIC OR RECONSTRUCTED PRECIOUS OR SEMIPRECIOUS STONES, NOT STRUNG, MOUNTED OR SET (INCLUDING UNGRADED STONES TEMPORARILY STRUNG FOR TRANSPORT)</t>
  </si>
  <si>
    <t>7105</t>
  </si>
  <si>
    <t>DUST AND POWDER OF NATURAL OR SYNTHETIC PRECIOUS OR SEMIPRECIOUS STONES</t>
  </si>
  <si>
    <t>7106</t>
  </si>
  <si>
    <t>SILVER (INCLUDING SILVER PLATED WITH GOLD OR PLATINUM), UNWROUGHT OR IN SEMIMANUFACTURED FORMS, OR IN POWDER FORM</t>
  </si>
  <si>
    <t>7107</t>
  </si>
  <si>
    <t>BASE METALS CLAD WITH SILVER, NOT FURTHER WORKED THAN SEMIMANUFACTRED</t>
  </si>
  <si>
    <t>7108</t>
  </si>
  <si>
    <t>GOLD (INCLUDING GOLD PLATED WITH PLATINUM), UNWROUGHT OR IN SEMIMANUFACTURED FORMS, OR IN POWDER FORM</t>
  </si>
  <si>
    <t>7109</t>
  </si>
  <si>
    <t>BASE METALS OR SILVER, CLAD WITH GOLD, NOT FURTHER WORKED THAN SEMIMANUFACTURED</t>
  </si>
  <si>
    <t>7110</t>
  </si>
  <si>
    <t>PLATINUM, UNWROUGHT OR IN SEMIMANUFACTURED FORMS, OR IN POWDER FORM</t>
  </si>
  <si>
    <t>7111</t>
  </si>
  <si>
    <t>BASE METALS, SILVER OR GOLD, CLAD WITH PLATINUM, NOT FURTHER WORKED THAN SEMIMANUFACTURED</t>
  </si>
  <si>
    <t>7112</t>
  </si>
  <si>
    <t>WASTE AND SCRAP OF PRECIOUS METAL OR OF METAL CLAD WITH PRECIOUS METAL; OTHER WASTE AND SCRAP CONTAINING PRECIOUS METAL PRINCIPALLY USE FOR RECOVERY</t>
  </si>
  <si>
    <t>7113</t>
  </si>
  <si>
    <t>ARTICLES OF JEWELRY AND PARTS THEREOF, OF PRECIOUS METAL OR OF METAL CLAD WITH PRECIOUS METAL</t>
  </si>
  <si>
    <t>7114</t>
  </si>
  <si>
    <t>ARTICLES OF GOLDSMITHS' OR SILVERSMITHS' WARES AND PARTS THEREOF, OF PRECIOUS METAL OR METAL CLAD WITH PRECIOUS METAL</t>
  </si>
  <si>
    <t>7115</t>
  </si>
  <si>
    <t>ARTICLES OF PRECIOUS METAL OR OF METAL CLAD WITH PRECIOUS METAL NESOI</t>
  </si>
  <si>
    <t>7116</t>
  </si>
  <si>
    <t>ARTICLES OF NATURAL OR CULTURED PEARLS, PRECIOUS OR SEMIPRECIOUS STONES (NATURAL, SYNTHETIC OR RECONSTRUCTED)</t>
  </si>
  <si>
    <t>7117</t>
  </si>
  <si>
    <t>IMITATION JEWELRY</t>
  </si>
  <si>
    <t>7118</t>
  </si>
  <si>
    <t>COIN</t>
  </si>
  <si>
    <t>7201</t>
  </si>
  <si>
    <t>PIG IRON AND SPIEGELEISEN IN PIGS, BLOCKS OR OTHER PRIMARY FORMS</t>
  </si>
  <si>
    <t>7202</t>
  </si>
  <si>
    <t>FERROALLOYS</t>
  </si>
  <si>
    <t>7203</t>
  </si>
  <si>
    <t>SPONGY FERROUS PRODUCTS FROM DIRECT REDUCTION OF ORE AND PRODUCTS IN LUMPS, PELLETS ETC.; IRON, AT LEAST 99.94% (WT.) PURE, IN LUMPS, PELLETS ETC.</t>
  </si>
  <si>
    <t>7204</t>
  </si>
  <si>
    <t>FERROUS WASTE AND SCRAP; REMELTING SCRAP INGOTS OF IRON OR STEEL</t>
  </si>
  <si>
    <t>7205</t>
  </si>
  <si>
    <t>GRANULES AND POWDERS, OF PIG IRON, SPIEGELEISEN, IRON OR STEEL</t>
  </si>
  <si>
    <t>7206</t>
  </si>
  <si>
    <t>IRON AND NONALLOY STEEL IN INGOTS OR OTHER PRIMARY FORMS (EXCLUDING IRON OF HEADING 7203)</t>
  </si>
  <si>
    <t>7207</t>
  </si>
  <si>
    <t>SEMIFINISHED PRODUCTS OF IRON OR NONALLOY STEEL</t>
  </si>
  <si>
    <t>7208</t>
  </si>
  <si>
    <t>FLAT-ROLLED IRON OR NONALLOY STEEL PRODUCTS, 600 MM (23.6 IN.) OR MORE WIDE, HOT-ROLLED, NOT CLAD, PLATED OR COATED</t>
  </si>
  <si>
    <t>7209</t>
  </si>
  <si>
    <t>FLAT-ROLLED IRON OR NONALLOY STEEL PRODUCTS, 600 MM (23.6 IN.) OR MORE WIDE, COLD-ROLLED, NOT CLAD, PLATED OR COATED</t>
  </si>
  <si>
    <t>7210</t>
  </si>
  <si>
    <t>FLAT-ROLLED IRON OR NONALLOY STEEL PRODUCTS, 600 MM (23.6 IN.) OR MORE WIDE, CLAD, PLATED OR COATED</t>
  </si>
  <si>
    <t>7211</t>
  </si>
  <si>
    <t>FLAT-ROLLED IRON OR NONALLOY STEEL PRODUCTS, LESS THAN 600 MM (23.6 IN.) WIDE, NOT CLAD, PLATED OR COATED</t>
  </si>
  <si>
    <t>7212</t>
  </si>
  <si>
    <t>FLAT-ROLLED IRON OR NONALLOY STEEL PRODUCTS, LESS THAN 600 MM (23.6 IN.) WIDE, CLAD, PLATED OR COATED</t>
  </si>
  <si>
    <t>7213</t>
  </si>
  <si>
    <t>BARS AND RODS OF IRON OR NONALLOY STEEL, HOT-ROLLED, IN IRREGULARLY WOUND COILS</t>
  </si>
  <si>
    <t>7214</t>
  </si>
  <si>
    <t>BARS AND RODS OF IRON OR NONALLOY STEEL NESOI, NOT FURTHER WORKED THAN FORGED, HOT-ROLLED, HOT-DRAWN ETC., BUT INCLUDING THOSE TWISTED AFTER ROLLING</t>
  </si>
  <si>
    <t>7215</t>
  </si>
  <si>
    <t>BARS AND RODS OF IRON OR NONALLOY STEEL NESOI</t>
  </si>
  <si>
    <t>7216</t>
  </si>
  <si>
    <t>ANGLES, SHAPES AND SECTIONS OF IRON OR NONALLOY STEEL</t>
  </si>
  <si>
    <t>7217</t>
  </si>
  <si>
    <t>WIRE OF IRON OR NONALLOY STEEL</t>
  </si>
  <si>
    <t>7218</t>
  </si>
  <si>
    <t>STAINLESS STEEL IN INGOTS, OTHER PRIMARY FORMS AND SEMIFINISHED PRODUCTS</t>
  </si>
  <si>
    <t>7219</t>
  </si>
  <si>
    <t>FLAT-ROLLED STAINLESS STEEL PRODUCTS, 600 MM (23.6 IN.) OR MORE WIDE</t>
  </si>
  <si>
    <t>7220</t>
  </si>
  <si>
    <t>FLAT-ROLLED STAINLESS STEEL PRODUCTS, LESS THAN 600 MM (23.6 IN.) WIDE</t>
  </si>
  <si>
    <t>7221</t>
  </si>
  <si>
    <t>BARS AND RODS OF STAINLESS STEEL, HOT-ROLLED, IN IRREGULARLY WOUND COILS</t>
  </si>
  <si>
    <t>7222</t>
  </si>
  <si>
    <t>BARS AND RODS OF STAINLESS STEEL NESOI; ANGLES, SHAPES AND SECTIONS OF STAINLESS STEEL</t>
  </si>
  <si>
    <t>7223</t>
  </si>
  <si>
    <t>WIRE OF STAINLESS STEEL</t>
  </si>
  <si>
    <t>7224</t>
  </si>
  <si>
    <t>ALLOY STEEL (OTHER THAN STAINLESS) IN INGOTS, OTHER PRIMARY FORMS AND SEMIFINISHED PRODUCTS</t>
  </si>
  <si>
    <t>7225</t>
  </si>
  <si>
    <t>FLAT-ROLLED ALLOY STEEL (OTHER THAN STAINLESS) PRODUCTS, 600 MM (23.6 IN.) OR MORE WIDE</t>
  </si>
  <si>
    <t>7226</t>
  </si>
  <si>
    <t>FLAT-ROLLED ALLOY STEEL (OTHER THAN STAINLESS) PRODUCTS, LESS THAN 600 MM (23.6 IN.) WIDE</t>
  </si>
  <si>
    <t>7227</t>
  </si>
  <si>
    <t>BARS AND RODS OF ALLOY STEEL (OTHER THAN STAINLESS), HOT-ROLLED, IN IRREGULARLY WOUND COILS</t>
  </si>
  <si>
    <t>7228</t>
  </si>
  <si>
    <t>BARS AND RODS NESOI, ANGLES, SHAPES AND SECTIONS OF ALLOY STEEL (OTHER THAN STAINLESS); HOLLOW DRILL BARS AND RODS, OF ALLOY OR NONALLOY STEEL</t>
  </si>
  <si>
    <t>7229</t>
  </si>
  <si>
    <t>WIRE OF ALLOY STEEL (OTHER THAN STAINLESS)</t>
  </si>
  <si>
    <t>7301</t>
  </si>
  <si>
    <t>SHEET PILING OF IRON OR STEEL, WHETHER OR NOT DRILLED, PUNCHED OR MADE FROM ASSEMBLED ELEMENTS; WELDED ANGLES, SHAPES AND SECTIONS, OF IRON OR STEEL</t>
  </si>
  <si>
    <t>7302</t>
  </si>
  <si>
    <t>RAILWAY OR TRAMWAY TRACK CONSTRUCTION MATERIAL OF IRON OR STEEL</t>
  </si>
  <si>
    <t>7303</t>
  </si>
  <si>
    <t>TUBES, PIPES AND HOLLOW PROFILES OF CAST IRON</t>
  </si>
  <si>
    <t>7304</t>
  </si>
  <si>
    <t>TUBES, PIPES AND HOLLOW PROFILES, SEAMLESS, OF IRON (OTHER THAN CAST) OR STEEL</t>
  </si>
  <si>
    <t>7305</t>
  </si>
  <si>
    <t>TUBES AND PIPES NESOI (WELDED ETC.), HAVING INTERNAL AND EXTERNAL CROSS SECTIONS WITH AN EXTERNAL DIAMETER OF OVER 406.4 MM (16 IN.), OF IRON OR STEEL</t>
  </si>
  <si>
    <t>7306</t>
  </si>
  <si>
    <t>TUBES, PIPES AND HOLLOW PROFILES NESOI (OPEN SEAMED OR WELDED, RIVETED OR SIMILARLY CLOSED), OF IRON OR STEEL</t>
  </si>
  <si>
    <t>7307</t>
  </si>
  <si>
    <t>TUBE OR PIPE FITTINGS (INCLUDING COUPLINGS, ELBOWS AND SLEEVES), OF IRON OR STEEL</t>
  </si>
  <si>
    <t>7308</t>
  </si>
  <si>
    <t>STRUCTURES (EXCLUDING PREFAB BUILDINGS OF HEADING 9406) AND PARTS THEREOF (BRIDGES, TOWERS ETC.), INCLUDING PREPARED SHAPES ETC., OF IRON OR STEEL</t>
  </si>
  <si>
    <t>7309</t>
  </si>
  <si>
    <t>RESERVOIRS, TANKS, CASKS, VATS AND SIMILAR CONTAINERS NESOI, OF A CAPACITY OF MORE THAN 300 LITERS (79.25 GAL.), OF IRON OR STEEL</t>
  </si>
  <si>
    <t>7310</t>
  </si>
  <si>
    <t>TANKS, CASKS, VATS AND SIMILAR CONTAINERS NESOI, OF A CAPACITY OF NOT OVER 300 LITERS (79.25 GAL.), OF IRON OR STEEL</t>
  </si>
  <si>
    <t>7311</t>
  </si>
  <si>
    <t>CONTAINERS FOR COMPRESSED OR LIQUEFIED GAS, OF IRON OR STEEL</t>
  </si>
  <si>
    <t>7312</t>
  </si>
  <si>
    <t>STRANDED WIRE, ROPES AND CABLES, PLAITED BANDS ETC., NOT ELECTRICALLY INSULATED, OF IRON OR STEEL</t>
  </si>
  <si>
    <t>7313</t>
  </si>
  <si>
    <t>BARBED WIRE, TWISTED HOOP OR SINGLE FLAT WIRE, BARBED OR NOT, AND LOOSELY TWISTED DOUBLE WIRE, OF A KIND USED FOR FENCING, OF IRON OR STEEL</t>
  </si>
  <si>
    <t>7314</t>
  </si>
  <si>
    <t>CLOTH (INCLUDING ENDLESS BANDS), GRILL, NETTING AND FENCING, OF IRON OR STEEL WIRE; EXPANDED METAL OF IRON OR STEEL</t>
  </si>
  <si>
    <t>7315</t>
  </si>
  <si>
    <t>CHAIN AND PARTS THEREOF, OF IRON OR STEEL</t>
  </si>
  <si>
    <t>7316</t>
  </si>
  <si>
    <t>ANCHORS, GRAPNELS AND PARTS THEREOF, OF IRON OR STEEL</t>
  </si>
  <si>
    <t>7317</t>
  </si>
  <si>
    <t>NAILS, TACKS, DRAWING PINS, STAPLES (OTHER THAN IN STRIPS), AND SIMILAR ARTICLES, OF IRON OR STEEL, EXCLUDING SUCH ARTICLES WITH HEADS OF COPPER</t>
  </si>
  <si>
    <t>7318</t>
  </si>
  <si>
    <t>SCREWS, BOLTS, NUTS, COACH SCREWS, SCREW HOOKS, RIVETS, COTTERS, COTTER PINS, WASHERS AND SIMILAR ARTICLES, OF IRON OR STEEL</t>
  </si>
  <si>
    <t>7319</t>
  </si>
  <si>
    <t>SEWING NEEDLES, KNITTING NEEDLES, BODKINS, CROCHET HOOKS AND SIMILAR ARTICLES, OF IRON OR STEEL; SAFETY PINS AND OTHER PINS OF IRON OR STEEL, NESOI</t>
  </si>
  <si>
    <t>7320</t>
  </si>
  <si>
    <t>SPRINGS AND LEAVES FOR SPRINGS, OF IRON OR STEEL</t>
  </si>
  <si>
    <t>7321</t>
  </si>
  <si>
    <t>STOVES, RANGES, GRATES, COOKERS, BARBECUES, BRAZIERS AND SIMILAR NONELECTRIC DOMESTIC APPLIANCES, AND PARTS THEREOF, OF IRON OR STEEL</t>
  </si>
  <si>
    <t>7322</t>
  </si>
  <si>
    <t>RADIATORS, AIR HEATERS AND HOT AIR DISTRIBUTORS HAVING A MOTOR-DRIVEN FAN OR BLOWER, NOT ELECTRICALLY HEATED, AND PARTS THEREOF, OF IRON OR STEEL</t>
  </si>
  <si>
    <t>7323</t>
  </si>
  <si>
    <t>TABLE, KITCHEN OR OTHER HOUSEHOLD ARTICLES AND PARTS THEREOF, OF IRON OR STEEL; IRON OR STEEL WOOL; POT SCOURERS, SCOURING PADS ETC., OF IRON OR STEEL</t>
  </si>
  <si>
    <t>7324</t>
  </si>
  <si>
    <t>SANITARY WARE AND PARTS THEREOF, OF IRON OR STEEL</t>
  </si>
  <si>
    <t>7325</t>
  </si>
  <si>
    <t>CAST ARTICLES NESOI, OF IRON OR STEEL</t>
  </si>
  <si>
    <t>7326</t>
  </si>
  <si>
    <t>ARTICLES OF IRON OR STEEL, NESOI</t>
  </si>
  <si>
    <t>7401</t>
  </si>
  <si>
    <t>COPPER MATTES; CEMENT COPPER (PRECIPITATED COPPER)</t>
  </si>
  <si>
    <t>7402</t>
  </si>
  <si>
    <t>UNREFINED COPPER; COPPER ANODES FOR ELECTROLYTIC REFINING</t>
  </si>
  <si>
    <t>7403</t>
  </si>
  <si>
    <t>REFINED COPPER AND COPPER ALLOYS (OTHER THAN MASTER ALLOYS OF HEADING 7405), UNWROUGHT</t>
  </si>
  <si>
    <t>7404</t>
  </si>
  <si>
    <t>COPPER WASTE AND SCRAP</t>
  </si>
  <si>
    <t>7405</t>
  </si>
  <si>
    <t>MASTER ALLOYS OF COPPER</t>
  </si>
  <si>
    <t>7406</t>
  </si>
  <si>
    <t>COPPER POWDERS AND FLAKES</t>
  </si>
  <si>
    <t>7407</t>
  </si>
  <si>
    <t>COPPER BARS, RODS AND PROFILES</t>
  </si>
  <si>
    <t>7408</t>
  </si>
  <si>
    <t>COPPER WIRE</t>
  </si>
  <si>
    <t>7409</t>
  </si>
  <si>
    <t>COPPER PLATES, SHEETS AND STRIP, OVER 0.15 MM (0.006 IN.) THICK</t>
  </si>
  <si>
    <t>7410</t>
  </si>
  <si>
    <t>COPPER FOIL (WHETHER OR NOT PRINTED OR BACKED WITH PAPER OR OTHER BACKING MATERIALS), NOT OVER 0.15 MM (0.006 IN.) THICK (EXCLUDING ANY BACKING)</t>
  </si>
  <si>
    <t>7411</t>
  </si>
  <si>
    <t>COPPER TUBES AND PIPES</t>
  </si>
  <si>
    <t>7412</t>
  </si>
  <si>
    <t>COPPER TUBE OR PIPE FITTINGS (FOR EXAMPLE, COUPLINGS, ELBOWS, SLEEVES)</t>
  </si>
  <si>
    <t>7413</t>
  </si>
  <si>
    <t>STRANDED WIRE, CABLES, PLAITED BANDS AND SIMILAR ARTICLES, OF COPPER, NOT ELECTRICALLY INSULATED</t>
  </si>
  <si>
    <t>7415</t>
  </si>
  <si>
    <t>NAILS, TACKS, DRAWING PINS, STAPLES (EXCEPT THOSE FOR OFFICE ETC.) AND SIMILAR ARTICLES OF COPPER OR WITH COPPER HEADS; SCREWS, BOLTS ETC. OF COPPER</t>
  </si>
  <si>
    <t>7418</t>
  </si>
  <si>
    <t>TABLE, KITCHEN OR OTHER HOUSEHOLD ARTICLES AND PARTS THEREOF, OF COPPER; POT SCOURERS ETC. OF COPPER; SANITARY WARE AND PARTS THEREOF, OF COPPER</t>
  </si>
  <si>
    <t>7419</t>
  </si>
  <si>
    <t>ARTICLES OF COPPER, NESOI</t>
  </si>
  <si>
    <t>7501</t>
  </si>
  <si>
    <t>NICKLE MATTES, NICKLE OXIDE SINTERS AND OTHER INTERMEDIATE PRODUCTS OF NICKLE METALLURGY</t>
  </si>
  <si>
    <t>7502</t>
  </si>
  <si>
    <t>NICKLE, UNWROUGHT</t>
  </si>
  <si>
    <t>7503</t>
  </si>
  <si>
    <t>NICKEL WASTE AND SCRAP</t>
  </si>
  <si>
    <t>7504</t>
  </si>
  <si>
    <t>NICKLE POWDERS AND FLAKES</t>
  </si>
  <si>
    <t>7505</t>
  </si>
  <si>
    <t>NICKLE BARS, RODS, PROFILES AND WIRE</t>
  </si>
  <si>
    <t>7506</t>
  </si>
  <si>
    <t>NICKLE PLATES, SHEETS, STRIP AND FOIL</t>
  </si>
  <si>
    <t>7507</t>
  </si>
  <si>
    <t>NICKLE TUBES, PIPES AND TUBE OR PIPE FITTINGS (FOR EXAMPLE, COUPLINGS, ELBOWS, SLEEVES)</t>
  </si>
  <si>
    <t>7508</t>
  </si>
  <si>
    <t>ARTICLES OF NICKEL, NESOI</t>
  </si>
  <si>
    <t>7601</t>
  </si>
  <si>
    <t>ALUMINUM, UNWROUGHT</t>
  </si>
  <si>
    <t>7602</t>
  </si>
  <si>
    <t>ALUMINUM WASTE AND SCRAP</t>
  </si>
  <si>
    <t>7603</t>
  </si>
  <si>
    <t>ALUMINUM POWDERS AND FLAKES</t>
  </si>
  <si>
    <t>7604</t>
  </si>
  <si>
    <t>ALUMINUM BARS, RODS AND PROFILES</t>
  </si>
  <si>
    <t>7605</t>
  </si>
  <si>
    <t>ALUMINUM WIRE</t>
  </si>
  <si>
    <t>7606</t>
  </si>
  <si>
    <t>ALUMINUM PLATES, SHEETS AND STRIP, OVER 0.2 MM (0.0079 IN.) THICK</t>
  </si>
  <si>
    <t>7607</t>
  </si>
  <si>
    <t>ALUMINUM FOIL (WHETHER OR NOT PRINTED OR BACKED WITH PAPER OR OTHER BACKING MATERIALS), NOT OVER 0.2 MM (0.0079 IN.) THICK (EXCLUDING ANY BACKING)</t>
  </si>
  <si>
    <t>7608</t>
  </si>
  <si>
    <t>ALUMINUM TUBES AND PIPES</t>
  </si>
  <si>
    <t>7609</t>
  </si>
  <si>
    <t>ALUMINUM TUBE OR PIPE FITTINGS (INCLUDING COUPLINGS, ELBOWS, AND SLEEVES)</t>
  </si>
  <si>
    <t>7610</t>
  </si>
  <si>
    <t>ALUMINUM STRUCTURES (EXCLUDING PREFAB BUILDINGS OF HEADING 9406) AND PARTS THEREOF (BRIDGES, TOWERS ETC.), INCLUDING SHAPES PREPARED FOR STRUCTURE USE</t>
  </si>
  <si>
    <t>7611</t>
  </si>
  <si>
    <t>ALUMINUM TANKS, VATS AND SIMILAR PLAIN, UNFITTED CONTAINERS, OF A CAPACITY OVER 300 LITERS (79.30 GAL.)</t>
  </si>
  <si>
    <t>7612</t>
  </si>
  <si>
    <t>ALUMINUM CASKS, DRUMS, CANS AND SIMILAR CONTAINERS NESOI, OF A CAPACITY OF NOT OVER 300 LITERS (79.3 GAL.)</t>
  </si>
  <si>
    <t>7613</t>
  </si>
  <si>
    <t>ALUMINUM CONTAINERS FOR COMPRESSED OR LIQUEFID GAS</t>
  </si>
  <si>
    <t>7614</t>
  </si>
  <si>
    <t>STRANDED WIRE, CABLES, PLAITED BANDS AND THE LIKE, INCLUDING SLINGS AND SIMILAR ARTICLES OF ALUMINUM, NOT ELECTRICALLY INSULATED</t>
  </si>
  <si>
    <t>7615</t>
  </si>
  <si>
    <t>TABLE, KITCHEN OR OTHER HOUSEHOLD ARTICLES AND PARTS THEREOF, OF ALUMINUM; POT SCOURERS ETC. OF ALUMINUM; SANITARY WARE AND PARTS THEREOF, OF ALUMINUM</t>
  </si>
  <si>
    <t>7616</t>
  </si>
  <si>
    <t>ARTICLES OF ALUMINUM, NESOI</t>
  </si>
  <si>
    <t>7801</t>
  </si>
  <si>
    <t>LEAD, UNWROUGHT</t>
  </si>
  <si>
    <t>7802</t>
  </si>
  <si>
    <t>LEAD WASTE AND SCRAP</t>
  </si>
  <si>
    <t>7804</t>
  </si>
  <si>
    <t>LEAD PLATES, SHEETS, STRIP AND FOIL; LEAD POWDERS AND FLAKES</t>
  </si>
  <si>
    <t>7806</t>
  </si>
  <si>
    <t>ARTICLES OF LEAD, NESOI</t>
  </si>
  <si>
    <t>7901</t>
  </si>
  <si>
    <t>ZINC, UNWROUGHT</t>
  </si>
  <si>
    <t>7902</t>
  </si>
  <si>
    <t>ZINC WASTE AND SCRAP</t>
  </si>
  <si>
    <t>7903</t>
  </si>
  <si>
    <t>ZINC DUST, POWDERS AND FLAKES</t>
  </si>
  <si>
    <t>7904</t>
  </si>
  <si>
    <t>ZINC BARS, RODS, PROFILES AND WIRE</t>
  </si>
  <si>
    <t>7905</t>
  </si>
  <si>
    <t>ZINC PLATES, SHEETS, STRIP AND FOIL</t>
  </si>
  <si>
    <t>7907</t>
  </si>
  <si>
    <t>ARTICLES OF ZINC, NESOI</t>
  </si>
  <si>
    <t>8001</t>
  </si>
  <si>
    <t>TIN, UNWROUGHT</t>
  </si>
  <si>
    <t>8002</t>
  </si>
  <si>
    <t>TIN WASTE AND SCRAP</t>
  </si>
  <si>
    <t>8003</t>
  </si>
  <si>
    <t>TIN BARS, RODS, PROFILES AND WIRE</t>
  </si>
  <si>
    <t>8007</t>
  </si>
  <si>
    <t>ARTICLES OF TIN, NESOI</t>
  </si>
  <si>
    <t>8101</t>
  </si>
  <si>
    <t>TUNGSTEN (WOLFRAM) AND ARTICLES THEREOF, INCLUDING WASTE AND SCRAP</t>
  </si>
  <si>
    <t>8102</t>
  </si>
  <si>
    <t>MOLYBDENUM AND ARTICLES THEREOF, INCLUDING WASTE AND SCRAP</t>
  </si>
  <si>
    <t>8103</t>
  </si>
  <si>
    <t>TANTALUM AND ARTICLES THEREOF, INCLUDING WASTE AND SCRAP</t>
  </si>
  <si>
    <t>8104</t>
  </si>
  <si>
    <t>MAGNESIUM AND ARTICLES THEREOF, INCLUDING WASTE AND SCRAP</t>
  </si>
  <si>
    <t>8105</t>
  </si>
  <si>
    <t>COBALT MATTES AND OTHER INTERMEDIATE PRODUCTS OF COBALT METALLURGY; COBALT AND ARTICLES THEREOF, INCLUDING WASTE AND SCRAP</t>
  </si>
  <si>
    <t>8106</t>
  </si>
  <si>
    <t>BISMUTH AND ARTICLES THEREOF, INCLUDING WASTE AND SCRAP</t>
  </si>
  <si>
    <t>8108</t>
  </si>
  <si>
    <t>TITANIUM AND ARTICLES THEREOF, INCLUDING WASTE AND SCRAP</t>
  </si>
  <si>
    <t>8109</t>
  </si>
  <si>
    <t>ZIRCONIUM AND ARTICLES THEREOF, INCLUDING WASTE AND SCRAP</t>
  </si>
  <si>
    <t>8110</t>
  </si>
  <si>
    <t>ANTIMONY AND ARTICLES THEREOF, INCLUDING WASTE AND SCRAP</t>
  </si>
  <si>
    <t>8111</t>
  </si>
  <si>
    <t>MANGANESE AND ARTCLES THEREOF, INCLUDING WASTE AND SCRAP</t>
  </si>
  <si>
    <t>8112</t>
  </si>
  <si>
    <t>BERYLLIUM, CHROMIUM, GERMANIUM, VANADIUM, GALLIUM, HAFNIUM, INDIUM, NIOBIUM (COLUMBIUM), RHENIUM AND THALLIUM, ARTICLES THEREOF, AND WASTE OR SCRAP</t>
  </si>
  <si>
    <t>8113</t>
  </si>
  <si>
    <t>CERMETS AND ARTICLES THEREOF, INCLUDING WASTE AND SCRAP</t>
  </si>
  <si>
    <t>8201</t>
  </si>
  <si>
    <t>HANDTOOLS, MAINLY USED IN AGRICULTURE, HORTICULTURE OR FORESTRY, INCLUDING SPADES, SHOVELS, HOES, FORKS, RAKES, TROWELS, AND BASE METAL PARTS THEREOF</t>
  </si>
  <si>
    <t>8202</t>
  </si>
  <si>
    <t>HANDSAWS AND BASE METAL PARTS THEREOF; BLADES FOR SAWS OF ALL KINDS; BASE METAL PARTS OF SAWS, NESOI</t>
  </si>
  <si>
    <t>8203</t>
  </si>
  <si>
    <t>FILES, RASPS, PLIERS, PINCERS, METALCUTTING SHEARS, PIPE CUTTERS, BOLT CUTTERS AND SIMILAR HAND TOOLS, AND BASE METAL PARTS THEREOF</t>
  </si>
  <si>
    <t>8204</t>
  </si>
  <si>
    <t>HAND-OPERATED SPANNERS AND WRENCHES, INCLUDING TORQUE METER WRENCHES (NOT TAP WRENCHES); SOCKET WRENCHES, WITH HANDLES ETC. OR NOT; BASE METAL PARTS</t>
  </si>
  <si>
    <t>8205</t>
  </si>
  <si>
    <t>HANDTOOLS NESOI; BLOW TORCHES ETC.; VISES, CLAMPS AND THE LIKE NESOI; ANVILS; PORTABLE FORGES; GRINDING WHEELS WITH FRAMEWORKS; BASE METAL PARTS</t>
  </si>
  <si>
    <t>8206</t>
  </si>
  <si>
    <t>TOOLS OF TWO OR MORE OF THE HEADINGS 8202 TO 8205 (SAWS, FILES, PLIERS, WRENCHES ETC. AND HANDTOOLS ETC. NESOI) PUT UP IN SETS FOR RETAIL SALE</t>
  </si>
  <si>
    <t>8207</t>
  </si>
  <si>
    <t>INTERCHANGEABLE TOOLS FOR HANDTOOLS (POWER-OPERATED OR NOT) OR FOR MACHINE-TOOLS, INCLUDING DIES FOR EXTRUDING METAL, AND BASE METAL PARTS THEREOF</t>
  </si>
  <si>
    <t>8208</t>
  </si>
  <si>
    <t>KNIVES AND CUTTING BLADES, FOR MACHINES OR MECHANICAL APPLIANCES, AND BASE METAL PARTS THEREOF</t>
  </si>
  <si>
    <t>8209</t>
  </si>
  <si>
    <t>PLATES, STICKS, TIPS AND THE LIKE FOR TOOLS, UNMOUNTED, OF CERMETS</t>
  </si>
  <si>
    <t>8210</t>
  </si>
  <si>
    <t>HAND-OPERATED MECHANICAL APPLIANCES, WEIGHING NOT OVER 10 KG, FOR PREPARING, CONDITIONING OR SERVING FOOD OR DRINK, AND BASE METAL PARTS THEREOF</t>
  </si>
  <si>
    <t>8211</t>
  </si>
  <si>
    <t>KNIVES WITH CUTTING BLADES (INCLUDING PRUNING KNIVES), OTHER THAN KNIVES AND CUTTING BLADES FOR MACHINES OR MECHANICAL APPLIANCES OF HEADING 8208</t>
  </si>
  <si>
    <t>8212</t>
  </si>
  <si>
    <t>RAZORS AND RAZOR BLADES (INCLUDING RAZOR BLADE BLANKS IN STRIPS), AND BASE METAL PARTS THEREOF</t>
  </si>
  <si>
    <t>8213</t>
  </si>
  <si>
    <t>SCISSORS, TAILORS' SHEARS AND SIMILAR SHEARS, AND BLADES AND OTHER BASE METAL PARTS THEREOF</t>
  </si>
  <si>
    <t>8214</t>
  </si>
  <si>
    <t>ARTICLES OF CUTLERY NESOI (INCLUDING HAIR CLIPPERS, BUTCHERS' CLEAVERS ETC.); MANICURE OR PEDICURE SETS AND INSTRUMENTS; BASE METAL PARTS THEREOF</t>
  </si>
  <si>
    <t>8215</t>
  </si>
  <si>
    <t>SPOONS, FORKS, LADLES, CAKE-SERVERS, BUTTER-KNIVES, ETC. AND SIMILAR KITCHEN OR TABLEWARE OF BASE METAL, AND BASE METAL PARTS THEREOF</t>
  </si>
  <si>
    <t>8301</t>
  </si>
  <si>
    <t>PADLOCKS AND LOCKS, INCLUDING CLASPS AND FRAMES WITH CLASPS, INCORPORATING LOCKS, OF BASE METAL; KEYS AND PARTS OF THE FOREGOING, OF BASE METAL</t>
  </si>
  <si>
    <t>8302</t>
  </si>
  <si>
    <t>MOUNTINGS AND OTHER HARDWARE FOR FURNITURE, DOORS, WINDOWS ETC.; HATRACKS, CASTORS ETC.; DOOR CLOSURES; THE FOREGOING AND PARTS THEREOF, OF BASE METAL</t>
  </si>
  <si>
    <t>8303</t>
  </si>
  <si>
    <t>ARMORED OR REINFORCED SAFES, STRONG-BOXES, DOORS AND SAFE DEPOSIT LOCKERS FOR STRONG-ROOMS, CASH OR DEED BOXES ETC., AND PARTS THEREOF, OF BASE METAL</t>
  </si>
  <si>
    <t>8304</t>
  </si>
  <si>
    <t>DESK-TOP FILING OR CARD-INDEX CABINETS, PAPER TRAYS, PAPER RESTS, PEN TRAYS AND SIMILAR DESK ETC. ITEMS (NO FURNITURE) AND THEIR PARTS, OF BASE METAL</t>
  </si>
  <si>
    <t>8305</t>
  </si>
  <si>
    <t>FITTINGS FOR LOOSE LEAF BINDERS OR FILES, PAPER CLIPS ETC. AND PARTS THEREOF, OF BASE METAL; STAPLES IN STRIPS (OFFICE, UPHOLSTERY ETC.) OF BASE METAL</t>
  </si>
  <si>
    <t>8306</t>
  </si>
  <si>
    <t>BELLS, GONGS AND THE LIKE, NONELECTRIC; ORNAMENTS; PHOTOGRAPH OR SIMILAR FRAMES; MIRRORS; THE FOREGOING AND PARTS THEREOF, OF BASE METAL</t>
  </si>
  <si>
    <t>8307</t>
  </si>
  <si>
    <t>FLEXIBLE TUBING OF BASE METAL, WITH OR WITHOUT FITTINGS</t>
  </si>
  <si>
    <t>8308</t>
  </si>
  <si>
    <t>CLASPS, BUCKLES, HOOKS, EYES, EYELETS ETC. USED FOR CLOTHING ETC.; SPECIFIED RIVETS; BEADS OR SPANGLES; THE FOREGOING AND PARTS THEREOF, OF BASE METAL</t>
  </si>
  <si>
    <t>8309</t>
  </si>
  <si>
    <t>STOPPERS, CAPS AND LIDS, CAPSULES FOR BOTTLES, THREADED BUNGS, SEALS AND OTHER PACKING ACCESSORIES, AND PARTS THEREOF, OF BASE METAL</t>
  </si>
  <si>
    <t>8310</t>
  </si>
  <si>
    <t>SIGN PLATES, NAME PLATES, ADDRESS PLATES AND SIMILAR PLATES, NUMBERS, LETTERS AND OTHER SYMBOLS (NOT ILLUMINATED), AND PARTS THEREOF, OF BASE METAL</t>
  </si>
  <si>
    <t>8311</t>
  </si>
  <si>
    <t>WIRE, RODS ETC. OF BASE METAL OR METAL CARBIDES WITH FLUX FOR SOLDERING ETC.; WIRE AND RODS OF BASE METAL POWDER FOR METAL SPRAYING; BASE METAL PARTS</t>
  </si>
  <si>
    <t>8401</t>
  </si>
  <si>
    <t>NUCLEAR REACTORS; FUEL ELEMENTS, NON-IRRADIATED, FOR NUCLEAR REACTORS; MACHINERY AND APPARATUS FOR ISOTOPIC SEPARATION; PARTS OF THE FOREGOING</t>
  </si>
  <si>
    <t>8402</t>
  </si>
  <si>
    <t>STEAM OR OTHER VAPOR GENERATING BOILERS NESOI; SUPER-HEATED WATER BOILERS; PARTS THEREOF</t>
  </si>
  <si>
    <t>8403</t>
  </si>
  <si>
    <t>CENTRAL HEATING BOILERS NESOI, INCLUDING CENTRAL HEATING HOT WATER BOILERS, AND PARTS THEREOF</t>
  </si>
  <si>
    <t>8404</t>
  </si>
  <si>
    <t>AUXILIARY PLANT FOR USE WITH BOILERS (STEAM OR OTHER VAPOR GENERATING, SUPER-HEATED AND CENTRAL HEATING); VAPOR POWER UNIT CONDENSERS; PARTS THEREOF</t>
  </si>
  <si>
    <t>8405</t>
  </si>
  <si>
    <t>PRODUCER GAS OR WATER GAS GENERATORS; ACETYLENE GAS GENERATORS AND SIMILAR WATER PROCESS GAS GENERATORS; PARTS THEREOF</t>
  </si>
  <si>
    <t>8406</t>
  </si>
  <si>
    <t>STEAM TURBINES AND OTHER VAPOR TURBINES, AND PARTS THEREOF</t>
  </si>
  <si>
    <t>8407</t>
  </si>
  <si>
    <t>SPARK-IGNITION RECIPROCATING OR ROTARY INTERNAL COMBUSTION PISTON ENGINES</t>
  </si>
  <si>
    <t>8408</t>
  </si>
  <si>
    <t>COMPRESSION-IGNITION INTERNAL COMBUSTION PISTON ENGINES (DIESEL OR SEMI-DIESEL ENGINES)</t>
  </si>
  <si>
    <t>8409</t>
  </si>
  <si>
    <t>PARTS FOR SPARK-IGNITION RECIPROCATING OR ROTARY INTERNAL COMBUSTION PISTON ENGINES AND COMPRESSION-IGNITION INTERNAL COMBUSTION PISTON ENGINES</t>
  </si>
  <si>
    <t>8410</t>
  </si>
  <si>
    <t>HYDRAULIC TURBINES, WATER WHEELS AND REGULATORS THEREOF; PARTS THEREOF</t>
  </si>
  <si>
    <t>8411</t>
  </si>
  <si>
    <t>TURBOJETS, TURBOPROPELLERS AND OTHER GAS TURBINES, AND PARTS THEREOF</t>
  </si>
  <si>
    <t>8412</t>
  </si>
  <si>
    <t>ENGINES AND MOTORS NESOI, AND PARTS THEREOF</t>
  </si>
  <si>
    <t>8413</t>
  </si>
  <si>
    <t>PUMPS FOR LIQUIDS, WITH OR WITHOUT A MEASURING DEVICE; LIQUID ELEVATORS; PARTS THEREOF</t>
  </si>
  <si>
    <t>8414</t>
  </si>
  <si>
    <t>AIR OR VACUUM PUMPS, AIR OR OTHER GAS COMPRESSORS AND FANS; VENTILATING OR RECYCLING HOODS INCORPORATING A FAN, WITH OR WITHOUT FILTERS; PARTS THEREOF</t>
  </si>
  <si>
    <t>8415</t>
  </si>
  <si>
    <t>AIR CONDITIONING MACHINES, COMPRISING A MOTOR-DRIVEN FAN AND ELEMENTS FOR CHANGING THE TEMPERATURE AND HUMIDITY; PARTS THEREOF</t>
  </si>
  <si>
    <t>8416</t>
  </si>
  <si>
    <t>FURNACE BURNERS FOR LIQUID FUEL, PULVERIZED SOLID FUEL OR GAS; MECHANICAL STOKERS, GRATES, ASH DISCHARGERS AND SIMILAR APPLIANCES; PARTS THEREOF</t>
  </si>
  <si>
    <t>8417</t>
  </si>
  <si>
    <t>INDUSTRIAL OR LABORATORY FURNACES AND OVENS, INCLUDING INCINERATORS, NONELECTRIC, AND PARTS THEREOF</t>
  </si>
  <si>
    <t>8418</t>
  </si>
  <si>
    <t>REFRIGERATORS, FREEZERS AND OTHER REFRIGERATING OR FREEZING EQUIPMENT, ELECTRIC OR OTHER; HEAT PUMPS NESOI, PARTS THEREOF</t>
  </si>
  <si>
    <t>8419</t>
  </si>
  <si>
    <t>MACHINERY OR EQUIPMENT FOR THE TREATMENT OF MATERIALS BY A CHANGE OF TEMPERATURE; INSTANTANEOUS OR STORAGE WATER HEATERS, NONELECTRIC; PARTS THEREOF</t>
  </si>
  <si>
    <t>8420</t>
  </si>
  <si>
    <t>CALENDERING OR OTHER ROLLING MACHINES, OTHER THAN FOR METALS OR GLASS, AND CYLINDERS THEREFOR; PARTS THEREOF</t>
  </si>
  <si>
    <t>8421</t>
  </si>
  <si>
    <t>CENTRIFUGES, INCLUDING CENTRIFUGAL DRYERS; FILTERING OR PURIFYING MACHINERY AND APPARATUS, FOR LIQUIDS OR GASES; PARTS THEREOF</t>
  </si>
  <si>
    <t>8422</t>
  </si>
  <si>
    <t>MACHINES, FOR DISHWASHING, FOR CLEANING, DRYING, FILLING, CLOSING ETC. CONTAINERS, FOR OTHER PACKING ETC., AND FOR AERATING BEVERAGES; PARTS THEREOF</t>
  </si>
  <si>
    <t>8423</t>
  </si>
  <si>
    <t>WEIGHING MACHINERY (EXCLUDING SPECIFIC BALANCES), WEIGHT-OPERATED COUNTING OR CHECKING MACHINES, AND WEIGHING MACHINE WEIGHTS; WEIGHING MACHINE PARTS</t>
  </si>
  <si>
    <t>8424</t>
  </si>
  <si>
    <t>MECHANICAL APPLIANCES FOR DISPERSING LIQUID OR POWDER; FIRE EXTINGUISHERS; SPRAY GUNS ETC.; STEAM OR SAND BLASTING AND SIMILAR MACHINES; PARTS THEREOF</t>
  </si>
  <si>
    <t>8425</t>
  </si>
  <si>
    <t>PULLEY TACKLE AND HOISTS OTHER THAN SKIP HOISTS; WINCHES AND CAPSTANS; JACKS</t>
  </si>
  <si>
    <t>8426</t>
  </si>
  <si>
    <t>SHIP'S DERRICKS; CRANES; MOBILE LIFTING FRAMES, STRADDLE CARRIERS AND WORKS TRUCKS FITTED WITH A CRANE</t>
  </si>
  <si>
    <t>8427</t>
  </si>
  <si>
    <t>FORK-LIFT TRUCKS; OTHER WORKS TRUCKS FITTED WITH LIFTING OR HANDLING EQUIPMENT</t>
  </si>
  <si>
    <t>8428</t>
  </si>
  <si>
    <t>LIFTING, HANDLING, LOADING OR UNLOADING MACHINERY (INCLUDING ELEVATORS, ESCALATORS AND CONVEYORS)</t>
  </si>
  <si>
    <t>8429</t>
  </si>
  <si>
    <t>SELF-PROPELLED BULLDOZERS, ANGLEDOZERS, GRADERS, LEVELERS, SCRAPERS, MECHANICAL SHOVELS, EXCAVATORS, SHOVEL LOADERS, TAMPING MACHINES AND ROAD ROLLERS</t>
  </si>
  <si>
    <t>8430</t>
  </si>
  <si>
    <t>MACHINERY NESOI, FOR MOVING, GRADING, EXCAVATING, BORING ETC. EARTH, MINERALS OR ORES; PILE-DRIVERS AND PILE-EXTRACTORS; SNOWPLOWS AND SNOWBLOWERS</t>
  </si>
  <si>
    <t>8431</t>
  </si>
  <si>
    <t>PARTS OF MACHINERY OF HEADINGS 8425 TO 8430 COVERING DERRICKS, FORK-LIFT TRUCKS, CONVEYERS, SELF-PROPELLED BULLDOZERS, GRADERS, SNOWPLOWS, ETC.</t>
  </si>
  <si>
    <t>8432</t>
  </si>
  <si>
    <t>AGRICULTURAL, HORTICULTURAL OR FORESTRY MACHINERY FOR SOIL PREPARATION OR CULTIVATION; LAWN OR SPORTS GROUND ROLLERS; PARTS THEREOF</t>
  </si>
  <si>
    <t>8433</t>
  </si>
  <si>
    <t>HARVESTING OR THRESHING MACHINES; GRASS OR HAY MOWERS; MACHINES FOR CLEANING, SORTING OR GRADING EGGS, FRUIT OR OTHER PRODUCE, NESOI; PARTS THEREOF</t>
  </si>
  <si>
    <t>8434</t>
  </si>
  <si>
    <t>MILKING MACHINES AND DAIRY MACHINERY, AND PARTS THEREOF</t>
  </si>
  <si>
    <t>8435</t>
  </si>
  <si>
    <t>PRESSES, CRUSHERS AND SIMILAR MACHINERY USED IN THE MANUFACTURE OF WINE, CIDER, FRUIT JUICES OR SIMILAR BEVERAGES; PARTS THEREOF</t>
  </si>
  <si>
    <t>8436</t>
  </si>
  <si>
    <t>AGRICULTURAL, HORTICULTURAL, FORESTRY, POULTRY-KEEPING OR BEE-KEEPING MACHINERY, NESOI; POULTRY INCUBATORS AND BROODERS; PARTS THEREOF</t>
  </si>
  <si>
    <t>8437</t>
  </si>
  <si>
    <t>MACHINES FOR CLEANING, SORTING OR GRADING SEED, GRAIN, ETC.; MILLING MACHINES FOR WORKING CEREALS OR DRIED LEGUMINOUS VEGETABLES, NESOI; PARTS THEREOF</t>
  </si>
  <si>
    <t>8438</t>
  </si>
  <si>
    <t>MACHINERY, NESOI, FOR THE INDUSTRIAL PREPARATION OF FOOD OR DRINK (EXCLUDING ANIMAL OR FIXED VEGETABLE FATS AND OILS); PARTS THEREOF</t>
  </si>
  <si>
    <t>8439</t>
  </si>
  <si>
    <t>MACHINERY FOR MAKING PULP OF FIBROUS CELLULOSIC MATERIAL OR FOR MAKING OR FINISHING PAPER OR PAPERBOARD, NESOI; PARTS THEREOF</t>
  </si>
  <si>
    <t>8440</t>
  </si>
  <si>
    <t>BOOKBINDING MACHINERY, INCLUDING BOOK-SEWING MACHINES, AND PARTS THEREOF</t>
  </si>
  <si>
    <t>8441</t>
  </si>
  <si>
    <t>MACHINERY NESOI FOR MAKING UP PAPER PULP, PAPER OR PAPERBOARD, INCLUDING CUTTING MACHINES, AND PARTS THEREOF</t>
  </si>
  <si>
    <t>8442</t>
  </si>
  <si>
    <t>MACHINERY ETC. NESOI, FOR TYPESETTING ETC., FOR PREPARING OR MAKING PRINTING COMPONENTS; BLOCKS, PLATES ETC. PREPARED FOR PRINTING; PARTS THEREOF</t>
  </si>
  <si>
    <t>8443</t>
  </si>
  <si>
    <t>PRINTING MACHINERY (INCLUDING INK-JET PRINTING MACHINES, EXCEPT THOSE OF 8471); MACHINES FOR USES ANCILLARY TO PRINTING; PARTS THEREOF</t>
  </si>
  <si>
    <t>8444</t>
  </si>
  <si>
    <t>MACHINES FOR EXTRUDING, DRAWING, TEXTURING OR CUTTING MANMADE TEXTILE MATERIALS</t>
  </si>
  <si>
    <t>8445</t>
  </si>
  <si>
    <t>MACHINES FOR PREPARING TEXTILE FIBERS; MACHINERY FOR PRODUCING TEXTILE YARNS AND FOR PREPARING TEXTILE YARNS FOR KNITTING OR WEAVING MACHINES</t>
  </si>
  <si>
    <t>8446</t>
  </si>
  <si>
    <t>WEAVING MACHINES (LOOMS)</t>
  </si>
  <si>
    <t>8447</t>
  </si>
  <si>
    <t>MACHINES, KNITTING, STITCH-BONDING, AND MACHINES FOR MAKING GIMPED YARN, TULLE, LACE, EMBROIDERERY, TRIMMINGS, BRAID OR NET AND MACHINES FOR TUFTING</t>
  </si>
  <si>
    <t>8448</t>
  </si>
  <si>
    <t>AUXILIARY MACHINERY FOR USE WITH TEXTILE MACHINES (HEADING 8444 TO 8447); PARTS THEREOF AND ACCESSORIES (SPINDLES, CARD CLOTHING, SHUTTLES ETC.)</t>
  </si>
  <si>
    <t>8449</t>
  </si>
  <si>
    <t>MACHINERY FOR THE MANUFACTURE OR FINISHING OF FELT OR NONWOVENS IN THE PIECE OR IN SHAPES, OR FOR MAKING OR BLOCKING FELT HATS; PARTS THEREOF</t>
  </si>
  <si>
    <t>8450</t>
  </si>
  <si>
    <t>WASHING MACHINES, HOUSEHOLD- OR LAUNDRY-TYPE, INCLUDING MACHINES WHICH BOTH WASH AND DRY; PARTS THEREOF</t>
  </si>
  <si>
    <t>8451</t>
  </si>
  <si>
    <t>MACHINERY (EXCEPT LAUNDRY) FOR WASHING, CLEANING, PRESSING, UNREELING ETC. TEXTILES; MACHINES FOR APPLYING PASTE TO FLOOR COVERINGS; PARTS THEREOF</t>
  </si>
  <si>
    <t>8452</t>
  </si>
  <si>
    <t>SEWING MACHINES, OTHER THAN BOOK-SEWING MACHINES; SEWING MACHINE FURNITURE, BASES AND COVERS; SEWING MACHINE NEEDLES; PARTS THEREOF</t>
  </si>
  <si>
    <t>8453</t>
  </si>
  <si>
    <t>MACHINERY FOR PREPARING OR WORKING HIDES, SKINS OR LEATHER OR FOR MAKING OR REPAIRING FOOTWEAR OR OTHER ARTICLES OF LEATHER ETC. NESOI; PARTS THEREOF</t>
  </si>
  <si>
    <t>8454</t>
  </si>
  <si>
    <t>CONVERTERS, LADLES, INGOT MOLDS AND CASTING MACHINES USED IN METALLURGY OR IN METAL FOUNDRIES, AND PARTS THEREOF</t>
  </si>
  <si>
    <t>8455</t>
  </si>
  <si>
    <t>METAL-ROLLING MILLS AND ROLLS THEREFOR; PARTS THEREOF</t>
  </si>
  <si>
    <t>8456</t>
  </si>
  <si>
    <t>MACHINE TOOLS FOR WORKING ANY MATERIAL BY REMOVAL OF MATERIAL, BY LASER/OTHER LIGHT/PHOTON BEAM, ULTRASONIC, ELECTRO-DISCH ETC; WATER-JET CUTTING MACH</t>
  </si>
  <si>
    <t>8457</t>
  </si>
  <si>
    <t>MACHINING CENTERS, UNIT CONSTRUCTION MACHINES AND MULTISTATION TRANSFER MACHINES, FOR WORKING METAL</t>
  </si>
  <si>
    <t>8458</t>
  </si>
  <si>
    <t>LATHES FOR REMOVING METAL, INCLUDING TURNING CENTERS</t>
  </si>
  <si>
    <t>8459</t>
  </si>
  <si>
    <t>MACHINE TOOLS, OTHER THAN LATHES, FOR DRILLING, BORING, MILLING, THREADING OR TAPPING BY REMOVING METAL</t>
  </si>
  <si>
    <t>8460</t>
  </si>
  <si>
    <t>MACHINE TOOLS FOR DEBURRING, HONING OR OTHERWISE FINISHING METAL OR CERMETS BY MEANS OF GRINDING, ABRASIVE OR POLISHING PRODUCTS, NESOI</t>
  </si>
  <si>
    <t>8461</t>
  </si>
  <si>
    <t>MACHINE TOOLS FOR PLANING, SHAPING, BROACHING ETC., GEAR CUTTING, GEAR FINISHING ETC., AND OTHER MACHINE TOOLS WORKING BY REMOVING METAL ETC., NESOI</t>
  </si>
  <si>
    <t>8462</t>
  </si>
  <si>
    <t>MACHINE TOOLS FOR WORKING METAL BY FORGING ETC., BY BENDING, FOLDING, SHEARING ETC.; PRESSES FOR WORKING METAL OR METAL CARBIDES NESOI</t>
  </si>
  <si>
    <t>8463</t>
  </si>
  <si>
    <t>MACHINE TOOLS FOR WORKING METAL OR CERMETS, WITHOUT REMOVING METAL, NESOI</t>
  </si>
  <si>
    <t>8464</t>
  </si>
  <si>
    <t>MACHINE TOOLS FOR WORKING STONE, CERAMICS, CONCRETE, ASBESTOS-CEMENT OR LIKE MINERAL MATERIALS OR FOR COLD WORKING GLASS</t>
  </si>
  <si>
    <t>8465</t>
  </si>
  <si>
    <t>MACHINE TOOLS FOR WORKING WOOD, CORK, BONE, HARD RUBBER, HARD PLASTICS OR SIMILAR HARD MATERIALS (INCLUDING MACHINES FOR NAILING, STAPLING ETC.)</t>
  </si>
  <si>
    <t>8466</t>
  </si>
  <si>
    <t>PARTS AND ACCESSORIES FOR USE WITH MACHINE TOOLS OF HEADINGS 8456 TO 8465, INCLUDING WORK OR TOOL HOLDERS AND OTHER SPECIAL ATTACHMENTS</t>
  </si>
  <si>
    <t>8467</t>
  </si>
  <si>
    <t>TOOLS FOR WORKING IN THE HAND, PNEUMATIC, HYDRAULIC OR WITH SELF-CONTAINED ELECTRIC OR NONELECTRIC MOTOR, AND PARTS THEREOF</t>
  </si>
  <si>
    <t>8468</t>
  </si>
  <si>
    <t>MACHINERY AND APPARATUS FOR SOLDERING, BRAZING OR WELDING, NONELECTRIC; GAS-OPERATED SURFACE TEMPERING MACHINES AND APPLIANCES; PARTS THEREOF</t>
  </si>
  <si>
    <t>8470</t>
  </si>
  <si>
    <t>CALCULATING MACHINES (INCL POCKET-SIZE DATA TYPE); ACCOUNTING, POSTAGE-FRANKING &amp; TICKET-ISSUING &amp; LIKE MACH WITH CALCULATING DEVICE; CASH REGISTERS</t>
  </si>
  <si>
    <t>8471</t>
  </si>
  <si>
    <t>AUTOMATIC DATA PROCESSING MACHINES AND UNITS THEREOF; MAGNETIC OR OPTICAL READERS, MACHINES FOR TRANSCRIBING AND PROCESSING CODED DATA, NESOI</t>
  </si>
  <si>
    <t>8472</t>
  </si>
  <si>
    <t>OFFICE MACHINES NESOI (INCLUDING DUPLICATING MACHINES, ADDRESSING MACHINES, BANKNOTE DISPENSERS, COIN-SORTING, COIN-COUNTING OR WRAPPING MACHINES)</t>
  </si>
  <si>
    <t>8473</t>
  </si>
  <si>
    <t>PARTS AND ACCESSORIES NESOI FOR TYPEWRITERS AND OTHER OFFICE MACHINES OF HEADINGS 8469 TO 8472</t>
  </si>
  <si>
    <t>8474</t>
  </si>
  <si>
    <t>MACHINERY FOR SORTING, GRINDING ETC. MINERALS; MACHINERY FOR AGGLOMERATING ETC. MINERAL PRODUCTS AND FOR FORMING FOUNDRY MOLDS OF SAND; PARTS THEREOF</t>
  </si>
  <si>
    <t>8475</t>
  </si>
  <si>
    <t>MACHINES FOR ASSEMBLING ELECTRIC LAMPS, TUBES OR FLASHBULBS, IN GLASS ENVELOPES; MACHINES FOR MAKING OR HOT WORKING GLASS OR GLASSWARE; PARTS THEREOF</t>
  </si>
  <si>
    <t>8476</t>
  </si>
  <si>
    <t>AUTOMATIC GOODS VENDING MACHINES, INCLUDING CIGARETTE, FOOD OR BEVERAGE AND MONEY-CHANGING MACHINES; PARTS THEREOF</t>
  </si>
  <si>
    <t>8477</t>
  </si>
  <si>
    <t>MACHINERY FOR WORKING RUBBER OR PLASTICS OR FOR THE MANUFACTURE OF PRODUCTS THEREFROM, NESOI; PARTS THEREOF</t>
  </si>
  <si>
    <t>8478</t>
  </si>
  <si>
    <t>MACHINERY FOR PREPARING OR MAKING UP TOBACCO, NESOI; PARTS THEREOF</t>
  </si>
  <si>
    <t>8479</t>
  </si>
  <si>
    <t>MACHINES AND MECHANICAL APPLIANCES HAVING INDIVIDUAL FUNCTIONS, NESOI; PARTS THEREOF</t>
  </si>
  <si>
    <t>8480</t>
  </si>
  <si>
    <t>MOLDING BOXES FOR METAL FOUNDRY; MOLD BASES; MOLDING PATTERNS; MOLDS FOR METALS, NESOI, METAL CARBIDES, GLASS, MINERAL MATERIALS, RUBBER OR PLASTICS</t>
  </si>
  <si>
    <t>8481</t>
  </si>
  <si>
    <t>TAPS, COCKS, VALVES AND SIMILAR APPLIANCES FOR PIPES, BOILER SHELLS, TANKS, VATS OR THE LIKE; PARTS THEREOF</t>
  </si>
  <si>
    <t>8482</t>
  </si>
  <si>
    <t>BALL OR ROLLER BEARINGS, AND PARTS THEREOF</t>
  </si>
  <si>
    <t>8483</t>
  </si>
  <si>
    <t>TRANSMISSION SHAFTS AND CRANKS; BEARING HOUSINGS, HOUSED BEARINGS ETC.; GEARS AND GEARING; BALL &amp; ROLLER SCREWS; CLUTCHES, ETC.; AND PARTS</t>
  </si>
  <si>
    <t>8484</t>
  </si>
  <si>
    <t>GASKETS AND LIKE JOINTS OF METAL SHEET COMBINED WITH OTHER MATERIAL OR METAL LAYERS; ASSORTMENTS OF GASKETS AND LIKE JOINTS, MECHANICAL SEALS, ETC.</t>
  </si>
  <si>
    <t>8485</t>
  </si>
  <si>
    <t>MACHINERY PARTS, NOT CONTAINING ELECTRICAL CONNECTORS, INSULATORS, COILS, CONTACTS OR OTHER ELECTRICAL FEATURES, NESOI</t>
  </si>
  <si>
    <t>8486</t>
  </si>
  <si>
    <t>MACHINES AND APPS USED SOLEY FOR MANUFACTURE OF SEMICONDUCTOR BOULES OR WAFERS, ETC.; MACHINES AND APPARATUS SPECIFIED IN NOTE 9(C) CH 84; PARTS</t>
  </si>
  <si>
    <t>8487</t>
  </si>
  <si>
    <t>MACHINERY PARTS, NOT CONT. ELECTRICAL CONNECTORS, INSULATORS, COILS, CONTACTS, ETC. NESOI</t>
  </si>
  <si>
    <t>8501</t>
  </si>
  <si>
    <t>ELECTRIC MOTORS AND GENERATORS (EXCLUDING GENERATING SETS)</t>
  </si>
  <si>
    <t>8502</t>
  </si>
  <si>
    <t>ELECTRIC GENERATING SETS AND ROTARY CONVERTERS</t>
  </si>
  <si>
    <t>8503</t>
  </si>
  <si>
    <t>PARTS OF ELECTRIC MOTORS, GENERATORS, GENERATING SETS AND ROTAARY CONVERTERS</t>
  </si>
  <si>
    <t>8504</t>
  </si>
  <si>
    <t>ELECTRICAL TRANSFORMERS, STATIC CONVERTERS OR INDUCTORS; POWER SUPPLIES FOR ADP MACHINES OR UNITS; PARTS THEREOF</t>
  </si>
  <si>
    <t>8505</t>
  </si>
  <si>
    <t>ELECTROMAGNETS; PERMANENT MAGNETS AND ARTICLES TO BE PERMANENT AFTER MAGNETIZATION; ELECTROMAGNETIC OR PERMANENT MAGNET CHUCKS, BRAKES ETC.; PARTS</t>
  </si>
  <si>
    <t>8506</t>
  </si>
  <si>
    <t>PRIMARY CELLS AND PRIMARY BATTERIES; PARTS THEREOF</t>
  </si>
  <si>
    <t>8507</t>
  </si>
  <si>
    <t>ELECTRIC STORAGE BATTERIES, INCLUDING SEPARATORS THEREFOR; PARTS THEREOF</t>
  </si>
  <si>
    <t>8508</t>
  </si>
  <si>
    <t>VACUUM CLEANERS; PARTS THEREOF</t>
  </si>
  <si>
    <t>8509</t>
  </si>
  <si>
    <t>ELECTROMECHANICAL DOMESTIC APPLIANCES, WITH SELF-CONTAINED ELECTRIC MOTOR; PARTS THEREOF</t>
  </si>
  <si>
    <t>8510</t>
  </si>
  <si>
    <t>ELECTRIC SHAVERS AND HAIR CLIPPERS AND HAIR-REMOVING APPLIANCES, WITH SELF-CONTAINED ELECTRIC MOTOR; PARTS THEREOF</t>
  </si>
  <si>
    <t>8511</t>
  </si>
  <si>
    <t>ELECTRICAL IGNITION OR STARTING EQUIPMENT USED FOR SPARK-IGNITION OR COMPRESSION-IGNITION INTERNAL COMBUSTION ENGINES; GENERATORS ETC. THEREFOR; PARTS</t>
  </si>
  <si>
    <t>8512</t>
  </si>
  <si>
    <t>ELECTRICAL LIGHTING OR SIGNALING EQUIPMENT NESOI, WINDSHIELD WIPERS, DEFROSTERS AND DEMISTERS USED FOR CYCLES OR MOTOR VEHICLES; PARTS THEREOF</t>
  </si>
  <si>
    <t>8513</t>
  </si>
  <si>
    <t>PORTABLE ELECTRIC LAMPS DESIGNED TO FUNCTION ON OWN ENERGY SOURCE (DRY BATTERIES, STORAGE BATTERIES, MAGNETOS), EXCEPT FOR MOTOR VEHICLES ETC.; PARTS</t>
  </si>
  <si>
    <t>8514</t>
  </si>
  <si>
    <t>INDUSTRIAL OR LABORATORY ELECTRIC FURNACES AND OVENS; OTHER INDUSTRIAL OR LABORATORY INDUCTION OR DIELECTRIC HEATING EQUIPMENT; PARTS THEREOF</t>
  </si>
  <si>
    <t>8515</t>
  </si>
  <si>
    <t>ELECTRIC LASER, OTHER LIGHT OR PHOTON BEAM, ETC. APPARATUS, FOR SOLDERING OR WELDING ETC.; ELECTRIC MACHINES FOR HOT SPRAYING OF METALS; PARTS THEREOF</t>
  </si>
  <si>
    <t>8516</t>
  </si>
  <si>
    <t>ELECTRIC WATER HEATERS ETC., SPACE AND SOIL HEATING APPARATUS; ELECTROTHERMIC HAIR APPARATUS (CURLERS ETC.), HAND-DRYERS, FLATIRONS ETC.; PARTS</t>
  </si>
  <si>
    <t>8517</t>
  </si>
  <si>
    <t>ELECTRICAL APPARATUS FOR LINE TELEPHONY OR LINE TELEGRAPHY, INCLUDING SUCH APPARATUS FOR CARRIER-CURRENT OR DIGITAL LINE SYSTEMS; PARTS THEREOF</t>
  </si>
  <si>
    <t>8518</t>
  </si>
  <si>
    <t>MICROPHONES AND STANDS THEREFOR; LOUDSPEAKERS; HEADPHONES, EARPHONES ETC.; AUDIO-FREQUENCY ELECTRIC AMPLIFIERS; ELECTRIC SOUND AMPLIFIER SETS; PARTS</t>
  </si>
  <si>
    <t>8519</t>
  </si>
  <si>
    <t>TURNTABLES, RECORD PLAYERS, CASSETTE PLAYERS AND OTHER SOUND REPRODUCING APPARATUS, NOT INCORPORATING A SOUND RECORDING DEVICE</t>
  </si>
  <si>
    <t>8521</t>
  </si>
  <si>
    <t>VIDEO RECORDING OR REPRODUCING APPARATUS, WHETHER OR NOT INCORPORATING A VIDEO TUNER</t>
  </si>
  <si>
    <t>8522</t>
  </si>
  <si>
    <t>PARTS AND ACCESSORIES SUITABLE FOR USE SOLELY OR PRINCIPALLY WITH THE APPARATUS OF HEADINGS 8519 OR 8521</t>
  </si>
  <si>
    <t>8523</t>
  </si>
  <si>
    <t>PREPARED UNRECORDED MEDIA (OTHER THAN MOTION-PICTURE FILM) FOR SOUND RECORDING OR SIMILAR RECORDING OF OTHER PHENOMENA</t>
  </si>
  <si>
    <t>8524</t>
  </si>
  <si>
    <t>RECORDS, TAPES AND OTHER RECORDED MEDIA FOR SOUND OR OTHER SIMILARLY RECORDED PHENOMENA, INCLUDING MATRICES AND MASTERS FOR THE PRODUCTION OF RECORDS</t>
  </si>
  <si>
    <t>8525</t>
  </si>
  <si>
    <t>TRANSMISSION APPARATUS FOR RADIOTELEPHONY, RADIOTELEGRAPHY, RADIOBROADCASTING OR TV; TV CAMERAS; STILL IMAGE VIDEO CAMERAS AND RECRDRS;DIGITAL CAMERAS</t>
  </si>
  <si>
    <t>8526</t>
  </si>
  <si>
    <t>RADAR APPARATUS, RADIO NAVIGATIONAL AID APPARATUS AND RADIO REMOTE CONTROL APPARATUS</t>
  </si>
  <si>
    <t>8527</t>
  </si>
  <si>
    <t>RECEPTION APPARATUS FOR RADIOTELEPHONY, RADIOTELEGRAPHY OR RADIOBROADCASTING, WHETHER OR NOT COMBINED WITH SOUND RECORDING OR REPRODUCING APPARATUS</t>
  </si>
  <si>
    <t>8528</t>
  </si>
  <si>
    <t>TELEVISION RECEIVERS, INCLUDING VIDEO MONITORS AND VIDEO PROJECTORS</t>
  </si>
  <si>
    <t>8529</t>
  </si>
  <si>
    <t>PARTS FOR TELEVISION, RADIO AND RADAR APPARATUS (OF HEADINGS 8525 TO 8528)</t>
  </si>
  <si>
    <t>8530</t>
  </si>
  <si>
    <t>ELECTRICAL SIGNALING, SAFETY OR TRAFFIC CONTROL EQUIPMENT FOR RAILWAYS, ROADS, INLAND WATERWAYS, PARKING FACILITIES ETC.; PARTS THEREOF</t>
  </si>
  <si>
    <t>8531</t>
  </si>
  <si>
    <t>ELECTRIC SOUND OR VISUAL SIGNALING APPARATUS (BELLS, SIRENS, BURGLAR OR FIRE ALARMS ETC.), NESOI; AND PARTS THEREOF</t>
  </si>
  <si>
    <t>8532</t>
  </si>
  <si>
    <t>ELECTRICAL CAPACITORS, FIXED, VARIABLE OR ADJUSTABLE (PRE-SET); PARTS THEREOF</t>
  </si>
  <si>
    <t>8533</t>
  </si>
  <si>
    <t>ELECTRICAL RESISTORS (INCLUDING RHEOSTATS AND POTENTIOMETERS), OTHER THAN HEATING RESISTORS; PARTS THEREOF</t>
  </si>
  <si>
    <t>8534</t>
  </si>
  <si>
    <t>PRINTED CIRCUITS</t>
  </si>
  <si>
    <t>8535</t>
  </si>
  <si>
    <t>ELECTRICAL APPARATUS FOR SWITCHING OR PROTECTING ELECTRICAL CIRCUITS, OR FOR MAKING CONNECTIONS TO OR IN ELECTRICAL CIRCUITS, VOLTAGE OVER 1,000 V</t>
  </si>
  <si>
    <t>8536</t>
  </si>
  <si>
    <t>ELECTRICAL APPARATUS FOR SWITCHING OR PROTECTING ELECTRICAL CIRCUITS, OR FOR MAKING CONNECTIONS TO OR IN ELECTRICAL CIRCUITS, VOLTAGE NOT OVER 1,000 V</t>
  </si>
  <si>
    <t>8537</t>
  </si>
  <si>
    <t>BOARDS, PANELS ETC. WITH TWO OR MORE APPAR FOR SWITCHING ETC. ELEC CIRCUITS (HEADING 8535, 8536) OR OPTICAL ETC. INSTRUMENT OF CHAPTER 90; N/C APPAR</t>
  </si>
  <si>
    <t>8538</t>
  </si>
  <si>
    <t>PARTS FOR ELECTRICAL APPARATUS FOR SWITCHING ETC. ELECTRIC CIRCUITS (OF HEADING 8535 OR 8536) AND PANELS, BOARDS, CONSOLES ETC. (OF HEADING 8537)</t>
  </si>
  <si>
    <t>8539</t>
  </si>
  <si>
    <t>ELECTRIC FILAMENT OR DISCHARGE LAMPS, INCLUDING SEALED BEAM LAMP UNITS AND ULTRAVIOLET OR INFRARED LAMPS; ARC LAMPS; PARTS THEREOF</t>
  </si>
  <si>
    <t>8540</t>
  </si>
  <si>
    <t>THERMIONIC, COLD CATHODE OR PHOTOCATHODE TUBES (VACUUM, VAPOR OR GAS FILLED TUBES, CATHODE-RAY TUBES, TELEVISION CAMERA TUBES ETC.); PARTS THEREOF</t>
  </si>
  <si>
    <t>8541</t>
  </si>
  <si>
    <t>DIODES, TRANSISTORS AND SIMILAR DEVICES; PHOTOSENSITIVE SEMICONDUCTOR DEVICES; LIGHT-EMITTING DIODES; MOUNTED PIEZOELECTRIC CRYSTALS; PARTS THEREOF</t>
  </si>
  <si>
    <t>8542</t>
  </si>
  <si>
    <t>ELECTRONIC INTEGRATED CIRCUITS AND MICROASSEMBLIES; PARTS THEREOF</t>
  </si>
  <si>
    <t>8543</t>
  </si>
  <si>
    <t>ELECTRICAL MACHINES AND APPARATUS, HAVING INDIVIDUAL FUNCTIONS, NESOI; PARTS THEREOF</t>
  </si>
  <si>
    <t>8544</t>
  </si>
  <si>
    <t>INSULATED WIRE, CABLE AND OTHER INSULATED ELECTRICAL CONDUCTORS; OPTICAL FIBER CABLES, OF INDIVIDUALLY SHEATHED FIBERS, WITH CONDUCTORS ETC. OR NOT</t>
  </si>
  <si>
    <t>8545</t>
  </si>
  <si>
    <t>CARBON ELECTRODES, CARBON BRUSHES, LAMP CARBONS, BATTERY CARBONS AND OTHER ARTICLES OF GRAPHITE OR OTHER CARBON USED FOR ELECTRICAL PURPOSES</t>
  </si>
  <si>
    <t>8546</t>
  </si>
  <si>
    <t>ELECTRICAL INSULATORS OF ANY MATERIAL</t>
  </si>
  <si>
    <t>8547</t>
  </si>
  <si>
    <t>INSULATING FITTINGS FOR ELECTRICAL MACHINES ETC., PRIMARILY OF INSULATING MATERIALS; CONDUIT TUBING  ETC. OF BASE METAL LINED WITH INSULATING MATERIAL</t>
  </si>
  <si>
    <t>8548</t>
  </si>
  <si>
    <t>WASTE &amp; SCRAP OF PRIMARY CELLS AND BATTERIES; SPENT PRIMARY CELLS AND BATTERIES; ELECTRICAL PARTS OF MACHINERY OR APPARATUS, NESOI</t>
  </si>
  <si>
    <t>8549</t>
  </si>
  <si>
    <t>ELECTRICAL AND ELECTRONIC WASTE AND SCRAP</t>
  </si>
  <si>
    <t>8601</t>
  </si>
  <si>
    <t>RAIL LOCOMOTIVES POWERED FROM AN EXTERNAL SOURCE OF ELECTRICITY OR BY ELECTRIC ACCUMULATORS (BATTERIES)</t>
  </si>
  <si>
    <t>8602</t>
  </si>
  <si>
    <t>RAIL LOCOMOTIVES, OTHER THAN ELECTRIC, NESOI; LOCOMOTIVE TENDERS</t>
  </si>
  <si>
    <t>8603</t>
  </si>
  <si>
    <t>SELF-PROPELLED RAILWAY OR TRAMWAY COACHES, VANS AND TRUCKS, NESOI</t>
  </si>
  <si>
    <t>8604</t>
  </si>
  <si>
    <t>RAILWAY OR TRAMWAY MAINTENANCE OR SERVICE VEHICLES, WHETHER OR NOT SELF-PROPELLED (FOR EXAMPLE, WORKSHOPS, CRANES, BALLAST TAMPERS, TRACKLINERS, ETC.)</t>
  </si>
  <si>
    <t>8606</t>
  </si>
  <si>
    <t>RAILWAY OR TRAMWAY FREIGHT CARS, NOT SELF-PROPELLED</t>
  </si>
  <si>
    <t>8607</t>
  </si>
  <si>
    <t>PARTS OF RAILWAY OR TRAMWAY LOCOMOTIVES OR ROLLING STOCK</t>
  </si>
  <si>
    <t>8608</t>
  </si>
  <si>
    <t>RAIL TRACK FIXTURES; MECHANICAL SIGNALING, SAFETY OR TRAFFIC CONTROL EQUIPMENT FOR RAIL, ROAD, WATERWAY, PARKING, AIRFIELD ETC. AREAS; PARTS THEREOF</t>
  </si>
  <si>
    <t>8609</t>
  </si>
  <si>
    <t>CONTAINERS (INCLUDING CONTAINERS FOR THE TRANSPORT OF FLUIDS) SPECIALLY DESIGNED AND EQUIPPED FOR CARRIAGE BY ONE OR MORE MODES OF TRANSPORT</t>
  </si>
  <si>
    <t>8701</t>
  </si>
  <si>
    <t>TRACTORS (OTHER THAN WORKS TRUCKS OF HEADING 8709)</t>
  </si>
  <si>
    <t>8702</t>
  </si>
  <si>
    <t>MOTOR VEHICLES FOR THE TRANSPORT OF TEN OR MORE PERSONS, INCLUDING THE DRIVER</t>
  </si>
  <si>
    <t>8703</t>
  </si>
  <si>
    <t>MOTOR CARS AND OTHER MOTOR VEHICLES DESIGNED TO TRANSPORT PEOPLE (OTHER THAN PUBLIC-TRANSPORT TYPE), INCLUDING STATION WAGONS AND RACING CARS</t>
  </si>
  <si>
    <t>8704</t>
  </si>
  <si>
    <t>MOTOR VEHICLES FOR THE TRANSPORT OF GOODS</t>
  </si>
  <si>
    <t>8705</t>
  </si>
  <si>
    <t>SPECIAL PURPOSE MOTOR VEHICLES, NESOI, INCLUDING WRECKERS, MOBILE CRANES, FIRE FIGHTING VEHICLES, CONCRETE MIXERS, MOBILE WORKSHOPS, ETC.</t>
  </si>
  <si>
    <t>8706</t>
  </si>
  <si>
    <t>CHASSIS FITTED WITH ENGINES FOR TRACTORS, MOTOR VEHICLES FOR PASSENGERS, GOODS TRANSPORT VEHICLES AND SPECIAL PURPOSE MOTOR VEHICLES</t>
  </si>
  <si>
    <t>8707</t>
  </si>
  <si>
    <t>BODIES (INCLUDING CABS), FOR TRACTORS, PUBLIC-TRANSPORT PASSENGER VEHICLES, MOTOR CARS, GOODS TRANSPORT VEHICLES AND SPECIAL PURPOSE MOTOR VEHICLES</t>
  </si>
  <si>
    <t>8708</t>
  </si>
  <si>
    <t>PARTS AND ACCESSORIES FOR TRACTORS, PUBLIC-TRANSPORT PASSENGER VEHICLES, MOTOR CARS, GOODS TRANSPORT MOTOR VEHICLES AND SPECIAL PURPOSE MOTOR VEHICLES</t>
  </si>
  <si>
    <t>8709</t>
  </si>
  <si>
    <t>WORKS TRUCKS, SELF-PROPELLED, NOT FITTED WITH LIFTING OR HANDLING EQUIPMENT; TRACTORS USED ON RAILWAY STATION PLATFORMS; PARTS THEREOF</t>
  </si>
  <si>
    <t>8710</t>
  </si>
  <si>
    <t>TANKS AND OTHER ARMORED FIGHTING VEHICLES, MOTORIZED, WHETHER OR NOT FITTED WITH WEAPONS, AND PARTS OF SUCH VEHICLES</t>
  </si>
  <si>
    <t>8711</t>
  </si>
  <si>
    <t>MOTORCYCLES (INCLUDING MOPEDS) AND CYCLES FITTED WITH AN AUXILIARY MOTOR, WITH OR WITHOUT SIDECARS; SIDECARS</t>
  </si>
  <si>
    <t>8712</t>
  </si>
  <si>
    <t>BICYCLES AND OTHER CYCLES (INCLUDING DELIVERY TRICYCLES), NOT MOTORIZED</t>
  </si>
  <si>
    <t>8713</t>
  </si>
  <si>
    <t>CARRIAGES FOR DISABLED PERSONS, WHETHER OR NOT MOTORIZED OR OTHERWISE MECHANICALLY PROPELLED</t>
  </si>
  <si>
    <t>8714</t>
  </si>
  <si>
    <t>PARTS AND ACCESSORIES FOR MOTORCYCLES, BICYCLES AND OTHER CYCLES, INCLUDING PARTS AND ACCESSORIES FOR DELIVERY TRICYCLES AND INVALID CARRIAGES</t>
  </si>
  <si>
    <t>8715</t>
  </si>
  <si>
    <t>BABY CARRIAGES (INCLUDING STROLLERS) AND PARTS THEREOF</t>
  </si>
  <si>
    <t>8716</t>
  </si>
  <si>
    <t>TRAILERS AND SEMI-TRAILERS; OTHER VEHICLES, NOT MECHANICALLY PROPELLED; AND PARTS THEREOF</t>
  </si>
  <si>
    <t>8801</t>
  </si>
  <si>
    <t>BALLOONS AND DIRIGIBLES; GLIDERS, HANG GLIDERS AND OTHER NON-POWERED AIRCRAFT</t>
  </si>
  <si>
    <t>8802</t>
  </si>
  <si>
    <t>AIRCRAFT, POWERED (FOR EXAMPLE, HELICOPTERS, AIRPLANES); SPACECRAFT (INCLUDING SATELLITES) AND SPACECRAFT LAUNCH VEHICLES</t>
  </si>
  <si>
    <t>8804</t>
  </si>
  <si>
    <t>PARACHUTES (INCLUDING DIRIGIBLE PARACHUTES) AND ROTOCHUTES; PARTS AND ACCESSORIES THERETO</t>
  </si>
  <si>
    <t>8805</t>
  </si>
  <si>
    <t>AIRCRAFT LAUNCHING GEAR; DECK-ARRESTOR OR SIMILAR GEAR; GROUND FLYING TRAINERS; PARTS THEREOF</t>
  </si>
  <si>
    <t>8806</t>
  </si>
  <si>
    <t>UNMANNED AIRCRAFT</t>
  </si>
  <si>
    <t>8807</t>
  </si>
  <si>
    <t>PARTS OF GOODS OF HEADING 8801, 8802 OR 8806</t>
  </si>
  <si>
    <t>8901</t>
  </si>
  <si>
    <t>VESSELS FOR THE TRANSPORT OF PERSONS OR GOODS, INCLUDING CRUISE SHIPS, EXCURSION BOATS, FERRY BOATS, CARGO SHIPS AND BARGES</t>
  </si>
  <si>
    <t>8902</t>
  </si>
  <si>
    <t>FISHING VESSELS; FACTORY SHIPS AND OTHER VESSELS FOR PROCESSING OR PRESERVING FISHERY PRODUCTS</t>
  </si>
  <si>
    <t>8903</t>
  </si>
  <si>
    <t>YACHTS AND OTHER VESSELS FOR PLEASURE OR SPORTS; ROW BOATS AND CANOES</t>
  </si>
  <si>
    <t>8904</t>
  </si>
  <si>
    <t>TUGS AND PUSHER CRAFT VESSELS</t>
  </si>
  <si>
    <t>8905</t>
  </si>
  <si>
    <t>LIGHT-VESSELS, FIRE-FLOATS, DREDGERS, FLOATING CRANES ETC.; FLOATING DOCKS; FLOATING OR SUBMERSIBLE DRILLING OR PRODUCTION PLATFORMS</t>
  </si>
  <si>
    <t>8906</t>
  </si>
  <si>
    <t>VESSELS NESOI, INCLUDING WARSHIPS AND LIFEBOATS OTHER THAN ROW BOATS</t>
  </si>
  <si>
    <t>8907</t>
  </si>
  <si>
    <t>FLOATING STRUCTURES NESOI (INCLUDING RAFTS, TANKS, COFFERDAMS, LANDING STAGES, BUOYS AND BEACONS)</t>
  </si>
  <si>
    <t>8908</t>
  </si>
  <si>
    <t>VESSELS AND FLOATING STRUCTURES FOR BREAKING UP (SCRAPPING)</t>
  </si>
  <si>
    <t>9001</t>
  </si>
  <si>
    <t>OPTICAL FIBERS AND OPTICAL FIBER BUNDLES; OPTICAL FIBER CABLES NESOI; SHEETS AND PLATES OF POLARIZING MATERIAL; OPTICAL ELEMENTS, UNMOUNTED</t>
  </si>
  <si>
    <t>9002</t>
  </si>
  <si>
    <t>OPTICAL ELEMENTS (INCLUDING LENSES, PRISMS AND MIRRORS), MOUNTED, EXCLUDING ELEMENTS OF GLASS NOT OPTICALLY WORKED; PARTS AND ACCESSORIES THEREOF</t>
  </si>
  <si>
    <t>9003</t>
  </si>
  <si>
    <t>FRAMES AND MOUNTINGS FOR SPECTACLES, GOGGLES OR THE LIKE, AND PARTS THEREOF</t>
  </si>
  <si>
    <t>9004</t>
  </si>
  <si>
    <t>SPECTACLES, GOGGLES AND THE LIKE, CORRECTIVE, PROTECTIVE OR OTHER</t>
  </si>
  <si>
    <t>9005</t>
  </si>
  <si>
    <t>BINOCULARS, MONOCULARS, OTHER OPTICAL TELESCOPES OR ASTRONOMICAL INSTRUMENTS, EXCEPT FOR RADIO-ASTRONOMY; PARTS AND ACCESSORIES, INCLUDING MOUNTINGS</t>
  </si>
  <si>
    <t>9006</t>
  </si>
  <si>
    <t>PHOTOGRAPHIC (OTHER THAN CINEMATOGRAPHIC) CAMERAS; PHOTOGRAPHIC FLASHLIGHT APPARATUS AND FLASHBULBS (EXCEPT DISCHARGE LAMPS); PARTS AND ACCESSORIES</t>
  </si>
  <si>
    <t>9007</t>
  </si>
  <si>
    <t>CINEMATOGRAPHIC CAMERAS AND PROJECTORS (WITH OR WITHOUT SOUND RECORDING OR REPRODUCING APPARATUS); PARTS AND ACCESSORIES THEREOF</t>
  </si>
  <si>
    <t>9008</t>
  </si>
  <si>
    <t>IMAGE PROJECTORS, PHOTOGRAPHIC ENLARGERS AND REDUCERS, OTHER THAN CINEMATOGRAPHIC; PARTS AND ACCESSORIES THEREOF</t>
  </si>
  <si>
    <t>9010</t>
  </si>
  <si>
    <t>APPARATUS AND EQUIPMENT FOR PHOTOGRAPHIC LABORATORIES NESOI; NEGATOSCOPES; PROJECTION SCREENS; PARTS AND ACCESSORIES THEREOF</t>
  </si>
  <si>
    <t>9011</t>
  </si>
  <si>
    <t>COMPOUND OPTICAL MICROSCOPES, INCLUDING THOSE FOR PHOTOMICROGRAPHY, CINEPHOTOMICROGRAPHY OR MICROPROJECTION; PARTS AND ACCESSORIES THEREOF</t>
  </si>
  <si>
    <t>9012</t>
  </si>
  <si>
    <t>MICROSCOPES OTHER THAN OPTICAL MICROSCOPES; DIFFRACTION APPARATUS; PARTS AND ACCESSORIES THEREOF</t>
  </si>
  <si>
    <t>9013</t>
  </si>
  <si>
    <t>LIQUID CRYSTAL DEVICES NESOI; LASERS, OTHER THAN LASER DIODES; OPTICAL APPLIANCES AND INSTRUMENTS NESOI; PARTS AND ACCESSORIES THEREOF</t>
  </si>
  <si>
    <t>9014</t>
  </si>
  <si>
    <t>DIRECTION FINDING COMPASSES; OTHER NAVIGATIONAL INSTRUMENTS AND APPLIANCES; PARTS AND ACCESSORIES THEREOF</t>
  </si>
  <si>
    <t>9015</t>
  </si>
  <si>
    <t>SURVEYING, HYDROGRAPHIC, OCEANOGRAPHIC, HYDROLOGICAL, METEOROLOGICAL OR GEOPHYSICAL INSTRUMENTS ETC. NESOI; RANGEFINDERS; PARTS AND ACCESSORIES</t>
  </si>
  <si>
    <t>9016</t>
  </si>
  <si>
    <t>BALANCES OF A SENSITIVITY OF 5 CG OR BETTER, WITH OR WITHOUT WEIGHTS; PARTS AND ACCESSORIES THEREOF</t>
  </si>
  <si>
    <t>9017</t>
  </si>
  <si>
    <t>DRAWING, MARKING-OUT OR MATHEMATICAL CALCULATING INSTRUMENTS; HAND INSTRUMENTS FOR MEASURING LENGTH, NESOI; PARTS AND ACCESSORIES THEREOF</t>
  </si>
  <si>
    <t>9018</t>
  </si>
  <si>
    <t>INSTRUMENTS AND APPLIANCES USED IN MEDICAL, SURGICAL, DENTAL OR VETERINARY SCIENCES (INCLUDING ELECTRO-MEDICAL AND SIGHT-TESTING); PARTS ETC. THEREOF</t>
  </si>
  <si>
    <t>9019</t>
  </si>
  <si>
    <t>MECHANO-THERAPY, MASSAGE, PSYCHOLOGICAL APTITUDE-TESTING APPLIANCES AND APPARATUS; OZONE ETC. THERAPY AND RESPIRATION APPARATUS; PARTS AND ACCESSORIES</t>
  </si>
  <si>
    <t>9020</t>
  </si>
  <si>
    <t>BREATHING APPLIANCES NESOI AND GAS MASKS HAVING MECHANICAL PARTS AND/OR REPLACEABLE FILTERS; PARTS AND ACCESSORIES THEREOF</t>
  </si>
  <si>
    <t>9021</t>
  </si>
  <si>
    <t>ORTHOPEDIC APPLIANCES; SPLINTS ETC.; ARTIFICIAL PARTS OF THE BODY; HEARING AIDS AND OTHER APPLIANCES TO COMPENSATE FOR A DEFECT ETC.; PARTS ETC.</t>
  </si>
  <si>
    <t>9022</t>
  </si>
  <si>
    <t>X-RAY ETC. APPARATUS, INCLUDING RADIOGRAPHY OR RADIOTHERAPY APPARATUS, X-RAY TUBES AND GENERATORS, HIGH TENSION GENERATORS ETC.; PARTS AND ACCESSORIES</t>
  </si>
  <si>
    <t>9023</t>
  </si>
  <si>
    <t>INSTRUMENTS, APPARATUS AND MODELS, DESIGNED FOR DEMONSTRATIONAL PURPOSES, UNSUITABLE FOR OTHER USES, AND PARTS AND ACCESSORIES THEREOF</t>
  </si>
  <si>
    <t>9024</t>
  </si>
  <si>
    <t>MACHINES AND APPLIANCES FOR TESTING THE MECHANICAL PROPERTIES OF MATERIALS (HARDNESS, STRENGTH ETC. OF METAL, WOOD, PAPER ETC.); PARTS AND ACCESSORIES</t>
  </si>
  <si>
    <t>9025</t>
  </si>
  <si>
    <t>HYDROMETERS, THERMOMETERS, PYROMETERS, BAROMETERS, HYGROMETERS AND PSYCHROMETERS ETC.; PARTS AND ACCESSORIES THEREOF</t>
  </si>
  <si>
    <t>9026</t>
  </si>
  <si>
    <t>INSTRUMENTS AND APPARATUS FOR MEASURING OR CHECKING THE FLOW, LEVEL, PRESSURE OR OTHER VARIABLES OF LIQUIDS OR GASES, NESOI; PARTS AND ACCESSORIES</t>
  </si>
  <si>
    <t>9027</t>
  </si>
  <si>
    <t>INSTRUMENTS AND APPARATUS FOR PHYSICAL OR CHEMICAL ANALYSIS, INCLUDING CHECKING VISCOSITY, EXPANSION, HEAT, SOUND, LIGHT ETC.; MICROTOMES; PARTS ETC.</t>
  </si>
  <si>
    <t>9028</t>
  </si>
  <si>
    <t>GAS, LIQUID OR ELECTRICITY SUPPLY OR PRODUCTION METERS, INCLUDING CALIBRATING METERS THEREFOR; PARTS AND ACCESSORIES THEREOF</t>
  </si>
  <si>
    <t>9029</t>
  </si>
  <si>
    <t>REVOLUTION AND PRODUCTION COUNTERS, TAXIMETERS ETC.; SPEEDOMETERS AND TACHOMETERS NESOI; STROBOSCOPES; PARTS AND ACCESSORIES THEREOF</t>
  </si>
  <si>
    <t>9030</t>
  </si>
  <si>
    <t>OSCILLOSCOPES, SPECTRUM ANALYZERS ETC. FOR MEASURING ETC. ELECTRICAL QUANTITIES, NESOI; DEVICES FOR MEASURING ETC. IONIZING RADIATIONS; PARTS ETC.</t>
  </si>
  <si>
    <t>9031</t>
  </si>
  <si>
    <t>MEASURING OR CHECKING INSTRUMENTS, APPLIANCES AND MACHINES, NESOI; PROFILE PROJECTORS; PARTS AND ACCESSORIES THEREOF</t>
  </si>
  <si>
    <t>9032</t>
  </si>
  <si>
    <t>AUTOMATIC REGULATING OR CONTROLLING INSTRUMENTS AND APPARATUS; PARTS AND ACCESSORIES THEREOF</t>
  </si>
  <si>
    <t>9033</t>
  </si>
  <si>
    <t>PARTS AND ACCESSORIES (NOT SPECIFIED OR INCLUDED ELSEWHERE IN THIS CHAPTER) FOR MACHINES, APPLIANCES, INSTRUMENTS OR APPARATUS OF CHAPTER 90</t>
  </si>
  <si>
    <t>9101</t>
  </si>
  <si>
    <t>WATCHES, WRIST, POCKET AND OTHER, INCLUDING STOP WATCHES, WITH CASE OF PRECIOUS METAL OR OF METAL CLAD WITH PRECIOUS METAL</t>
  </si>
  <si>
    <t>9102</t>
  </si>
  <si>
    <t>WATCHES, WRIST, POCKET AND OTHER, INCLUDING STOP WATCHES, WITH CASE NEITHER OF PRECIOUS METAL NOR OF METAL CLAD WITH PRECIOUS METAL</t>
  </si>
  <si>
    <t>9103</t>
  </si>
  <si>
    <t>CLOCKS WITH WATCH MOVEMENTS, EXCLUDING INSTRUMENT PANEL AND SIMILAR CLOCKS FOR VEHICLES, AIRCRAFT, SPACECRAFT OR VESSELS</t>
  </si>
  <si>
    <t>9104</t>
  </si>
  <si>
    <t>INSTRUMENT PANEL CLOCKS AND CLOCKS OF A SIMILAR TYPE FOR VEHICLES, AIRCRAFT, SPACECRAFT OR VESSELS</t>
  </si>
  <si>
    <t>9105</t>
  </si>
  <si>
    <t>CLOCKS, ALARM, WALL AND OTHER WITH CLOCK MOVEMENTS (OTHER THAN INSTRUMENT PANEL OR SIMILAR CLOCKS FOR VEHICLES ETC.)</t>
  </si>
  <si>
    <t>9106</t>
  </si>
  <si>
    <t>TIME OF DAY RECORDING APPARATUS AND APPARATUS FOR MEASURING, RECORDING OR INDICATING INTERVALS OF TIME, WITH CLOCK ETC. MOVEMENT OR SYNCHRONOUS MOTOR</t>
  </si>
  <si>
    <t>9107</t>
  </si>
  <si>
    <t>TIME SWITCHES WITH CLOCK OR WATCH MOVEMENT OR WITH SYNCHRONOUS MOTOR</t>
  </si>
  <si>
    <t>9108</t>
  </si>
  <si>
    <t>WATCH MOVEMENTS, COMPLETE AND ASSEMBLED</t>
  </si>
  <si>
    <t>9109</t>
  </si>
  <si>
    <t>CLOCK MOVEMENTS, COMPLETE AND ASSEMBLED</t>
  </si>
  <si>
    <t>9110</t>
  </si>
  <si>
    <t>COMPLETE WATCH OR CLOCK MOVEMENTS, UNASSEMBLED OR PARTLY ASSEMBLED; INCOMPLETE WATCH OR CLOCK MOVEMENTS, ASSEMBLED; ROUGH WATCH OR CLOCK MOVEMENTS</t>
  </si>
  <si>
    <t>9111</t>
  </si>
  <si>
    <t>WATCH CASES AND PARTS THEREOF</t>
  </si>
  <si>
    <t>9112</t>
  </si>
  <si>
    <t>CLOCK CASES AND CASES OF A SIMILAR TYPE FOR OTHER GOODS (TIMING DEVICES) OF THIS CHAPTER, AND PARTS THEREOF</t>
  </si>
  <si>
    <t>9113</t>
  </si>
  <si>
    <t>WATCH STRAPS, WATCH BANDS AND WATCH BRACELETS, AND PARTS THEREOF</t>
  </si>
  <si>
    <t>9114</t>
  </si>
  <si>
    <t>CLOCK OR WATCH PARTS, NESOI</t>
  </si>
  <si>
    <t>9201</t>
  </si>
  <si>
    <t>PIANOS, HARPSICHORDS AND OTHER KEYBOARD STRINGED INSTRUMENTS</t>
  </si>
  <si>
    <t>9202</t>
  </si>
  <si>
    <t>STRING MUSICAL INSTRUMENTS, NESOI, INCLUDING GUITARS, VIOLINS AND HARPS</t>
  </si>
  <si>
    <t>9205</t>
  </si>
  <si>
    <t>WIND MUSICAL INSTRUMENTS, NESOI, INCLUDING CLARINETS, TRUMPETS AND BAGPIPES</t>
  </si>
  <si>
    <t>9206</t>
  </si>
  <si>
    <t>PERCUSSION MUSICAL INSTRUMENTS (FOR EXAMPLE, DRUMS, XYLOPHONES, CYMBALS, CASTANETS, MARACAS)</t>
  </si>
  <si>
    <t>9207</t>
  </si>
  <si>
    <t>MUSICAL INSTRUMENTS, THE SOUND OF WHICH IS PRODUCED, OR MUST BE AMPLIFIED, ELECTRICALLY (INCLUDING ORGANS, GUITARS AND ACCORDIANS)</t>
  </si>
  <si>
    <t>9208</t>
  </si>
  <si>
    <t>MUSICAL BOXES, FAIRGROUND ORGANS, MECHANICAL SINGING BIRDS, OTHER MUSICAL INSTRUMENTS NESOI; DECOY CALLS; WHISTLES; OTHER MOUTH-BLOWN SIGNAL DEVICES</t>
  </si>
  <si>
    <t>9209</t>
  </si>
  <si>
    <t>PARTS AND ACCESSORIES OF MUSICAL INSTRUMENTS; METRONOMES, TUNING FORKS AND PITCH PIPES</t>
  </si>
  <si>
    <t>9301</t>
  </si>
  <si>
    <t>MILITARY WEAPONS, OTHER THAN REVOLVERS, PISTOLS, AND THE ARMS OF HEADING 9307</t>
  </si>
  <si>
    <t>9302</t>
  </si>
  <si>
    <t>REVOLVERS AND PISTOLS, DESIGNED TO FIRE LIVE AMMUNITION</t>
  </si>
  <si>
    <t>9303</t>
  </si>
  <si>
    <t>SPORTING SHOTGUNS AND RIFLES, MUZZLE LOADING FIREARMS, VERY PISTOLS AND SIMILAR DEVICES, PISTOLS AND REVOLVERS FIRING BLANK AMMUNITION, ETC.</t>
  </si>
  <si>
    <t>9304</t>
  </si>
  <si>
    <t>ARMS NESOI (INCLUDING SPRING, AIR OR GAS GUNS AND PISTOLS, BUT EXCLUDING SWORDS, BAYONETS AND SIMILAR ARMS)</t>
  </si>
  <si>
    <t>9305</t>
  </si>
  <si>
    <t>PARTS AND ACCESSORIES OF ARMS (MILITARY WEAPONS, PISTOLS, REVOLVERS, SHOTGUNS, RIFLES ETC.) OF HEADINGS 9301 TO 9304</t>
  </si>
  <si>
    <t>9306</t>
  </si>
  <si>
    <t>BOMBS, GRENADES, TORPEDOES AND SIMILAR MUNITIONS OF WAR AND PARTS THEREOF; CARTRIDGES AND OTHER AMMUNITION AND PROJECTILES AND PARTS THEREOF</t>
  </si>
  <si>
    <t>9307</t>
  </si>
  <si>
    <t>SWORDS, CUTLASSES, BAYONETS, LANCES AND SIMILAR ARMS AND PARTS THEREOF AND SCABBARDS AND SHEATHS THEREFOR</t>
  </si>
  <si>
    <t>9401</t>
  </si>
  <si>
    <t>SEATS (OTHER THAN BARBER, DENTAL AND SIMILAR CHAIRS), WHETHER OR NOT CONVERTIBLE INTO BEDS, AND PARTS THEREOF</t>
  </si>
  <si>
    <t>9402</t>
  </si>
  <si>
    <t>MEDICAL, SURGICAL, DENTAL OR VETERINARY FURNITURE; BARBERS' AND SIMILAR CHAIRS HAVING ROTATING, RECLINING AND ELEVATING MOVEMENTS; PARTS THEREOF</t>
  </si>
  <si>
    <t>9403</t>
  </si>
  <si>
    <t>FURNITURE, NESOI (OTHER THAN SEATS, MEDICAL, SURGICAL, DENTAL OR VETERINARY FURNITURE) AND PARTS THEREOF</t>
  </si>
  <si>
    <t>9404</t>
  </si>
  <si>
    <t>MATTRESS SUPPORTS; ARTICLES OF BEDDING AND SIMILAR FURNISHINGS WITH SPRINGS OR STUFFED OR INTERNALLY FITTED WITH MATERIAL OR OF RUBBER OR PLASTICS</t>
  </si>
  <si>
    <t>9405</t>
  </si>
  <si>
    <t>LAMPS AND LIGHTING FITTINGS AND PARTS THEREOF NESOI; ILLUMINATED SIGNS ETC. WITH A FIXED LIGHT SOURCE AND PARTS THEREOF NESOI</t>
  </si>
  <si>
    <t>9406</t>
  </si>
  <si>
    <t>PREFABRICATED BUILDINGS</t>
  </si>
  <si>
    <t>9503</t>
  </si>
  <si>
    <t>TOYS NESOI; SCALE MODELS ETC.; PUZZLES; PARTS AND ACCESSORIES THEREOF</t>
  </si>
  <si>
    <t>9504</t>
  </si>
  <si>
    <t>VIDEO GAME CONSOLES AND MACHINES, ARTICLES FOR ARCADE, TABLE OR PARLOR GAMES, INCL PINBALL MACHINES, BILLIARDS ETC; AUTO BOWLING ALLEY EQUIP; PARTS</t>
  </si>
  <si>
    <t>9505</t>
  </si>
  <si>
    <t>FESTIVE, CARNIVAL OR OTHER ENTERTAINMENT ARTICLES, INCLUDING MAGIC TRICKS AND PRACTICAL JOKE ARTICLES; PARTS AND ACCESSORIES THEREOF</t>
  </si>
  <si>
    <t>9506</t>
  </si>
  <si>
    <t>ARTICLES AND EQUIPMENT FOR GENERAL PHYSICAL EXERCISE ETC. OR OUTDOOR GAMES NESOI; SWIMMING POOLS AND WADING POOLS; PARTS AND ACCESSORIES THEREOF</t>
  </si>
  <si>
    <t>9507</t>
  </si>
  <si>
    <t>FISHING RODS, LINE FISHING TACKLE; NETS (FISH LANDING, BUTTERFLY ETC.); HUNTING DECOY BIRDS ETC.; PARTS AND ACCESSORIES THEREOF</t>
  </si>
  <si>
    <t>9508</t>
  </si>
  <si>
    <t>MERRY-GO-ROUNDS, BOAT-SWINGS, SHOOTING GALLERIES AND OTHER FAIRGROUND AMUSEMENTS; TRAVELING CIRCUSES, THEATERS, ETC.; PARTS AND ACCESSORIES THEREOF</t>
  </si>
  <si>
    <t>9601</t>
  </si>
  <si>
    <t>WORKED IVORY, BONE, TORTOISE-SHELL, HORN, CORAL AND OTHER ANIMAL CARVING MATERIAL AND ARTICLES THEREOF (INCLUDING ARTICLES OBTAINED BY MOLDING)</t>
  </si>
  <si>
    <t>9602</t>
  </si>
  <si>
    <t>WORKED VEGETABLE OR MINERAL CARVING MATERIALS ETC.; MOLDED OR CARVED ARTICLES OF WAX, STEARIN, GUM, RESIN ETC. NESOI; UNHARDENED GELATIN AND ARTICLES</t>
  </si>
  <si>
    <t>9603</t>
  </si>
  <si>
    <t>BROOMS, BRUSHES, HAND-OPERATED FLOOR SWEEPERS, NOT MOTORIZED, MOPS AND FEATHER DUSTERS; PREPARED KNOTS AND TUFTS; PAINT PADS AND ROLLERS; SQUEEGEES</t>
  </si>
  <si>
    <t>9604</t>
  </si>
  <si>
    <t>HAND SIEVES AND HAND RIDDLES</t>
  </si>
  <si>
    <t>9605</t>
  </si>
  <si>
    <t>TRAVEL SETS FOR PERSONAL TOILET, SEWING OR SHOE OR CLOTHES CLEANING (OTHER THAN SPECIFIED MANICURE AND PEDICURE SETS)</t>
  </si>
  <si>
    <t>9606</t>
  </si>
  <si>
    <t>BUTTONS, PRESS-FASTENERS, SNAP-FASTENERS AND PRESS STUDS, BUTTON MOLDS AND OTHER PARTS OF THESE ARTICLES; BUTTON BLANKS</t>
  </si>
  <si>
    <t>9607</t>
  </si>
  <si>
    <t>SLIDE FASTENERS AND PARTS THEREOF</t>
  </si>
  <si>
    <t>9608</t>
  </si>
  <si>
    <t>BALL POINT PENS; SOFT TIPPED PENS AND MARKERS; FOUNTAIN PENS AND OTHER PENS; DUPLICATING STYLOS; MECHANICAL PENCILS; PEN-HOLDERS ETC.; PARTS THEREOF</t>
  </si>
  <si>
    <t>9609</t>
  </si>
  <si>
    <t>PENCILS (WITH ENCASED LEAD) NESOI, CRAYONS, PENCIL LEADS, PASTELS, DRAWING CHARCOALS, WRITING OR DRAWING CHALKS AND TAILORS' CHALKS</t>
  </si>
  <si>
    <t>9610</t>
  </si>
  <si>
    <t>SLATES AND BOARDS, WITH WRITING OR DRAWING SURFACES, WHETHER OR NOT FRAMED</t>
  </si>
  <si>
    <t>9611</t>
  </si>
  <si>
    <t>DATE, SEALING OR NUMBERING STAMPS, ETC. (INCLUDING DEVICES FOR PRINTING, ETC. LABELS) FOR HAND USE; HAND-OPERATED COMPOSING STICKS AND PRINTING SETS</t>
  </si>
  <si>
    <t>9612</t>
  </si>
  <si>
    <t>TYPEWRITER OR SIMILAR RIBBONS, INKED OR OTHERWISE PREPARED FOR GIVING IMPRESSIONS; INK PADS, INKED OR NOT</t>
  </si>
  <si>
    <t>9613</t>
  </si>
  <si>
    <t>CIGARETTE LIGHTERS AND OTHER LIGHTERS, WHETHER OR NOT MECHANICAL OR ELECTRICAL, AND PARTS THEREOF OTHER THAN FLINTS AND WICKS</t>
  </si>
  <si>
    <t>9614</t>
  </si>
  <si>
    <t>SMOKING PIPES (INCLUDING PIPE BOWLS) AND CIGAR OR CIGARETTE HOLDERS, AND PARTS THEREOF</t>
  </si>
  <si>
    <t>9615</t>
  </si>
  <si>
    <t>COMBS, HAIR-SLIDES AND THE LIKE; HAIRPINS, CURLING PINS, CURLING GRIPS, HAIR-CURLERS AND THE LIKE (EXCLUDING ELECTRICALLY OPERATED), AND PARTS THEREOF</t>
  </si>
  <si>
    <t>9616</t>
  </si>
  <si>
    <t>SCENT AND SIMILAR TOILET SPRAYERS, AND MOUNTS AND HEADS THEREFOR; POWDER-PUFFS AND PADS FOR THE APPLICATION OF COSMETICS OR TOILET PREPARATIONS</t>
  </si>
  <si>
    <t>9617</t>
  </si>
  <si>
    <t>VACUUM FLASKS AND OTHER VACUUM VESSELS, COMPLETE WITH CASES; PARTS THEREOF OTHER THAN GLASS INNERS</t>
  </si>
  <si>
    <t>9618</t>
  </si>
  <si>
    <t>TAILORS' DUMMIES AND OTHER MANNEQUINS; AUTOMATONS AND OTHER ANIMATED DISPLAYS FOR SHOP WINDOW DRESSING</t>
  </si>
  <si>
    <t>9619</t>
  </si>
  <si>
    <t>SANITARY TOWELS (PADS) AND TAMPONS, DIAPERS AND DIAPER LINERS FOR BABIES AND SIMILAR ARTICLES, OF ANY MATERIAL</t>
  </si>
  <si>
    <t>9620</t>
  </si>
  <si>
    <t>MONOPODS, BIPODS, TRIPODS AND SIMILAR ARTICLES</t>
  </si>
  <si>
    <t>9701</t>
  </si>
  <si>
    <t>PAINTINGS, DRAWINGS AND PASTELS, EXECUTED BY HAND AS WORKS OF ART; COLLAGES AND SIMILAR DECORATIVE PLAQUES</t>
  </si>
  <si>
    <t>9702</t>
  </si>
  <si>
    <t>ORIGINAL ENGRAVINGS, PRINTS AND LITHOGRAPHS, FRAMED OR NOT FRAMED</t>
  </si>
  <si>
    <t>9703</t>
  </si>
  <si>
    <t>ORIGINAL SCULPTURES AND STATUARY, IN ANY MATERIAL</t>
  </si>
  <si>
    <t>9704</t>
  </si>
  <si>
    <t>POSTAGE OR REVENUE STAMPS, STAMP-POSTMARKS, FIRST-DAY COVERS, POSTAL STATIONARY (STAMPED) ETC., USED OR  UNUSED, OTHER THAN THOSE OF HEADING 4907</t>
  </si>
  <si>
    <t>9705</t>
  </si>
  <si>
    <t>COLLECTIONS AND COLLECTORS' PIECES OF ZOOLOGICAL, BOTANICAL, MINERALOGICAL, HISTORICAL, ARCHAELOGICAL, NUMISMATIC OR OTHER INTEREST</t>
  </si>
  <si>
    <t>9706</t>
  </si>
  <si>
    <t>ANTIQUES OF AN AGE EXCEEDING ONE HUNDRED YEARS</t>
  </si>
  <si>
    <t>9801</t>
  </si>
  <si>
    <t>EXPORTS OF ARTICLES IMPORTED FOR REPAIRS ETC.; IMPORTS OF ARTICLES EXPORTED AND RETURNED, UNADVANCED; IMPORTS OF ANIMALS EXPORTED AND RETURNED</t>
  </si>
  <si>
    <t>9802</t>
  </si>
  <si>
    <t>EXPORTS OF ARTICLES DONATED FOR RELIEF OR CHARITY, NESOI; IMPORTS OF ARTICLES EXPORTED AND RETURNED, ADVANCED OR IMPROVED ABROAD,EXCEPT UNDER WARRANTY</t>
  </si>
  <si>
    <t>9808</t>
  </si>
  <si>
    <t>IMPORTATIONS OF THE UNITED STATES GOVERNMENT</t>
  </si>
  <si>
    <t>9810</t>
  </si>
  <si>
    <t>IMPORTATIONS OF RELIGIOUS, EDUCATIONAL, SCIENTIFIC AND OTHER INSTITUTIONS</t>
  </si>
  <si>
    <t>9812</t>
  </si>
  <si>
    <t>IMPORTS OF ARTICLES ADMITTED FREE OF DUTY UNDER BOND FOR PERMANENT EXHIBITION</t>
  </si>
  <si>
    <t>9817</t>
  </si>
  <si>
    <t>IMPORTS OF ARTICLES ADMITTED FREE OF DUTY UNDER SPECIAL CLASSIFICATION PROVISIONS, NESOI</t>
  </si>
  <si>
    <t>9999</t>
  </si>
  <si>
    <t>SALVAGE; ESTIMATE OF LOW VALUED IMPORT TRANSACTIONS</t>
  </si>
  <si>
    <t>TOTAL</t>
  </si>
  <si>
    <t>top 10</t>
  </si>
  <si>
    <t>Share of all USMCA imports captured by these lines:</t>
  </si>
  <si>
    <t>HTS8</t>
  </si>
  <si>
    <t>top 20</t>
  </si>
  <si>
    <t>% of HTS categories &gt;50% MXCA</t>
  </si>
  <si>
    <t>% of import value from categories &gt;50% MXCA</t>
  </si>
  <si>
    <t>MXCA share bucket</t>
  </si>
  <si>
    <t>% of 4-digit categories &gt;50% MXCA</t>
  </si>
  <si>
    <t>Total US Imports, $ Billion</t>
  </si>
  <si>
    <t>US Imports from Canada, Mexico, $ Billion</t>
  </si>
  <si>
    <t>% of Imports from Canada, Mexico</t>
  </si>
  <si>
    <t>Top 10 4-digit chapters &gt;50% MXCA, ranked by global (total) import value</t>
  </si>
  <si>
    <t>Top 10 4-digit chapters &gt;50% MXCA, ranked by USMCA dollar value</t>
  </si>
  <si>
    <t>Top 20 8-digit HTS lines &gt;50% MXCA, ranked by USMCA dollar value</t>
  </si>
  <si>
    <t>Top 20 8-digit HTS lines &gt;50% MXCA, ranked by global (total) import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</si>
</sst>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,,,&quot;B&quot;"/>
  </numFmts>
  <fonts count="6" x14ac:knownFonts="1">
    <font>
      <sz val="11"/>
      <name val="Calibri"/>
    </font>
    <font>
      <b/>
      <sz val="11"/>
      <name val="Calibri"/>
    </font>
    <font>
      <b/>
      <sz val="11"/>
      <color rgb="FFFFFFFF"/>
      <name val="Calibri"/>
    </font>
    <font>
      <b/>
      <sz val="12"/>
      <name val="Calibri"/>
    </font>
    <font>
      <i/>
      <sz val="11"/>
      <name val="Calibri"/>
    </font>
    <font>
      <b/>
      <i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4472C4"/>
        <bgColor rgb="FF4472C4"/>
      </patternFill>
    </fill>
    <fill>
      <patternFill patternType="solid">
        <fgColor rgb="FFE7EFF9"/>
        <bgColor rgb="FFE7EFF9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1"/>
  </cellStyleXfs>
  <cellXfs count="24">
    <xf numFmtId="0" fontId="0" fillId="0" borderId="0" xfId="0" applyBorder="1"/>
    <xf numFmtId="1" fontId="0" fillId="0" borderId="1" xfId="0" applyNumberFormat="1"/>
    <xf numFmtId="10" fontId="1" fillId="2" borderId="2" xfId="0" applyNumberFormat="1" applyFont="1" applyFill="1" applyBorder="1" applyAlignment="1">
      <alignment horizontal="center" vertical="center"/>
    </xf>
    <xf numFmtId="0" fontId="1" fillId="0" borderId="0" xfId="0" applyFont="1" applyBorder="1"/>
    <xf numFmtId="3" fontId="0" fillId="0" borderId="0" xfId="0" applyNumberFormat="1" applyBorder="1"/>
    <xf numFmtId="2" fontId="0" fillId="0" borderId="0" xfId="0" applyNumberFormat="1" applyBorder="1"/>
    <xf numFmtId="0" fontId="2" fillId="3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10" fontId="0" fillId="4" borderId="2" xfId="0" applyNumberFormat="1" applyFill="1" applyBorder="1" applyAlignment="1">
      <alignment horizontal="center" vertical="center"/>
    </xf>
    <xf numFmtId="0" fontId="3" fillId="0" borderId="0" xfId="0" applyFont="1" applyBorder="1"/>
    <xf numFmtId="0" fontId="0" fillId="0" borderId="2" xfId="0" applyBorder="1"/>
    <xf numFmtId="2" fontId="0" fillId="0" borderId="2" xfId="0" applyNumberFormat="1" applyBorder="1"/>
    <xf numFmtId="0" fontId="1" fillId="2" borderId="2" xfId="0" applyFont="1" applyFill="1" applyBorder="1"/>
    <xf numFmtId="2" fontId="1" fillId="2" borderId="2" xfId="0" applyNumberFormat="1" applyFont="1" applyFill="1" applyBorder="1"/>
    <xf numFmtId="0" fontId="4" fillId="0" borderId="0" xfId="0" applyFont="1" applyBorder="1"/>
    <xf numFmtId="10" fontId="5" fillId="0" borderId="0" xfId="0" applyNumberFormat="1" applyFont="1" applyBorder="1"/>
    <xf numFmtId="0" fontId="0" fillId="0" borderId="3" xfId="0" applyBorder="1"/>
    <xf numFmtId="2" fontId="0" fillId="0" borderId="3" xfId="0" applyNumberFormat="1" applyBorder="1"/>
    <xf numFmtId="164" fontId="0" fillId="0" borderId="2" xfId="0" applyNumberFormat="1" applyBorder="1"/>
    <xf numFmtId="164" fontId="1" fillId="2" borderId="2" xfId="0" applyNumberFormat="1" applyFont="1" applyFill="1" applyBorder="1"/>
    <xf numFmtId="164" fontId="0" fillId="0" borderId="3" xfId="0" applyNumberFormat="1" applyBorder="1"/>
    <xf numFmtId="0" fontId="1" fillId="2" borderId="3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916"/>
  <sheetViews>
    <sheetView topLeftCell="B1" workbookViewId="0">
      <selection activeCell="B28" sqref="B28"/>
    </sheetView>
  </sheetViews>
  <sheetFormatPr defaultRowHeight="14.5" x14ac:dyDescent="0.35"/>
  <cols>
    <col min="1" max="1" width="11.54296875" bestFit="1" customWidth="1"/>
    <col min="2" max="2" width="147.54296875" bestFit="1" customWidth="1"/>
    <col min="3" max="3" width="14.1796875" bestFit="1" customWidth="1"/>
    <col min="4" max="4" width="15.81640625" bestFit="1" customWidth="1"/>
    <col min="5" max="5" width="15.453125" bestFit="1" customWidth="1"/>
    <col min="7" max="7" width="42" customWidth="1"/>
    <col min="8" max="8" width="13" customWidth="1"/>
    <col min="9" max="9" width="18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G1" s="21" t="s">
        <v>24311</v>
      </c>
      <c r="H1" s="2">
        <f>COUNTIF(E2:E10916,"&gt;50")/COUNTA(E2:E10916)</f>
        <v>0.13415192889214697</v>
      </c>
    </row>
    <row r="2" spans="1:9" x14ac:dyDescent="0.35">
      <c r="A2" t="s">
        <v>5</v>
      </c>
      <c r="B2" t="s">
        <v>6</v>
      </c>
      <c r="C2" s="1">
        <v>13853953</v>
      </c>
      <c r="D2" s="1">
        <v>13853953</v>
      </c>
      <c r="E2" s="1">
        <v>100</v>
      </c>
      <c r="G2" s="21" t="s">
        <v>24312</v>
      </c>
      <c r="H2" s="2">
        <f>SUMIFS(C2:C10916,E2:E10916,"&gt;50")/SUM(C2:C10916)</f>
        <v>0.17872137815360853</v>
      </c>
    </row>
    <row r="3" spans="1:9" x14ac:dyDescent="0.35">
      <c r="A3" t="s">
        <v>7</v>
      </c>
      <c r="B3" t="s">
        <v>8</v>
      </c>
      <c r="C3" s="1">
        <v>23857618</v>
      </c>
      <c r="D3" s="1">
        <v>23857618</v>
      </c>
      <c r="E3" s="1">
        <v>100</v>
      </c>
      <c r="G3" s="21" t="s">
        <v>9</v>
      </c>
      <c r="H3" s="2">
        <f>SUM(D2:D10916)/SUM(C2:C10916)</f>
        <v>0.26870661341628221</v>
      </c>
    </row>
    <row r="4" spans="1:9" x14ac:dyDescent="0.35">
      <c r="A4" t="s">
        <v>10</v>
      </c>
      <c r="B4" t="s">
        <v>11</v>
      </c>
      <c r="C4" s="1">
        <v>2049058998</v>
      </c>
      <c r="D4" s="1">
        <v>2049058998</v>
      </c>
      <c r="E4" s="1">
        <v>100</v>
      </c>
    </row>
    <row r="5" spans="1:9" x14ac:dyDescent="0.35">
      <c r="A5" t="s">
        <v>12</v>
      </c>
      <c r="B5" t="s">
        <v>13</v>
      </c>
      <c r="C5" s="1">
        <v>49779</v>
      </c>
      <c r="D5" s="1">
        <v>49779</v>
      </c>
      <c r="E5" s="1">
        <v>100</v>
      </c>
      <c r="G5" s="22" t="s">
        <v>24313</v>
      </c>
      <c r="H5" s="6" t="s">
        <v>14</v>
      </c>
      <c r="I5" s="6" t="s">
        <v>15</v>
      </c>
    </row>
    <row r="6" spans="1:9" x14ac:dyDescent="0.35">
      <c r="A6" t="s">
        <v>16</v>
      </c>
      <c r="B6" t="s">
        <v>17</v>
      </c>
      <c r="C6" s="1">
        <v>53937154</v>
      </c>
      <c r="D6" s="1">
        <v>53937154</v>
      </c>
      <c r="E6" s="1">
        <v>100</v>
      </c>
      <c r="G6" s="7" t="s">
        <v>18</v>
      </c>
      <c r="H6" s="8">
        <f>COUNTIF(E2:E10916,"=0")/COUNT(E2:E10916)</f>
        <v>0.21277375607074131</v>
      </c>
      <c r="I6" s="8">
        <f>SUMIF(E2:E10916,"=0",C2:C10916)/SUM(C2:C10916)</f>
        <v>8.3112079926709968E-3</v>
      </c>
    </row>
    <row r="7" spans="1:9" x14ac:dyDescent="0.35">
      <c r="A7" t="s">
        <v>19</v>
      </c>
      <c r="B7" t="s">
        <v>20</v>
      </c>
      <c r="C7" s="1">
        <v>55743</v>
      </c>
      <c r="D7" s="1">
        <v>55743</v>
      </c>
      <c r="E7" s="1">
        <v>100</v>
      </c>
      <c r="G7" s="7" t="s">
        <v>21</v>
      </c>
      <c r="H7" s="8">
        <f>COUNTIFS(E2:E10916,"&gt;0",E2:E10916,"&lt;=25")/COUNT(E2:E10916)</f>
        <v>0.54632090167689906</v>
      </c>
      <c r="I7" s="8">
        <f>SUMIFS(C2:C10916,E2:E10916,"&gt;0",E2:E10916,"&lt;=25")/SUM(C2:C10916)</f>
        <v>0.59179000290843498</v>
      </c>
    </row>
    <row r="8" spans="1:9" x14ac:dyDescent="0.35">
      <c r="A8" t="s">
        <v>22</v>
      </c>
      <c r="B8" t="s">
        <v>23</v>
      </c>
      <c r="C8" s="1">
        <v>269951126</v>
      </c>
      <c r="D8" s="1">
        <v>269951126</v>
      </c>
      <c r="E8" s="1">
        <v>100</v>
      </c>
      <c r="G8" s="7" t="s">
        <v>24</v>
      </c>
      <c r="H8" s="8">
        <f>COUNTIFS(E2:E10916,"&gt;25",E2:E10916,"&lt;=50")/COUNT(E2:E10916)</f>
        <v>0.10675341336021259</v>
      </c>
      <c r="I8" s="8">
        <f>SUMIFS(C2:C10916,E2:E10916,"&gt;25",E2:E10916,"&lt;=50")/SUM(C2:C10916)</f>
        <v>0.22117741094528554</v>
      </c>
    </row>
    <row r="9" spans="1:9" x14ac:dyDescent="0.35">
      <c r="A9" t="s">
        <v>25</v>
      </c>
      <c r="B9" t="s">
        <v>26</v>
      </c>
      <c r="C9" s="1">
        <v>360198630</v>
      </c>
      <c r="D9" s="1">
        <v>360198630</v>
      </c>
      <c r="E9" s="1">
        <v>100</v>
      </c>
      <c r="G9" s="7" t="s">
        <v>27</v>
      </c>
      <c r="H9" s="8">
        <f>COUNTIFS(E2:E10916,"&gt;50",E2:E10916,"&lt;=75")/COUNT(E2:E10916)</f>
        <v>6.0203427105287269E-2</v>
      </c>
      <c r="I9" s="8">
        <f>SUMIFS(C2:C10916,E2:E10916,"&gt;50",E2:E10916,"&lt;=75")/SUM(C2:C10916)</f>
        <v>8.9894766398268516E-2</v>
      </c>
    </row>
    <row r="10" spans="1:9" x14ac:dyDescent="0.35">
      <c r="A10" t="s">
        <v>28</v>
      </c>
      <c r="B10" t="s">
        <v>29</v>
      </c>
      <c r="C10" s="1">
        <v>20432885</v>
      </c>
      <c r="D10" s="1">
        <v>20432885</v>
      </c>
      <c r="E10" s="1">
        <v>100</v>
      </c>
      <c r="G10" s="7" t="s">
        <v>30</v>
      </c>
      <c r="H10" s="8">
        <f>COUNTIFS(E2:E10916,"&gt;75",E2:E10916,"&lt;100")/COUNT(E2:E10916)</f>
        <v>6.2860808210391278E-2</v>
      </c>
      <c r="I10" s="8">
        <f>SUMIFS(C2:C10916,E2:E10916,"&gt;75",E2:E10916,"&lt;100")/SUM(C2:C10916)</f>
        <v>8.6974979054170426E-2</v>
      </c>
    </row>
    <row r="11" spans="1:9" x14ac:dyDescent="0.35">
      <c r="A11" t="s">
        <v>31</v>
      </c>
      <c r="B11" t="s">
        <v>32</v>
      </c>
      <c r="C11" s="1">
        <v>2244812</v>
      </c>
      <c r="D11" s="1">
        <v>2244812</v>
      </c>
      <c r="E11" s="1">
        <v>100</v>
      </c>
      <c r="G11" s="7" t="s">
        <v>33</v>
      </c>
      <c r="H11" s="8">
        <f>COUNTIF(E2:E10916,"=100")/COUNT(E2:E10916)</f>
        <v>1.1087693576468433E-2</v>
      </c>
      <c r="I11" s="8">
        <f>SUMIF(E2:E10916,"=100",C2:C10916)/SUM(C2:C10916)</f>
        <v>1.8516327011695898E-3</v>
      </c>
    </row>
    <row r="12" spans="1:9" x14ac:dyDescent="0.35">
      <c r="A12" t="s">
        <v>34</v>
      </c>
      <c r="B12" t="s">
        <v>35</v>
      </c>
      <c r="C12" s="1">
        <v>101866</v>
      </c>
      <c r="D12" s="1">
        <v>101866</v>
      </c>
      <c r="E12" s="1">
        <v>100</v>
      </c>
    </row>
    <row r="13" spans="1:9" x14ac:dyDescent="0.35">
      <c r="A13" t="s">
        <v>36</v>
      </c>
      <c r="B13" t="s">
        <v>37</v>
      </c>
      <c r="C13" s="1">
        <v>393211</v>
      </c>
      <c r="D13" s="1">
        <v>393211</v>
      </c>
      <c r="E13" s="1">
        <v>100</v>
      </c>
    </row>
    <row r="14" spans="1:9" x14ac:dyDescent="0.35">
      <c r="A14" t="s">
        <v>38</v>
      </c>
      <c r="B14" t="s">
        <v>39</v>
      </c>
      <c r="C14" s="1">
        <v>26107</v>
      </c>
      <c r="D14" s="1">
        <v>26107</v>
      </c>
      <c r="E14" s="1">
        <v>100</v>
      </c>
    </row>
    <row r="15" spans="1:9" x14ac:dyDescent="0.35">
      <c r="A15" t="s">
        <v>40</v>
      </c>
      <c r="B15" t="s">
        <v>41</v>
      </c>
      <c r="C15" s="1">
        <v>1462911</v>
      </c>
      <c r="D15" s="1">
        <v>1462911</v>
      </c>
      <c r="E15" s="1">
        <v>100</v>
      </c>
    </row>
    <row r="16" spans="1:9" x14ac:dyDescent="0.35">
      <c r="A16" t="s">
        <v>42</v>
      </c>
      <c r="B16" t="s">
        <v>43</v>
      </c>
      <c r="C16" s="1">
        <v>40326449</v>
      </c>
      <c r="D16" s="1">
        <v>40326449</v>
      </c>
      <c r="E16" s="1">
        <v>100</v>
      </c>
    </row>
    <row r="17" spans="1:5" x14ac:dyDescent="0.35">
      <c r="A17" t="s">
        <v>44</v>
      </c>
      <c r="B17" t="s">
        <v>45</v>
      </c>
      <c r="C17" s="1">
        <v>310816</v>
      </c>
      <c r="D17" s="1">
        <v>310816</v>
      </c>
      <c r="E17" s="1">
        <v>100</v>
      </c>
    </row>
    <row r="18" spans="1:5" x14ac:dyDescent="0.35">
      <c r="A18" t="s">
        <v>46</v>
      </c>
      <c r="B18" t="s">
        <v>47</v>
      </c>
      <c r="C18" s="1">
        <v>508825</v>
      </c>
      <c r="D18" s="1">
        <v>508825</v>
      </c>
      <c r="E18" s="1">
        <v>100</v>
      </c>
    </row>
    <row r="19" spans="1:5" x14ac:dyDescent="0.35">
      <c r="A19" t="s">
        <v>48</v>
      </c>
      <c r="B19" t="s">
        <v>49</v>
      </c>
      <c r="C19" s="1">
        <v>25313719</v>
      </c>
      <c r="D19" s="1">
        <v>25313719</v>
      </c>
      <c r="E19" s="1">
        <v>100</v>
      </c>
    </row>
    <row r="20" spans="1:5" x14ac:dyDescent="0.35">
      <c r="A20" t="s">
        <v>50</v>
      </c>
      <c r="B20" t="s">
        <v>51</v>
      </c>
      <c r="C20" s="1">
        <v>121991927</v>
      </c>
      <c r="D20" s="1">
        <v>121991927</v>
      </c>
      <c r="E20" s="1">
        <v>100</v>
      </c>
    </row>
    <row r="21" spans="1:5" x14ac:dyDescent="0.35">
      <c r="A21" t="s">
        <v>52</v>
      </c>
      <c r="B21" t="s">
        <v>53</v>
      </c>
      <c r="C21" s="1">
        <v>1656613</v>
      </c>
      <c r="D21" s="1">
        <v>1656613</v>
      </c>
      <c r="E21" s="1">
        <v>100</v>
      </c>
    </row>
    <row r="22" spans="1:5" x14ac:dyDescent="0.35">
      <c r="A22" t="s">
        <v>54</v>
      </c>
      <c r="B22" t="s">
        <v>55</v>
      </c>
      <c r="C22" s="1">
        <v>37893</v>
      </c>
      <c r="D22" s="1">
        <v>37893</v>
      </c>
      <c r="E22" s="1">
        <v>100</v>
      </c>
    </row>
    <row r="23" spans="1:5" x14ac:dyDescent="0.35">
      <c r="A23" t="s">
        <v>56</v>
      </c>
      <c r="B23" t="s">
        <v>57</v>
      </c>
      <c r="C23" s="1">
        <v>8678131</v>
      </c>
      <c r="D23" s="1">
        <v>8678131</v>
      </c>
      <c r="E23" s="1">
        <v>100</v>
      </c>
    </row>
    <row r="24" spans="1:5" x14ac:dyDescent="0.35">
      <c r="A24" t="s">
        <v>58</v>
      </c>
      <c r="B24" t="s">
        <v>59</v>
      </c>
      <c r="C24" s="1">
        <v>3961281</v>
      </c>
      <c r="D24" s="1">
        <v>3961281</v>
      </c>
      <c r="E24" s="1">
        <v>100</v>
      </c>
    </row>
    <row r="25" spans="1:5" x14ac:dyDescent="0.35">
      <c r="A25" t="s">
        <v>60</v>
      </c>
      <c r="B25" t="s">
        <v>61</v>
      </c>
      <c r="C25" s="1">
        <v>43013153</v>
      </c>
      <c r="D25" s="1">
        <v>43013153</v>
      </c>
      <c r="E25" s="1">
        <v>100</v>
      </c>
    </row>
    <row r="26" spans="1:5" x14ac:dyDescent="0.35">
      <c r="A26" t="s">
        <v>62</v>
      </c>
      <c r="B26" t="s">
        <v>63</v>
      </c>
      <c r="C26" s="1">
        <v>10584972</v>
      </c>
      <c r="D26" s="1">
        <v>10584972</v>
      </c>
      <c r="E26" s="1">
        <v>100</v>
      </c>
    </row>
    <row r="27" spans="1:5" x14ac:dyDescent="0.35">
      <c r="A27" t="s">
        <v>64</v>
      </c>
      <c r="B27" t="s">
        <v>65</v>
      </c>
      <c r="C27" s="1">
        <v>7933010</v>
      </c>
      <c r="D27" s="1">
        <v>7933010</v>
      </c>
      <c r="E27" s="1">
        <v>100</v>
      </c>
    </row>
    <row r="28" spans="1:5" x14ac:dyDescent="0.35">
      <c r="A28" t="s">
        <v>66</v>
      </c>
      <c r="B28" t="s">
        <v>67</v>
      </c>
      <c r="C28" s="1">
        <v>5314501</v>
      </c>
      <c r="D28" s="1">
        <v>5314501</v>
      </c>
      <c r="E28" s="1">
        <v>100</v>
      </c>
    </row>
    <row r="29" spans="1:5" x14ac:dyDescent="0.35">
      <c r="A29" t="s">
        <v>68</v>
      </c>
      <c r="B29" t="s">
        <v>69</v>
      </c>
      <c r="C29" s="1">
        <v>3584367</v>
      </c>
      <c r="D29" s="1">
        <v>3584367</v>
      </c>
      <c r="E29" s="1">
        <v>100</v>
      </c>
    </row>
    <row r="30" spans="1:5" x14ac:dyDescent="0.35">
      <c r="A30" t="s">
        <v>70</v>
      </c>
      <c r="B30" t="s">
        <v>71</v>
      </c>
      <c r="C30" s="1">
        <v>14084</v>
      </c>
      <c r="D30" s="1">
        <v>14084</v>
      </c>
      <c r="E30" s="1">
        <v>100</v>
      </c>
    </row>
    <row r="31" spans="1:5" x14ac:dyDescent="0.35">
      <c r="A31" t="s">
        <v>72</v>
      </c>
      <c r="B31" t="s">
        <v>73</v>
      </c>
      <c r="C31" s="1">
        <v>5049086</v>
      </c>
      <c r="D31" s="1">
        <v>5049086</v>
      </c>
      <c r="E31" s="1">
        <v>100</v>
      </c>
    </row>
    <row r="32" spans="1:5" x14ac:dyDescent="0.35">
      <c r="A32" t="s">
        <v>74</v>
      </c>
      <c r="B32" t="s">
        <v>75</v>
      </c>
      <c r="C32" s="1">
        <v>106937</v>
      </c>
      <c r="D32" s="1">
        <v>106937</v>
      </c>
      <c r="E32" s="1">
        <v>100</v>
      </c>
    </row>
    <row r="33" spans="1:5" x14ac:dyDescent="0.35">
      <c r="A33" t="s">
        <v>76</v>
      </c>
      <c r="B33" t="s">
        <v>77</v>
      </c>
      <c r="C33" s="1">
        <v>2500</v>
      </c>
      <c r="D33" s="1">
        <v>2500</v>
      </c>
      <c r="E33" s="1">
        <v>100</v>
      </c>
    </row>
    <row r="34" spans="1:5" x14ac:dyDescent="0.35">
      <c r="A34" t="s">
        <v>78</v>
      </c>
      <c r="B34" t="s">
        <v>79</v>
      </c>
      <c r="C34" s="1">
        <v>15820</v>
      </c>
      <c r="D34" s="1">
        <v>15820</v>
      </c>
      <c r="E34" s="1">
        <v>100</v>
      </c>
    </row>
    <row r="35" spans="1:5" x14ac:dyDescent="0.35">
      <c r="A35" t="s">
        <v>80</v>
      </c>
      <c r="B35" t="s">
        <v>81</v>
      </c>
      <c r="C35" s="1">
        <v>96567</v>
      </c>
      <c r="D35" s="1">
        <v>96567</v>
      </c>
      <c r="E35" s="1">
        <v>100</v>
      </c>
    </row>
    <row r="36" spans="1:5" x14ac:dyDescent="0.35">
      <c r="A36" t="s">
        <v>82</v>
      </c>
      <c r="B36" t="s">
        <v>83</v>
      </c>
      <c r="C36" s="1">
        <v>114451</v>
      </c>
      <c r="D36" s="1">
        <v>114451</v>
      </c>
      <c r="E36" s="1">
        <v>100</v>
      </c>
    </row>
    <row r="37" spans="1:5" x14ac:dyDescent="0.35">
      <c r="A37" t="s">
        <v>84</v>
      </c>
      <c r="B37" t="s">
        <v>85</v>
      </c>
      <c r="C37" s="1">
        <v>124889</v>
      </c>
      <c r="D37" s="1">
        <v>124889</v>
      </c>
      <c r="E37" s="1">
        <v>100</v>
      </c>
    </row>
    <row r="38" spans="1:5" x14ac:dyDescent="0.35">
      <c r="A38" t="s">
        <v>86</v>
      </c>
      <c r="B38" t="s">
        <v>87</v>
      </c>
      <c r="C38" s="1">
        <v>19932</v>
      </c>
      <c r="D38" s="1">
        <v>19932</v>
      </c>
      <c r="E38" s="1">
        <v>100</v>
      </c>
    </row>
    <row r="39" spans="1:5" x14ac:dyDescent="0.35">
      <c r="A39" t="s">
        <v>88</v>
      </c>
      <c r="B39" t="s">
        <v>89</v>
      </c>
      <c r="C39" s="1">
        <v>1446714</v>
      </c>
      <c r="D39" s="1">
        <v>1446714</v>
      </c>
      <c r="E39" s="1">
        <v>100</v>
      </c>
    </row>
    <row r="40" spans="1:5" x14ac:dyDescent="0.35">
      <c r="A40" t="s">
        <v>90</v>
      </c>
      <c r="B40" t="s">
        <v>91</v>
      </c>
      <c r="C40" s="1">
        <v>47413</v>
      </c>
      <c r="D40" s="1">
        <v>47413</v>
      </c>
      <c r="E40" s="1">
        <v>100</v>
      </c>
    </row>
    <row r="41" spans="1:5" x14ac:dyDescent="0.35">
      <c r="A41" t="s">
        <v>92</v>
      </c>
      <c r="B41" t="s">
        <v>93</v>
      </c>
      <c r="C41" s="1">
        <v>313105</v>
      </c>
      <c r="D41" s="1">
        <v>313105</v>
      </c>
      <c r="E41" s="1">
        <v>100</v>
      </c>
    </row>
    <row r="42" spans="1:5" x14ac:dyDescent="0.35">
      <c r="A42" t="s">
        <v>94</v>
      </c>
      <c r="B42" t="s">
        <v>95</v>
      </c>
      <c r="C42" s="1">
        <v>134691</v>
      </c>
      <c r="D42" s="1">
        <v>134691</v>
      </c>
      <c r="E42" s="1">
        <v>100</v>
      </c>
    </row>
    <row r="43" spans="1:5" x14ac:dyDescent="0.35">
      <c r="A43" t="s">
        <v>96</v>
      </c>
      <c r="B43" t="s">
        <v>97</v>
      </c>
      <c r="C43" s="1">
        <v>168750</v>
      </c>
      <c r="D43" s="1">
        <v>168750</v>
      </c>
      <c r="E43" s="1">
        <v>100</v>
      </c>
    </row>
    <row r="44" spans="1:5" x14ac:dyDescent="0.35">
      <c r="A44" t="s">
        <v>98</v>
      </c>
      <c r="B44" t="s">
        <v>99</v>
      </c>
      <c r="C44" s="1">
        <v>83457</v>
      </c>
      <c r="D44" s="1">
        <v>83457</v>
      </c>
      <c r="E44" s="1">
        <v>100</v>
      </c>
    </row>
    <row r="45" spans="1:5" x14ac:dyDescent="0.35">
      <c r="A45" t="s">
        <v>100</v>
      </c>
      <c r="B45" t="s">
        <v>101</v>
      </c>
      <c r="C45" s="1">
        <v>90374837</v>
      </c>
      <c r="D45" s="1">
        <v>90374837</v>
      </c>
      <c r="E45" s="1">
        <v>100</v>
      </c>
    </row>
    <row r="46" spans="1:5" x14ac:dyDescent="0.35">
      <c r="A46" t="s">
        <v>102</v>
      </c>
      <c r="B46" t="s">
        <v>103</v>
      </c>
      <c r="C46" s="1">
        <v>267389421</v>
      </c>
      <c r="D46" s="1">
        <v>267389421</v>
      </c>
      <c r="E46" s="1">
        <v>100</v>
      </c>
    </row>
    <row r="47" spans="1:5" x14ac:dyDescent="0.35">
      <c r="A47" t="s">
        <v>104</v>
      </c>
      <c r="B47" t="s">
        <v>105</v>
      </c>
      <c r="C47" s="1">
        <v>937307</v>
      </c>
      <c r="D47" s="1">
        <v>937307</v>
      </c>
      <c r="E47" s="1">
        <v>100</v>
      </c>
    </row>
    <row r="48" spans="1:5" x14ac:dyDescent="0.35">
      <c r="A48" t="s">
        <v>106</v>
      </c>
      <c r="B48" t="s">
        <v>107</v>
      </c>
      <c r="C48" s="1">
        <v>2604</v>
      </c>
      <c r="D48" s="1">
        <v>2604</v>
      </c>
      <c r="E48" s="1">
        <v>100</v>
      </c>
    </row>
    <row r="49" spans="1:5" x14ac:dyDescent="0.35">
      <c r="A49" t="s">
        <v>108</v>
      </c>
      <c r="B49" t="s">
        <v>109</v>
      </c>
      <c r="C49" s="1">
        <v>16100</v>
      </c>
      <c r="D49" s="1">
        <v>16100</v>
      </c>
      <c r="E49" s="1">
        <v>100</v>
      </c>
    </row>
    <row r="50" spans="1:5" x14ac:dyDescent="0.35">
      <c r="A50" t="s">
        <v>110</v>
      </c>
      <c r="B50" t="s">
        <v>111</v>
      </c>
      <c r="C50" s="1">
        <v>48247</v>
      </c>
      <c r="D50" s="1">
        <v>48247</v>
      </c>
      <c r="E50" s="1">
        <v>100</v>
      </c>
    </row>
    <row r="51" spans="1:5" x14ac:dyDescent="0.35">
      <c r="A51" t="s">
        <v>112</v>
      </c>
      <c r="B51" t="s">
        <v>113</v>
      </c>
      <c r="C51" s="1">
        <v>4554813</v>
      </c>
      <c r="D51" s="1">
        <v>4554813</v>
      </c>
      <c r="E51" s="1">
        <v>100</v>
      </c>
    </row>
    <row r="52" spans="1:5" x14ac:dyDescent="0.35">
      <c r="A52" t="s">
        <v>114</v>
      </c>
      <c r="B52" t="s">
        <v>115</v>
      </c>
      <c r="C52" s="1">
        <v>2133066</v>
      </c>
      <c r="D52" s="1">
        <v>2133066</v>
      </c>
      <c r="E52" s="1">
        <v>100</v>
      </c>
    </row>
    <row r="53" spans="1:5" x14ac:dyDescent="0.35">
      <c r="A53" t="s">
        <v>116</v>
      </c>
      <c r="B53" t="s">
        <v>117</v>
      </c>
      <c r="C53" s="1">
        <v>111098</v>
      </c>
      <c r="D53" s="1">
        <v>111098</v>
      </c>
      <c r="E53" s="1">
        <v>100</v>
      </c>
    </row>
    <row r="54" spans="1:5" x14ac:dyDescent="0.35">
      <c r="A54" t="s">
        <v>118</v>
      </c>
      <c r="B54" t="s">
        <v>119</v>
      </c>
      <c r="C54" s="1">
        <v>178485</v>
      </c>
      <c r="D54" s="1">
        <v>178485</v>
      </c>
      <c r="E54" s="1">
        <v>100</v>
      </c>
    </row>
    <row r="55" spans="1:5" x14ac:dyDescent="0.35">
      <c r="A55" t="s">
        <v>120</v>
      </c>
      <c r="B55" t="s">
        <v>121</v>
      </c>
      <c r="C55" s="1">
        <v>95990</v>
      </c>
      <c r="D55" s="1">
        <v>95990</v>
      </c>
      <c r="E55" s="1">
        <v>100</v>
      </c>
    </row>
    <row r="56" spans="1:5" x14ac:dyDescent="0.35">
      <c r="A56" t="s">
        <v>122</v>
      </c>
      <c r="B56" t="s">
        <v>123</v>
      </c>
      <c r="C56" s="1">
        <v>10136</v>
      </c>
      <c r="D56" s="1">
        <v>10136</v>
      </c>
      <c r="E56" s="1">
        <v>100</v>
      </c>
    </row>
    <row r="57" spans="1:5" x14ac:dyDescent="0.35">
      <c r="A57" t="s">
        <v>124</v>
      </c>
      <c r="B57" t="s">
        <v>125</v>
      </c>
      <c r="C57" s="1">
        <v>673104</v>
      </c>
      <c r="D57" s="1">
        <v>673104</v>
      </c>
      <c r="E57" s="1">
        <v>100</v>
      </c>
    </row>
    <row r="58" spans="1:5" x14ac:dyDescent="0.35">
      <c r="A58" t="s">
        <v>126</v>
      </c>
      <c r="B58" t="s">
        <v>127</v>
      </c>
      <c r="C58" s="1">
        <v>29239</v>
      </c>
      <c r="D58" s="1">
        <v>29239</v>
      </c>
      <c r="E58" s="1">
        <v>100</v>
      </c>
    </row>
    <row r="59" spans="1:5" x14ac:dyDescent="0.35">
      <c r="A59" t="s">
        <v>128</v>
      </c>
      <c r="B59" t="s">
        <v>129</v>
      </c>
      <c r="C59" s="1">
        <v>21540761</v>
      </c>
      <c r="D59" s="1">
        <v>21540761</v>
      </c>
      <c r="E59" s="1">
        <v>100</v>
      </c>
    </row>
    <row r="60" spans="1:5" x14ac:dyDescent="0.35">
      <c r="A60" t="s">
        <v>130</v>
      </c>
      <c r="B60" t="s">
        <v>131</v>
      </c>
      <c r="C60" s="1">
        <v>69144</v>
      </c>
      <c r="D60" s="1">
        <v>69144</v>
      </c>
      <c r="E60" s="1">
        <v>100</v>
      </c>
    </row>
    <row r="61" spans="1:5" x14ac:dyDescent="0.35">
      <c r="A61" t="s">
        <v>132</v>
      </c>
      <c r="B61" t="s">
        <v>133</v>
      </c>
      <c r="C61" s="1">
        <v>4150</v>
      </c>
      <c r="D61" s="1">
        <v>4150</v>
      </c>
      <c r="E61" s="1">
        <v>100</v>
      </c>
    </row>
    <row r="62" spans="1:5" x14ac:dyDescent="0.35">
      <c r="A62" t="s">
        <v>134</v>
      </c>
      <c r="B62" t="s">
        <v>135</v>
      </c>
      <c r="C62" s="1">
        <v>10487934</v>
      </c>
      <c r="D62" s="1">
        <v>10487934</v>
      </c>
      <c r="E62" s="1">
        <v>100</v>
      </c>
    </row>
    <row r="63" spans="1:5" x14ac:dyDescent="0.35">
      <c r="A63" t="s">
        <v>136</v>
      </c>
      <c r="B63" t="s">
        <v>137</v>
      </c>
      <c r="C63" s="1">
        <v>178140341</v>
      </c>
      <c r="D63" s="1">
        <v>178140341</v>
      </c>
      <c r="E63" s="1">
        <v>100</v>
      </c>
    </row>
    <row r="64" spans="1:5" x14ac:dyDescent="0.35">
      <c r="A64" t="s">
        <v>138</v>
      </c>
      <c r="B64" t="s">
        <v>139</v>
      </c>
      <c r="C64" s="1">
        <v>51129294</v>
      </c>
      <c r="D64" s="1">
        <v>51129294</v>
      </c>
      <c r="E64" s="1">
        <v>100</v>
      </c>
    </row>
    <row r="65" spans="1:5" x14ac:dyDescent="0.35">
      <c r="A65" t="s">
        <v>140</v>
      </c>
      <c r="B65" t="s">
        <v>141</v>
      </c>
      <c r="C65" s="1">
        <v>99000</v>
      </c>
      <c r="D65" s="1">
        <v>99000</v>
      </c>
      <c r="E65" s="1">
        <v>100</v>
      </c>
    </row>
    <row r="66" spans="1:5" x14ac:dyDescent="0.35">
      <c r="A66" t="s">
        <v>142</v>
      </c>
      <c r="B66" t="s">
        <v>143</v>
      </c>
      <c r="C66" s="1">
        <v>188012</v>
      </c>
      <c r="D66" s="1">
        <v>188012</v>
      </c>
      <c r="E66" s="1">
        <v>100</v>
      </c>
    </row>
    <row r="67" spans="1:5" x14ac:dyDescent="0.35">
      <c r="A67" t="s">
        <v>144</v>
      </c>
      <c r="B67" t="s">
        <v>145</v>
      </c>
      <c r="C67" s="1">
        <v>118664226</v>
      </c>
      <c r="D67" s="1">
        <v>118664226</v>
      </c>
      <c r="E67" s="1">
        <v>100</v>
      </c>
    </row>
    <row r="68" spans="1:5" x14ac:dyDescent="0.35">
      <c r="A68" t="s">
        <v>146</v>
      </c>
      <c r="B68" t="s">
        <v>147</v>
      </c>
      <c r="C68" s="1">
        <v>333006</v>
      </c>
      <c r="D68" s="1">
        <v>333006</v>
      </c>
      <c r="E68" s="1">
        <v>100</v>
      </c>
    </row>
    <row r="69" spans="1:5" x14ac:dyDescent="0.35">
      <c r="A69" t="s">
        <v>148</v>
      </c>
      <c r="B69" t="s">
        <v>149</v>
      </c>
      <c r="C69" s="1">
        <v>1470931</v>
      </c>
      <c r="D69" s="1">
        <v>1470931</v>
      </c>
      <c r="E69" s="1">
        <v>100</v>
      </c>
    </row>
    <row r="70" spans="1:5" x14ac:dyDescent="0.35">
      <c r="A70" t="s">
        <v>150</v>
      </c>
      <c r="B70" t="s">
        <v>151</v>
      </c>
      <c r="C70" s="1">
        <v>2003</v>
      </c>
      <c r="D70" s="1">
        <v>2003</v>
      </c>
      <c r="E70" s="1">
        <v>100</v>
      </c>
    </row>
    <row r="71" spans="1:5" x14ac:dyDescent="0.35">
      <c r="A71" t="s">
        <v>152</v>
      </c>
      <c r="B71" t="s">
        <v>153</v>
      </c>
      <c r="C71" s="1">
        <v>358543</v>
      </c>
      <c r="D71" s="1">
        <v>358543</v>
      </c>
      <c r="E71" s="1">
        <v>100</v>
      </c>
    </row>
    <row r="72" spans="1:5" x14ac:dyDescent="0.35">
      <c r="A72" t="s">
        <v>154</v>
      </c>
      <c r="B72" t="s">
        <v>155</v>
      </c>
      <c r="C72" s="1">
        <v>2267967173</v>
      </c>
      <c r="D72" s="1">
        <v>2267967173</v>
      </c>
      <c r="E72" s="1">
        <v>100</v>
      </c>
    </row>
    <row r="73" spans="1:5" x14ac:dyDescent="0.35">
      <c r="A73" t="s">
        <v>156</v>
      </c>
      <c r="B73" t="s">
        <v>157</v>
      </c>
      <c r="C73" s="1">
        <v>1154518</v>
      </c>
      <c r="D73" s="1">
        <v>1154518</v>
      </c>
      <c r="E73" s="1">
        <v>100</v>
      </c>
    </row>
    <row r="74" spans="1:5" x14ac:dyDescent="0.35">
      <c r="A74" t="s">
        <v>158</v>
      </c>
      <c r="B74" t="s">
        <v>159</v>
      </c>
      <c r="C74" s="1">
        <v>46896</v>
      </c>
      <c r="D74" s="1">
        <v>46896</v>
      </c>
      <c r="E74" s="1">
        <v>100</v>
      </c>
    </row>
    <row r="75" spans="1:5" x14ac:dyDescent="0.35">
      <c r="A75" t="s">
        <v>160</v>
      </c>
      <c r="B75" t="s">
        <v>161</v>
      </c>
      <c r="C75" s="1">
        <v>64672</v>
      </c>
      <c r="D75" s="1">
        <v>64672</v>
      </c>
      <c r="E75" s="1">
        <v>100</v>
      </c>
    </row>
    <row r="76" spans="1:5" x14ac:dyDescent="0.35">
      <c r="A76" t="s">
        <v>162</v>
      </c>
      <c r="B76" t="s">
        <v>163</v>
      </c>
      <c r="C76" s="1">
        <v>76094</v>
      </c>
      <c r="D76" s="1">
        <v>76094</v>
      </c>
      <c r="E76" s="1">
        <v>100</v>
      </c>
    </row>
    <row r="77" spans="1:5" x14ac:dyDescent="0.35">
      <c r="A77" t="s">
        <v>164</v>
      </c>
      <c r="B77" t="s">
        <v>165</v>
      </c>
      <c r="C77" s="1">
        <v>909604</v>
      </c>
      <c r="D77" s="1">
        <v>909604</v>
      </c>
      <c r="E77" s="1">
        <v>100</v>
      </c>
    </row>
    <row r="78" spans="1:5" x14ac:dyDescent="0.35">
      <c r="A78" t="s">
        <v>166</v>
      </c>
      <c r="B78" t="s">
        <v>167</v>
      </c>
      <c r="C78" s="1">
        <v>181894</v>
      </c>
      <c r="D78" s="1">
        <v>181894</v>
      </c>
      <c r="E78" s="1">
        <v>100</v>
      </c>
    </row>
    <row r="79" spans="1:5" x14ac:dyDescent="0.35">
      <c r="A79" t="s">
        <v>168</v>
      </c>
      <c r="B79" t="s">
        <v>169</v>
      </c>
      <c r="C79" s="1">
        <v>335467</v>
      </c>
      <c r="D79" s="1">
        <v>335467</v>
      </c>
      <c r="E79" s="1">
        <v>100</v>
      </c>
    </row>
    <row r="80" spans="1:5" x14ac:dyDescent="0.35">
      <c r="A80" t="s">
        <v>170</v>
      </c>
      <c r="B80" t="s">
        <v>171</v>
      </c>
      <c r="C80" s="1">
        <v>351120</v>
      </c>
      <c r="D80" s="1">
        <v>351120</v>
      </c>
      <c r="E80" s="1">
        <v>100</v>
      </c>
    </row>
    <row r="81" spans="1:5" x14ac:dyDescent="0.35">
      <c r="A81" t="s">
        <v>172</v>
      </c>
      <c r="B81" t="s">
        <v>173</v>
      </c>
      <c r="C81" s="1">
        <v>63036301</v>
      </c>
      <c r="D81" s="1">
        <v>63036301</v>
      </c>
      <c r="E81" s="1">
        <v>100</v>
      </c>
    </row>
    <row r="82" spans="1:5" x14ac:dyDescent="0.35">
      <c r="A82" t="s">
        <v>174</v>
      </c>
      <c r="B82" t="s">
        <v>175</v>
      </c>
      <c r="C82" s="1">
        <v>3880</v>
      </c>
      <c r="D82" s="1">
        <v>3880</v>
      </c>
      <c r="E82" s="1">
        <v>100</v>
      </c>
    </row>
    <row r="83" spans="1:5" x14ac:dyDescent="0.35">
      <c r="A83" t="s">
        <v>176</v>
      </c>
      <c r="B83" t="s">
        <v>177</v>
      </c>
      <c r="C83" s="1">
        <v>2676223</v>
      </c>
      <c r="D83" s="1">
        <v>2676223</v>
      </c>
      <c r="E83" s="1">
        <v>100</v>
      </c>
    </row>
    <row r="84" spans="1:5" x14ac:dyDescent="0.35">
      <c r="A84" t="s">
        <v>178</v>
      </c>
      <c r="B84" t="s">
        <v>179</v>
      </c>
      <c r="C84" s="1">
        <v>10676</v>
      </c>
      <c r="D84" s="1">
        <v>10676</v>
      </c>
      <c r="E84" s="1">
        <v>100</v>
      </c>
    </row>
    <row r="85" spans="1:5" x14ac:dyDescent="0.35">
      <c r="A85" t="s">
        <v>180</v>
      </c>
      <c r="B85" t="s">
        <v>181</v>
      </c>
      <c r="C85" s="1">
        <v>5008</v>
      </c>
      <c r="D85" s="1">
        <v>5008</v>
      </c>
      <c r="E85" s="1">
        <v>100</v>
      </c>
    </row>
    <row r="86" spans="1:5" x14ac:dyDescent="0.35">
      <c r="A86" t="s">
        <v>182</v>
      </c>
      <c r="B86" t="s">
        <v>183</v>
      </c>
      <c r="C86" s="1">
        <v>106843</v>
      </c>
      <c r="D86" s="1">
        <v>106843</v>
      </c>
      <c r="E86" s="1">
        <v>100</v>
      </c>
    </row>
    <row r="87" spans="1:5" x14ac:dyDescent="0.35">
      <c r="A87" t="s">
        <v>184</v>
      </c>
      <c r="B87" t="s">
        <v>185</v>
      </c>
      <c r="C87" s="1">
        <v>20130</v>
      </c>
      <c r="D87" s="1">
        <v>20130</v>
      </c>
      <c r="E87" s="1">
        <v>100</v>
      </c>
    </row>
    <row r="88" spans="1:5" x14ac:dyDescent="0.35">
      <c r="A88" t="s">
        <v>186</v>
      </c>
      <c r="B88" t="s">
        <v>187</v>
      </c>
      <c r="C88" s="1">
        <v>1742</v>
      </c>
      <c r="D88" s="1">
        <v>1742</v>
      </c>
      <c r="E88" s="1">
        <v>100</v>
      </c>
    </row>
    <row r="89" spans="1:5" x14ac:dyDescent="0.35">
      <c r="A89" t="s">
        <v>188</v>
      </c>
      <c r="B89" t="s">
        <v>189</v>
      </c>
      <c r="C89" s="1">
        <v>4304</v>
      </c>
      <c r="D89" s="1">
        <v>4304</v>
      </c>
      <c r="E89" s="1">
        <v>100</v>
      </c>
    </row>
    <row r="90" spans="1:5" x14ac:dyDescent="0.35">
      <c r="A90" t="s">
        <v>190</v>
      </c>
      <c r="B90" t="s">
        <v>191</v>
      </c>
      <c r="C90" s="1">
        <v>212000</v>
      </c>
      <c r="D90" s="1">
        <v>212000</v>
      </c>
      <c r="E90" s="1">
        <v>100</v>
      </c>
    </row>
    <row r="91" spans="1:5" x14ac:dyDescent="0.35">
      <c r="A91" t="s">
        <v>192</v>
      </c>
      <c r="B91" t="s">
        <v>193</v>
      </c>
      <c r="C91" s="1">
        <v>272542</v>
      </c>
      <c r="D91" s="1">
        <v>272542</v>
      </c>
      <c r="E91" s="1">
        <v>100</v>
      </c>
    </row>
    <row r="92" spans="1:5" x14ac:dyDescent="0.35">
      <c r="A92" t="s">
        <v>194</v>
      </c>
      <c r="B92" t="s">
        <v>195</v>
      </c>
      <c r="C92" s="1">
        <v>53417510</v>
      </c>
      <c r="D92" s="1">
        <v>53417510</v>
      </c>
      <c r="E92" s="1">
        <v>100</v>
      </c>
    </row>
    <row r="93" spans="1:5" x14ac:dyDescent="0.35">
      <c r="A93" t="s">
        <v>196</v>
      </c>
      <c r="B93" t="s">
        <v>197</v>
      </c>
      <c r="C93" s="1">
        <v>216244</v>
      </c>
      <c r="D93" s="1">
        <v>216244</v>
      </c>
      <c r="E93" s="1">
        <v>100</v>
      </c>
    </row>
    <row r="94" spans="1:5" x14ac:dyDescent="0.35">
      <c r="A94" t="s">
        <v>198</v>
      </c>
      <c r="B94" t="s">
        <v>199</v>
      </c>
      <c r="C94" s="1">
        <v>56445</v>
      </c>
      <c r="D94" s="1">
        <v>56445</v>
      </c>
      <c r="E94" s="1">
        <v>100</v>
      </c>
    </row>
    <row r="95" spans="1:5" x14ac:dyDescent="0.35">
      <c r="A95" t="s">
        <v>200</v>
      </c>
      <c r="B95" t="s">
        <v>201</v>
      </c>
      <c r="C95" s="1">
        <v>50293</v>
      </c>
      <c r="D95" s="1">
        <v>50293</v>
      </c>
      <c r="E95" s="1">
        <v>100</v>
      </c>
    </row>
    <row r="96" spans="1:5" x14ac:dyDescent="0.35">
      <c r="A96" t="s">
        <v>202</v>
      </c>
      <c r="B96" t="s">
        <v>203</v>
      </c>
      <c r="C96" s="1">
        <v>149244</v>
      </c>
      <c r="D96" s="1">
        <v>149244</v>
      </c>
      <c r="E96" s="1">
        <v>100</v>
      </c>
    </row>
    <row r="97" spans="1:5" x14ac:dyDescent="0.35">
      <c r="A97" t="s">
        <v>204</v>
      </c>
      <c r="B97" t="s">
        <v>205</v>
      </c>
      <c r="C97" s="1">
        <v>987</v>
      </c>
      <c r="D97" s="1">
        <v>987</v>
      </c>
      <c r="E97" s="1">
        <v>100</v>
      </c>
    </row>
    <row r="98" spans="1:5" x14ac:dyDescent="0.35">
      <c r="A98" t="s">
        <v>206</v>
      </c>
      <c r="B98" t="s">
        <v>207</v>
      </c>
      <c r="C98" s="1">
        <v>1688</v>
      </c>
      <c r="D98" s="1">
        <v>1688</v>
      </c>
      <c r="E98" s="1">
        <v>100</v>
      </c>
    </row>
    <row r="99" spans="1:5" x14ac:dyDescent="0.35">
      <c r="A99" t="s">
        <v>208</v>
      </c>
      <c r="B99" t="s">
        <v>209</v>
      </c>
      <c r="C99" s="1">
        <v>5050</v>
      </c>
      <c r="D99" s="1">
        <v>5050</v>
      </c>
      <c r="E99" s="1">
        <v>100</v>
      </c>
    </row>
    <row r="100" spans="1:5" x14ac:dyDescent="0.35">
      <c r="A100" t="s">
        <v>210</v>
      </c>
      <c r="B100" t="s">
        <v>211</v>
      </c>
      <c r="C100" s="1">
        <v>2285</v>
      </c>
      <c r="D100" s="1">
        <v>2285</v>
      </c>
      <c r="E100" s="1">
        <v>100</v>
      </c>
    </row>
    <row r="101" spans="1:5" x14ac:dyDescent="0.35">
      <c r="A101" t="s">
        <v>212</v>
      </c>
      <c r="B101" t="s">
        <v>213</v>
      </c>
      <c r="C101" s="1">
        <v>14737</v>
      </c>
      <c r="D101" s="1">
        <v>14737</v>
      </c>
      <c r="E101" s="1">
        <v>100</v>
      </c>
    </row>
    <row r="102" spans="1:5" x14ac:dyDescent="0.35">
      <c r="A102" t="s">
        <v>214</v>
      </c>
      <c r="B102" t="s">
        <v>215</v>
      </c>
      <c r="C102" s="1">
        <v>6674</v>
      </c>
      <c r="D102" s="1">
        <v>6674</v>
      </c>
      <c r="E102" s="1">
        <v>100</v>
      </c>
    </row>
    <row r="103" spans="1:5" x14ac:dyDescent="0.35">
      <c r="A103" t="s">
        <v>216</v>
      </c>
      <c r="B103" t="s">
        <v>217</v>
      </c>
      <c r="C103" s="1">
        <v>2450</v>
      </c>
      <c r="D103" s="1">
        <v>2450</v>
      </c>
      <c r="E103" s="1">
        <v>100</v>
      </c>
    </row>
    <row r="104" spans="1:5" x14ac:dyDescent="0.35">
      <c r="A104" t="s">
        <v>218</v>
      </c>
      <c r="B104" t="s">
        <v>219</v>
      </c>
      <c r="C104" s="1">
        <v>26288</v>
      </c>
      <c r="D104" s="1">
        <v>26288</v>
      </c>
      <c r="E104" s="1">
        <v>100</v>
      </c>
    </row>
    <row r="105" spans="1:5" x14ac:dyDescent="0.35">
      <c r="A105" t="s">
        <v>220</v>
      </c>
      <c r="B105" t="s">
        <v>221</v>
      </c>
      <c r="C105" s="1">
        <v>10952468</v>
      </c>
      <c r="D105" s="1">
        <v>10952468</v>
      </c>
      <c r="E105" s="1">
        <v>100</v>
      </c>
    </row>
    <row r="106" spans="1:5" x14ac:dyDescent="0.35">
      <c r="A106" t="s">
        <v>222</v>
      </c>
      <c r="B106" t="s">
        <v>223</v>
      </c>
      <c r="C106" s="1">
        <v>356397</v>
      </c>
      <c r="D106" s="1">
        <v>356397</v>
      </c>
      <c r="E106" s="1">
        <v>100</v>
      </c>
    </row>
    <row r="107" spans="1:5" x14ac:dyDescent="0.35">
      <c r="A107" t="s">
        <v>224</v>
      </c>
      <c r="B107" t="s">
        <v>225</v>
      </c>
      <c r="C107" s="1">
        <v>308992</v>
      </c>
      <c r="D107" s="1">
        <v>308992</v>
      </c>
      <c r="E107" s="1">
        <v>100</v>
      </c>
    </row>
    <row r="108" spans="1:5" x14ac:dyDescent="0.35">
      <c r="A108" t="s">
        <v>226</v>
      </c>
      <c r="B108" t="s">
        <v>227</v>
      </c>
      <c r="C108" s="1">
        <v>122118</v>
      </c>
      <c r="D108" s="1">
        <v>122118</v>
      </c>
      <c r="E108" s="1">
        <v>100</v>
      </c>
    </row>
    <row r="109" spans="1:5" x14ac:dyDescent="0.35">
      <c r="A109" t="s">
        <v>228</v>
      </c>
      <c r="B109" t="s">
        <v>229</v>
      </c>
      <c r="C109" s="1">
        <v>409000</v>
      </c>
      <c r="D109" s="1">
        <v>409000</v>
      </c>
      <c r="E109" s="1">
        <v>100</v>
      </c>
    </row>
    <row r="110" spans="1:5" x14ac:dyDescent="0.35">
      <c r="A110" t="s">
        <v>230</v>
      </c>
      <c r="B110" t="s">
        <v>231</v>
      </c>
      <c r="C110" s="1">
        <v>4655</v>
      </c>
      <c r="D110" s="1">
        <v>4655</v>
      </c>
      <c r="E110" s="1">
        <v>100</v>
      </c>
    </row>
    <row r="111" spans="1:5" x14ac:dyDescent="0.35">
      <c r="A111" t="s">
        <v>232</v>
      </c>
      <c r="B111" t="s">
        <v>233</v>
      </c>
      <c r="C111" s="1">
        <v>28133</v>
      </c>
      <c r="D111" s="1">
        <v>28133</v>
      </c>
      <c r="E111" s="1">
        <v>100</v>
      </c>
    </row>
    <row r="112" spans="1:5" x14ac:dyDescent="0.35">
      <c r="A112" t="s">
        <v>234</v>
      </c>
      <c r="B112" t="s">
        <v>235</v>
      </c>
      <c r="C112" s="1">
        <v>3500</v>
      </c>
      <c r="D112" s="1">
        <v>3500</v>
      </c>
      <c r="E112" s="1">
        <v>100</v>
      </c>
    </row>
    <row r="113" spans="1:5" x14ac:dyDescent="0.35">
      <c r="A113" t="s">
        <v>236</v>
      </c>
      <c r="B113" t="s">
        <v>237</v>
      </c>
      <c r="C113" s="1">
        <v>7402</v>
      </c>
      <c r="D113" s="1">
        <v>7402</v>
      </c>
      <c r="E113" s="1">
        <v>100</v>
      </c>
    </row>
    <row r="114" spans="1:5" x14ac:dyDescent="0.35">
      <c r="A114" t="s">
        <v>238</v>
      </c>
      <c r="B114" t="s">
        <v>239</v>
      </c>
      <c r="C114" s="1">
        <v>19280</v>
      </c>
      <c r="D114" s="1">
        <v>19280</v>
      </c>
      <c r="E114" s="1">
        <v>100</v>
      </c>
    </row>
    <row r="115" spans="1:5" x14ac:dyDescent="0.35">
      <c r="A115" t="s">
        <v>240</v>
      </c>
      <c r="B115" t="s">
        <v>241</v>
      </c>
      <c r="C115" s="1">
        <v>197178</v>
      </c>
      <c r="D115" s="1">
        <v>197178</v>
      </c>
      <c r="E115" s="1">
        <v>100</v>
      </c>
    </row>
    <row r="116" spans="1:5" x14ac:dyDescent="0.35">
      <c r="A116" t="s">
        <v>242</v>
      </c>
      <c r="B116" t="s">
        <v>243</v>
      </c>
      <c r="C116" s="1">
        <v>93077</v>
      </c>
      <c r="D116" s="1">
        <v>93077</v>
      </c>
      <c r="E116" s="1">
        <v>100</v>
      </c>
    </row>
    <row r="117" spans="1:5" x14ac:dyDescent="0.35">
      <c r="A117" t="s">
        <v>244</v>
      </c>
      <c r="B117" t="s">
        <v>245</v>
      </c>
      <c r="C117" s="1">
        <v>325772</v>
      </c>
      <c r="D117" s="1">
        <v>325772</v>
      </c>
      <c r="E117" s="1">
        <v>100</v>
      </c>
    </row>
    <row r="118" spans="1:5" x14ac:dyDescent="0.35">
      <c r="A118" t="s">
        <v>246</v>
      </c>
      <c r="B118" t="s">
        <v>247</v>
      </c>
      <c r="C118" s="1">
        <v>54719481</v>
      </c>
      <c r="D118" s="1">
        <v>54719481</v>
      </c>
      <c r="E118" s="1">
        <v>100</v>
      </c>
    </row>
    <row r="119" spans="1:5" x14ac:dyDescent="0.35">
      <c r="A119" t="s">
        <v>248</v>
      </c>
      <c r="B119" t="s">
        <v>249</v>
      </c>
      <c r="C119" s="1">
        <v>199889</v>
      </c>
      <c r="D119" s="1">
        <v>199889</v>
      </c>
      <c r="E119" s="1">
        <v>100</v>
      </c>
    </row>
    <row r="120" spans="1:5" x14ac:dyDescent="0.35">
      <c r="A120" t="s">
        <v>250</v>
      </c>
      <c r="B120" t="s">
        <v>251</v>
      </c>
      <c r="C120" s="1">
        <v>27549538</v>
      </c>
      <c r="D120" s="1">
        <v>27549538</v>
      </c>
      <c r="E120" s="1">
        <v>100</v>
      </c>
    </row>
    <row r="121" spans="1:5" x14ac:dyDescent="0.35">
      <c r="A121" t="s">
        <v>252</v>
      </c>
      <c r="B121" t="s">
        <v>253</v>
      </c>
      <c r="C121" s="1">
        <v>12399519</v>
      </c>
      <c r="D121" s="1">
        <v>12399519</v>
      </c>
      <c r="E121" s="1">
        <v>100</v>
      </c>
    </row>
    <row r="122" spans="1:5" x14ac:dyDescent="0.35">
      <c r="A122" t="s">
        <v>254</v>
      </c>
      <c r="B122" t="s">
        <v>255</v>
      </c>
      <c r="C122" s="1">
        <v>5026</v>
      </c>
      <c r="D122" s="1">
        <v>5026</v>
      </c>
      <c r="E122" s="1">
        <v>100</v>
      </c>
    </row>
    <row r="123" spans="1:5" x14ac:dyDescent="0.35">
      <c r="A123" t="s">
        <v>256</v>
      </c>
      <c r="B123" t="s">
        <v>257</v>
      </c>
      <c r="C123" s="1">
        <v>2691691167</v>
      </c>
      <c r="D123" s="1">
        <v>2691688077</v>
      </c>
      <c r="E123" s="1">
        <v>99.999885559082031</v>
      </c>
    </row>
    <row r="124" spans="1:5" x14ac:dyDescent="0.35">
      <c r="A124" t="s">
        <v>258</v>
      </c>
      <c r="B124" t="s">
        <v>259</v>
      </c>
      <c r="C124" s="1">
        <v>8332234103</v>
      </c>
      <c r="D124" s="1">
        <v>8332170343</v>
      </c>
      <c r="E124" s="1">
        <v>99.999237060546875</v>
      </c>
    </row>
    <row r="125" spans="1:5" x14ac:dyDescent="0.35">
      <c r="A125" t="s">
        <v>260</v>
      </c>
      <c r="B125" t="s">
        <v>261</v>
      </c>
      <c r="C125" s="1">
        <v>88443443</v>
      </c>
      <c r="D125" s="1">
        <v>88441376</v>
      </c>
      <c r="E125" s="1">
        <v>99.997665405273438</v>
      </c>
    </row>
    <row r="126" spans="1:5" x14ac:dyDescent="0.35">
      <c r="A126" t="s">
        <v>262</v>
      </c>
      <c r="B126" t="s">
        <v>263</v>
      </c>
      <c r="C126" s="1">
        <v>137532628</v>
      </c>
      <c r="D126" s="1">
        <v>137526616</v>
      </c>
      <c r="E126" s="1">
        <v>99.995628356933594</v>
      </c>
    </row>
    <row r="127" spans="1:5" x14ac:dyDescent="0.35">
      <c r="A127" t="s">
        <v>264</v>
      </c>
      <c r="B127" t="s">
        <v>265</v>
      </c>
      <c r="C127" s="1">
        <v>71096652</v>
      </c>
      <c r="D127" s="1">
        <v>71093249</v>
      </c>
      <c r="E127" s="1">
        <v>99.995216369628906</v>
      </c>
    </row>
    <row r="128" spans="1:5" x14ac:dyDescent="0.35">
      <c r="A128" t="s">
        <v>266</v>
      </c>
      <c r="B128" t="s">
        <v>267</v>
      </c>
      <c r="C128" s="1">
        <v>221341537</v>
      </c>
      <c r="D128" s="1">
        <v>221319437</v>
      </c>
      <c r="E128" s="1">
        <v>99.990013122558594</v>
      </c>
    </row>
    <row r="129" spans="1:5" x14ac:dyDescent="0.35">
      <c r="A129" t="s">
        <v>268</v>
      </c>
      <c r="B129" t="s">
        <v>269</v>
      </c>
      <c r="C129" s="1">
        <v>3377518158</v>
      </c>
      <c r="D129" s="1">
        <v>3377155156</v>
      </c>
      <c r="E129" s="1">
        <v>99.989250183105469</v>
      </c>
    </row>
    <row r="130" spans="1:5" x14ac:dyDescent="0.35">
      <c r="A130" t="s">
        <v>270</v>
      </c>
      <c r="B130" t="s">
        <v>271</v>
      </c>
      <c r="C130" s="1">
        <v>16594733</v>
      </c>
      <c r="D130" s="1">
        <v>16592630</v>
      </c>
      <c r="E130" s="1">
        <v>99.987327575683594</v>
      </c>
    </row>
    <row r="131" spans="1:5" x14ac:dyDescent="0.35">
      <c r="A131" t="s">
        <v>272</v>
      </c>
      <c r="B131" t="s">
        <v>273</v>
      </c>
      <c r="C131" s="1">
        <v>17237495</v>
      </c>
      <c r="D131" s="1">
        <v>17235020</v>
      </c>
      <c r="E131" s="1">
        <v>99.985641479492188</v>
      </c>
    </row>
    <row r="132" spans="1:5" x14ac:dyDescent="0.35">
      <c r="A132" t="s">
        <v>274</v>
      </c>
      <c r="B132" t="s">
        <v>275</v>
      </c>
      <c r="C132" s="1">
        <v>6469865551</v>
      </c>
      <c r="D132" s="1">
        <v>6468666580</v>
      </c>
      <c r="E132" s="1">
        <v>99.981468200683594</v>
      </c>
    </row>
    <row r="133" spans="1:5" x14ac:dyDescent="0.35">
      <c r="A133" t="s">
        <v>276</v>
      </c>
      <c r="B133" t="s">
        <v>277</v>
      </c>
      <c r="C133" s="1">
        <v>106802012</v>
      </c>
      <c r="D133" s="1">
        <v>106781978</v>
      </c>
      <c r="E133" s="1">
        <v>99.981239318847656</v>
      </c>
    </row>
    <row r="134" spans="1:5" x14ac:dyDescent="0.35">
      <c r="A134" t="s">
        <v>278</v>
      </c>
      <c r="B134" t="s">
        <v>279</v>
      </c>
      <c r="C134" s="1">
        <v>12890867</v>
      </c>
      <c r="D134" s="1">
        <v>12888137</v>
      </c>
      <c r="E134" s="1">
        <v>99.97882080078125</v>
      </c>
    </row>
    <row r="135" spans="1:5" x14ac:dyDescent="0.35">
      <c r="A135" t="s">
        <v>280</v>
      </c>
      <c r="B135" t="s">
        <v>281</v>
      </c>
      <c r="C135" s="1">
        <v>384735228</v>
      </c>
      <c r="D135" s="1">
        <v>384638508</v>
      </c>
      <c r="E135" s="1">
        <v>99.974861145019531</v>
      </c>
    </row>
    <row r="136" spans="1:5" x14ac:dyDescent="0.35">
      <c r="A136" t="s">
        <v>282</v>
      </c>
      <c r="B136" t="s">
        <v>283</v>
      </c>
      <c r="C136" s="1">
        <v>30979393</v>
      </c>
      <c r="D136" s="1">
        <v>30971264</v>
      </c>
      <c r="E136" s="1">
        <v>99.973762512207031</v>
      </c>
    </row>
    <row r="137" spans="1:5" x14ac:dyDescent="0.35">
      <c r="A137" t="s">
        <v>284</v>
      </c>
      <c r="B137" t="s">
        <v>285</v>
      </c>
      <c r="C137" s="1">
        <v>41351021</v>
      </c>
      <c r="D137" s="1">
        <v>41339279</v>
      </c>
      <c r="E137" s="1">
        <v>99.971603393554688</v>
      </c>
    </row>
    <row r="138" spans="1:5" x14ac:dyDescent="0.35">
      <c r="A138" t="s">
        <v>286</v>
      </c>
      <c r="B138" t="s">
        <v>287</v>
      </c>
      <c r="C138" s="1">
        <v>98229860</v>
      </c>
      <c r="D138" s="1">
        <v>98199665</v>
      </c>
      <c r="E138" s="1">
        <v>99.969261169433594</v>
      </c>
    </row>
    <row r="139" spans="1:5" x14ac:dyDescent="0.35">
      <c r="A139" t="s">
        <v>288</v>
      </c>
      <c r="B139" t="s">
        <v>289</v>
      </c>
      <c r="C139" s="1">
        <v>12457077</v>
      </c>
      <c r="D139" s="1">
        <v>12452808</v>
      </c>
      <c r="E139" s="1">
        <v>99.965728759765625</v>
      </c>
    </row>
    <row r="140" spans="1:5" x14ac:dyDescent="0.35">
      <c r="A140" t="s">
        <v>290</v>
      </c>
      <c r="B140" t="s">
        <v>291</v>
      </c>
      <c r="C140" s="1">
        <v>7701212</v>
      </c>
      <c r="D140" s="1">
        <v>7698563</v>
      </c>
      <c r="E140" s="1">
        <v>99.965599060058594</v>
      </c>
    </row>
    <row r="141" spans="1:5" x14ac:dyDescent="0.35">
      <c r="A141" t="s">
        <v>292</v>
      </c>
      <c r="B141" t="s">
        <v>293</v>
      </c>
      <c r="C141" s="1">
        <v>182680227</v>
      </c>
      <c r="D141" s="1">
        <v>182609036</v>
      </c>
      <c r="E141" s="1">
        <v>99.961029052734375</v>
      </c>
    </row>
    <row r="142" spans="1:5" x14ac:dyDescent="0.35">
      <c r="A142" t="s">
        <v>294</v>
      </c>
      <c r="B142" t="s">
        <v>295</v>
      </c>
      <c r="C142" s="1">
        <v>64151355</v>
      </c>
      <c r="D142" s="1">
        <v>64125155</v>
      </c>
      <c r="E142" s="1">
        <v>99.959159851074219</v>
      </c>
    </row>
    <row r="143" spans="1:5" x14ac:dyDescent="0.35">
      <c r="A143" t="s">
        <v>296</v>
      </c>
      <c r="B143" t="s">
        <v>297</v>
      </c>
      <c r="C143" s="1">
        <v>101661499</v>
      </c>
      <c r="D143" s="1">
        <v>101617147</v>
      </c>
      <c r="E143" s="1">
        <v>99.956375122070313</v>
      </c>
    </row>
    <row r="144" spans="1:5" x14ac:dyDescent="0.35">
      <c r="A144" t="s">
        <v>298</v>
      </c>
      <c r="B144" t="s">
        <v>299</v>
      </c>
      <c r="C144" s="1">
        <v>58402457</v>
      </c>
      <c r="D144" s="1">
        <v>58376800</v>
      </c>
      <c r="E144" s="1">
        <v>99.956069946289063</v>
      </c>
    </row>
    <row r="145" spans="1:5" x14ac:dyDescent="0.35">
      <c r="A145" t="s">
        <v>300</v>
      </c>
      <c r="B145" t="s">
        <v>301</v>
      </c>
      <c r="C145" s="1">
        <v>2664017862</v>
      </c>
      <c r="D145" s="1">
        <v>2662815281</v>
      </c>
      <c r="E145" s="1">
        <v>99.954856872558594</v>
      </c>
    </row>
    <row r="146" spans="1:5" x14ac:dyDescent="0.35">
      <c r="A146" t="s">
        <v>302</v>
      </c>
      <c r="B146" t="s">
        <v>303</v>
      </c>
      <c r="C146" s="1">
        <v>332596897</v>
      </c>
      <c r="D146" s="1">
        <v>332420908</v>
      </c>
      <c r="E146" s="1">
        <v>99.947090148925781</v>
      </c>
    </row>
    <row r="147" spans="1:5" x14ac:dyDescent="0.35">
      <c r="A147" t="s">
        <v>304</v>
      </c>
      <c r="B147" t="s">
        <v>305</v>
      </c>
      <c r="C147" s="1">
        <v>16167997</v>
      </c>
      <c r="D147" s="1">
        <v>16159167</v>
      </c>
      <c r="E147" s="1">
        <v>99.945388793945313</v>
      </c>
    </row>
    <row r="148" spans="1:5" x14ac:dyDescent="0.35">
      <c r="A148" t="s">
        <v>306</v>
      </c>
      <c r="B148" t="s">
        <v>307</v>
      </c>
      <c r="C148" s="1">
        <v>22992316668</v>
      </c>
      <c r="D148" s="1">
        <v>22979659807</v>
      </c>
      <c r="E148" s="1">
        <v>99.944953918457031</v>
      </c>
    </row>
    <row r="149" spans="1:5" x14ac:dyDescent="0.35">
      <c r="A149" t="s">
        <v>308</v>
      </c>
      <c r="B149" t="s">
        <v>309</v>
      </c>
      <c r="C149" s="1">
        <v>4012810</v>
      </c>
      <c r="D149" s="1">
        <v>4010478</v>
      </c>
      <c r="E149" s="1">
        <v>99.941886901855469</v>
      </c>
    </row>
    <row r="150" spans="1:5" x14ac:dyDescent="0.35">
      <c r="A150" t="s">
        <v>310</v>
      </c>
      <c r="B150" t="s">
        <v>311</v>
      </c>
      <c r="C150" s="1">
        <v>974333032</v>
      </c>
      <c r="D150" s="1">
        <v>973754064</v>
      </c>
      <c r="E150" s="1">
        <v>99.940574645996094</v>
      </c>
    </row>
    <row r="151" spans="1:5" x14ac:dyDescent="0.35">
      <c r="A151" t="s">
        <v>312</v>
      </c>
      <c r="B151" t="s">
        <v>313</v>
      </c>
      <c r="C151" s="1">
        <v>22273787</v>
      </c>
      <c r="D151" s="1">
        <v>22259787</v>
      </c>
      <c r="E151" s="1">
        <v>99.937149047851563</v>
      </c>
    </row>
    <row r="152" spans="1:5" x14ac:dyDescent="0.35">
      <c r="A152" t="s">
        <v>314</v>
      </c>
      <c r="B152" t="s">
        <v>315</v>
      </c>
      <c r="C152" s="1">
        <v>5365172</v>
      </c>
      <c r="D152" s="1">
        <v>5361033</v>
      </c>
      <c r="E152" s="1">
        <v>99.9228515625</v>
      </c>
    </row>
    <row r="153" spans="1:5" x14ac:dyDescent="0.35">
      <c r="A153" t="s">
        <v>316</v>
      </c>
      <c r="B153" t="s">
        <v>317</v>
      </c>
      <c r="C153" s="1">
        <v>230305284</v>
      </c>
      <c r="D153" s="1">
        <v>230124562</v>
      </c>
      <c r="E153" s="1">
        <v>99.921531677246094</v>
      </c>
    </row>
    <row r="154" spans="1:5" x14ac:dyDescent="0.35">
      <c r="A154" t="s">
        <v>318</v>
      </c>
      <c r="B154" t="s">
        <v>319</v>
      </c>
      <c r="C154" s="1">
        <v>2287321</v>
      </c>
      <c r="D154" s="1">
        <v>2285319</v>
      </c>
      <c r="E154" s="1">
        <v>99.9124755859375</v>
      </c>
    </row>
    <row r="155" spans="1:5" x14ac:dyDescent="0.35">
      <c r="A155" t="s">
        <v>320</v>
      </c>
      <c r="B155" t="s">
        <v>321</v>
      </c>
      <c r="C155" s="1">
        <v>3764525355</v>
      </c>
      <c r="D155" s="1">
        <v>3760978889</v>
      </c>
      <c r="E155" s="1">
        <v>99.905792236328125</v>
      </c>
    </row>
    <row r="156" spans="1:5" x14ac:dyDescent="0.35">
      <c r="A156" t="s">
        <v>322</v>
      </c>
      <c r="B156" t="s">
        <v>323</v>
      </c>
      <c r="C156" s="1">
        <v>638347774</v>
      </c>
      <c r="D156" s="1">
        <v>637723166</v>
      </c>
      <c r="E156" s="1">
        <v>99.902153015136719</v>
      </c>
    </row>
    <row r="157" spans="1:5" x14ac:dyDescent="0.35">
      <c r="A157" t="s">
        <v>324</v>
      </c>
      <c r="B157" t="s">
        <v>325</v>
      </c>
      <c r="C157" s="1">
        <v>53159248</v>
      </c>
      <c r="D157" s="1">
        <v>53104613</v>
      </c>
      <c r="E157" s="1">
        <v>99.897224426269531</v>
      </c>
    </row>
    <row r="158" spans="1:5" x14ac:dyDescent="0.35">
      <c r="A158" t="s">
        <v>326</v>
      </c>
      <c r="B158" t="s">
        <v>327</v>
      </c>
      <c r="C158" s="1">
        <v>32451180</v>
      </c>
      <c r="D158" s="1">
        <v>32417775</v>
      </c>
      <c r="E158" s="1">
        <v>99.897064208984375</v>
      </c>
    </row>
    <row r="159" spans="1:5" x14ac:dyDescent="0.35">
      <c r="A159" t="s">
        <v>328</v>
      </c>
      <c r="B159" t="s">
        <v>329</v>
      </c>
      <c r="C159" s="1">
        <v>3274564</v>
      </c>
      <c r="D159" s="1">
        <v>3271170</v>
      </c>
      <c r="E159" s="1">
        <v>99.896354675292969</v>
      </c>
    </row>
    <row r="160" spans="1:5" x14ac:dyDescent="0.35">
      <c r="A160" t="s">
        <v>330</v>
      </c>
      <c r="B160" t="s">
        <v>331</v>
      </c>
      <c r="C160" s="1">
        <v>970130877</v>
      </c>
      <c r="D160" s="1">
        <v>969112238</v>
      </c>
      <c r="E160" s="1">
        <v>99.894996643066406</v>
      </c>
    </row>
    <row r="161" spans="1:5" x14ac:dyDescent="0.35">
      <c r="A161" t="s">
        <v>332</v>
      </c>
      <c r="B161" t="s">
        <v>333</v>
      </c>
      <c r="C161" s="1">
        <v>187532492</v>
      </c>
      <c r="D161" s="1">
        <v>187333840</v>
      </c>
      <c r="E161" s="1">
        <v>99.894073486328125</v>
      </c>
    </row>
    <row r="162" spans="1:5" x14ac:dyDescent="0.35">
      <c r="A162" t="s">
        <v>334</v>
      </c>
      <c r="B162" t="s">
        <v>335</v>
      </c>
      <c r="C162" s="1">
        <v>3230158</v>
      </c>
      <c r="D162" s="1">
        <v>3226663</v>
      </c>
      <c r="E162" s="1">
        <v>99.891799926757813</v>
      </c>
    </row>
    <row r="163" spans="1:5" x14ac:dyDescent="0.35">
      <c r="A163" t="s">
        <v>336</v>
      </c>
      <c r="B163" t="s">
        <v>337</v>
      </c>
      <c r="C163" s="1">
        <v>2925650463</v>
      </c>
      <c r="D163" s="1">
        <v>2922423021</v>
      </c>
      <c r="E163" s="1">
        <v>99.889686584472656</v>
      </c>
    </row>
    <row r="164" spans="1:5" x14ac:dyDescent="0.35">
      <c r="A164" t="s">
        <v>338</v>
      </c>
      <c r="B164" t="s">
        <v>339</v>
      </c>
      <c r="C164" s="1">
        <v>352294347</v>
      </c>
      <c r="D164" s="1">
        <v>351896349</v>
      </c>
      <c r="E164" s="1">
        <v>99.88702392578125</v>
      </c>
    </row>
    <row r="165" spans="1:5" x14ac:dyDescent="0.35">
      <c r="A165" t="s">
        <v>340</v>
      </c>
      <c r="B165" t="s">
        <v>341</v>
      </c>
      <c r="C165" s="1">
        <v>418024154</v>
      </c>
      <c r="D165" s="1">
        <v>417516179</v>
      </c>
      <c r="E165" s="1">
        <v>99.87847900390625</v>
      </c>
    </row>
    <row r="166" spans="1:5" x14ac:dyDescent="0.35">
      <c r="A166" t="s">
        <v>342</v>
      </c>
      <c r="B166" t="s">
        <v>343</v>
      </c>
      <c r="C166" s="1">
        <v>218879542</v>
      </c>
      <c r="D166" s="1">
        <v>218610382</v>
      </c>
      <c r="E166" s="1">
        <v>99.877029418945313</v>
      </c>
    </row>
    <row r="167" spans="1:5" x14ac:dyDescent="0.35">
      <c r="A167" t="s">
        <v>344</v>
      </c>
      <c r="B167" t="s">
        <v>345</v>
      </c>
      <c r="C167" s="1">
        <v>1748471</v>
      </c>
      <c r="D167" s="1">
        <v>1746300</v>
      </c>
      <c r="E167" s="1">
        <v>99.875831604003906</v>
      </c>
    </row>
    <row r="168" spans="1:5" x14ac:dyDescent="0.35">
      <c r="A168" t="s">
        <v>346</v>
      </c>
      <c r="B168" t="s">
        <v>347</v>
      </c>
      <c r="C168" s="1">
        <v>373952270</v>
      </c>
      <c r="D168" s="1">
        <v>373463389</v>
      </c>
      <c r="E168" s="1">
        <v>99.8692626953125</v>
      </c>
    </row>
    <row r="169" spans="1:5" x14ac:dyDescent="0.35">
      <c r="A169" t="s">
        <v>348</v>
      </c>
      <c r="B169" t="s">
        <v>349</v>
      </c>
      <c r="C169" s="1">
        <v>41094769</v>
      </c>
      <c r="D169" s="1">
        <v>41040723</v>
      </c>
      <c r="E169" s="1">
        <v>99.868484497070313</v>
      </c>
    </row>
    <row r="170" spans="1:5" x14ac:dyDescent="0.35">
      <c r="A170" t="s">
        <v>350</v>
      </c>
      <c r="B170" t="s">
        <v>351</v>
      </c>
      <c r="C170" s="1">
        <v>9671392</v>
      </c>
      <c r="D170" s="1">
        <v>9656810</v>
      </c>
      <c r="E170" s="1">
        <v>99.849227905273438</v>
      </c>
    </row>
    <row r="171" spans="1:5" x14ac:dyDescent="0.35">
      <c r="A171" t="s">
        <v>352</v>
      </c>
      <c r="B171" t="s">
        <v>353</v>
      </c>
      <c r="C171" s="1">
        <v>139298757</v>
      </c>
      <c r="D171" s="1">
        <v>139087139</v>
      </c>
      <c r="E171" s="1">
        <v>99.84808349609375</v>
      </c>
    </row>
    <row r="172" spans="1:5" x14ac:dyDescent="0.35">
      <c r="A172" t="s">
        <v>354</v>
      </c>
      <c r="B172" t="s">
        <v>355</v>
      </c>
      <c r="C172" s="1">
        <v>75929442</v>
      </c>
      <c r="D172" s="1">
        <v>75808327</v>
      </c>
      <c r="E172" s="1">
        <v>99.840492248535156</v>
      </c>
    </row>
    <row r="173" spans="1:5" x14ac:dyDescent="0.35">
      <c r="A173" t="s">
        <v>356</v>
      </c>
      <c r="B173" t="s">
        <v>357</v>
      </c>
      <c r="C173" s="1">
        <v>253269327</v>
      </c>
      <c r="D173" s="1">
        <v>252856632</v>
      </c>
      <c r="E173" s="1">
        <v>99.837051391601563</v>
      </c>
    </row>
    <row r="174" spans="1:5" x14ac:dyDescent="0.35">
      <c r="A174" t="s">
        <v>358</v>
      </c>
      <c r="B174" t="s">
        <v>359</v>
      </c>
      <c r="C174" s="1">
        <v>3428320741</v>
      </c>
      <c r="D174" s="1">
        <v>3422702695</v>
      </c>
      <c r="E174" s="1">
        <v>99.836128234863281</v>
      </c>
    </row>
    <row r="175" spans="1:5" x14ac:dyDescent="0.35">
      <c r="A175" t="s">
        <v>360</v>
      </c>
      <c r="B175" t="s">
        <v>361</v>
      </c>
      <c r="C175" s="1">
        <v>7879166</v>
      </c>
      <c r="D175" s="1">
        <v>7866221</v>
      </c>
      <c r="E175" s="1">
        <v>99.835708618164063</v>
      </c>
    </row>
    <row r="176" spans="1:5" x14ac:dyDescent="0.35">
      <c r="A176" t="s">
        <v>362</v>
      </c>
      <c r="B176" t="s">
        <v>363</v>
      </c>
      <c r="C176" s="1">
        <v>6247551</v>
      </c>
      <c r="D176" s="1">
        <v>6237128</v>
      </c>
      <c r="E176" s="1">
        <v>99.833168029785156</v>
      </c>
    </row>
    <row r="177" spans="1:5" x14ac:dyDescent="0.35">
      <c r="A177" t="s">
        <v>364</v>
      </c>
      <c r="B177" t="s">
        <v>365</v>
      </c>
      <c r="C177" s="1">
        <v>25637738</v>
      </c>
      <c r="D177" s="1">
        <v>25594825</v>
      </c>
      <c r="E177" s="1">
        <v>99.832618713378906</v>
      </c>
    </row>
    <row r="178" spans="1:5" x14ac:dyDescent="0.35">
      <c r="A178" t="s">
        <v>366</v>
      </c>
      <c r="B178" t="s">
        <v>367</v>
      </c>
      <c r="C178" s="1">
        <v>6289382</v>
      </c>
      <c r="D178" s="1">
        <v>6278698</v>
      </c>
      <c r="E178" s="1">
        <v>99.830123901367188</v>
      </c>
    </row>
    <row r="179" spans="1:5" x14ac:dyDescent="0.35">
      <c r="A179" t="s">
        <v>368</v>
      </c>
      <c r="B179" t="s">
        <v>369</v>
      </c>
      <c r="C179" s="1">
        <v>193447500</v>
      </c>
      <c r="D179" s="1">
        <v>193099828</v>
      </c>
      <c r="E179" s="1">
        <v>99.820274353027344</v>
      </c>
    </row>
    <row r="180" spans="1:5" x14ac:dyDescent="0.35">
      <c r="A180" t="s">
        <v>370</v>
      </c>
      <c r="B180" t="s">
        <v>371</v>
      </c>
      <c r="C180" s="1">
        <v>307493520</v>
      </c>
      <c r="D180" s="1">
        <v>306882061</v>
      </c>
      <c r="E180" s="1">
        <v>99.8011474609375</v>
      </c>
    </row>
    <row r="181" spans="1:5" x14ac:dyDescent="0.35">
      <c r="A181" t="s">
        <v>372</v>
      </c>
      <c r="B181" t="s">
        <v>373</v>
      </c>
      <c r="C181" s="1">
        <v>274419008</v>
      </c>
      <c r="D181" s="1">
        <v>273867027</v>
      </c>
      <c r="E181" s="1">
        <v>99.798851013183594</v>
      </c>
    </row>
    <row r="182" spans="1:5" x14ac:dyDescent="0.35">
      <c r="A182" t="s">
        <v>374</v>
      </c>
      <c r="B182" t="s">
        <v>375</v>
      </c>
      <c r="C182" s="1">
        <v>1027348304</v>
      </c>
      <c r="D182" s="1">
        <v>1025256896</v>
      </c>
      <c r="E182" s="1">
        <v>99.796424865722656</v>
      </c>
    </row>
    <row r="183" spans="1:5" x14ac:dyDescent="0.35">
      <c r="A183" t="s">
        <v>376</v>
      </c>
      <c r="B183" t="s">
        <v>377</v>
      </c>
      <c r="C183" s="1">
        <v>41977031</v>
      </c>
      <c r="D183" s="1">
        <v>41889448</v>
      </c>
      <c r="E183" s="1">
        <v>99.791351318359375</v>
      </c>
    </row>
    <row r="184" spans="1:5" x14ac:dyDescent="0.35">
      <c r="A184" t="s">
        <v>378</v>
      </c>
      <c r="B184" t="s">
        <v>379</v>
      </c>
      <c r="C184" s="1">
        <v>1069808</v>
      </c>
      <c r="D184" s="1">
        <v>1067513</v>
      </c>
      <c r="E184" s="1">
        <v>99.785476684570313</v>
      </c>
    </row>
    <row r="185" spans="1:5" x14ac:dyDescent="0.35">
      <c r="A185" t="s">
        <v>380</v>
      </c>
      <c r="B185" t="s">
        <v>381</v>
      </c>
      <c r="C185" s="1">
        <v>2916285</v>
      </c>
      <c r="D185" s="1">
        <v>2909507</v>
      </c>
      <c r="E185" s="1">
        <v>99.767578125</v>
      </c>
    </row>
    <row r="186" spans="1:5" x14ac:dyDescent="0.35">
      <c r="A186" t="s">
        <v>382</v>
      </c>
      <c r="B186" t="s">
        <v>383</v>
      </c>
      <c r="C186" s="1">
        <v>513084421</v>
      </c>
      <c r="D186" s="1">
        <v>511746232</v>
      </c>
      <c r="E186" s="1">
        <v>99.739189147949219</v>
      </c>
    </row>
    <row r="187" spans="1:5" x14ac:dyDescent="0.35">
      <c r="A187" t="s">
        <v>384</v>
      </c>
      <c r="B187" t="s">
        <v>385</v>
      </c>
      <c r="C187" s="1">
        <v>119605853</v>
      </c>
      <c r="D187" s="1">
        <v>119291147</v>
      </c>
      <c r="E187" s="1">
        <v>99.73687744140625</v>
      </c>
    </row>
    <row r="188" spans="1:5" x14ac:dyDescent="0.35">
      <c r="A188" t="s">
        <v>386</v>
      </c>
      <c r="B188" t="s">
        <v>387</v>
      </c>
      <c r="C188" s="1">
        <v>45784837</v>
      </c>
      <c r="D188" s="1">
        <v>45663733</v>
      </c>
      <c r="E188" s="1">
        <v>99.735496520996094</v>
      </c>
    </row>
    <row r="189" spans="1:5" x14ac:dyDescent="0.35">
      <c r="A189" t="s">
        <v>388</v>
      </c>
      <c r="B189" t="s">
        <v>389</v>
      </c>
      <c r="C189" s="1">
        <v>46125270</v>
      </c>
      <c r="D189" s="1">
        <v>46003211</v>
      </c>
      <c r="E189" s="1">
        <v>99.735374450683594</v>
      </c>
    </row>
    <row r="190" spans="1:5" x14ac:dyDescent="0.35">
      <c r="A190" t="s">
        <v>390</v>
      </c>
      <c r="B190" t="s">
        <v>391</v>
      </c>
      <c r="C190" s="1">
        <v>436410835</v>
      </c>
      <c r="D190" s="1">
        <v>435229039</v>
      </c>
      <c r="E190" s="1">
        <v>99.729202270507813</v>
      </c>
    </row>
    <row r="191" spans="1:5" x14ac:dyDescent="0.35">
      <c r="A191" t="s">
        <v>392</v>
      </c>
      <c r="B191" t="s">
        <v>393</v>
      </c>
      <c r="C191" s="1">
        <v>35484062</v>
      </c>
      <c r="D191" s="1">
        <v>35385445</v>
      </c>
      <c r="E191" s="1">
        <v>99.722084045410156</v>
      </c>
    </row>
    <row r="192" spans="1:5" x14ac:dyDescent="0.35">
      <c r="A192" t="s">
        <v>394</v>
      </c>
      <c r="B192" t="s">
        <v>395</v>
      </c>
      <c r="C192" s="1">
        <v>77554827</v>
      </c>
      <c r="D192" s="1">
        <v>77315333</v>
      </c>
      <c r="E192" s="1">
        <v>99.691192626953125</v>
      </c>
    </row>
    <row r="193" spans="1:5" x14ac:dyDescent="0.35">
      <c r="A193" t="s">
        <v>396</v>
      </c>
      <c r="B193" t="s">
        <v>397</v>
      </c>
      <c r="C193" s="1">
        <v>33858115</v>
      </c>
      <c r="D193" s="1">
        <v>33753112</v>
      </c>
      <c r="E193" s="1">
        <v>99.689872741699219</v>
      </c>
    </row>
    <row r="194" spans="1:5" x14ac:dyDescent="0.35">
      <c r="A194" t="s">
        <v>398</v>
      </c>
      <c r="B194" t="s">
        <v>399</v>
      </c>
      <c r="C194" s="1">
        <v>44514586</v>
      </c>
      <c r="D194" s="1">
        <v>44368669</v>
      </c>
      <c r="E194" s="1">
        <v>99.672203063964844</v>
      </c>
    </row>
    <row r="195" spans="1:5" x14ac:dyDescent="0.35">
      <c r="A195" t="s">
        <v>400</v>
      </c>
      <c r="B195" t="s">
        <v>401</v>
      </c>
      <c r="C195" s="1">
        <v>12393152</v>
      </c>
      <c r="D195" s="1">
        <v>12352426</v>
      </c>
      <c r="E195" s="1">
        <v>99.67138671875</v>
      </c>
    </row>
    <row r="196" spans="1:5" x14ac:dyDescent="0.35">
      <c r="A196" t="s">
        <v>402</v>
      </c>
      <c r="B196" t="s">
        <v>403</v>
      </c>
      <c r="C196" s="1">
        <v>994561404</v>
      </c>
      <c r="D196" s="1">
        <v>991035065</v>
      </c>
      <c r="E196" s="1">
        <v>99.645439147949219</v>
      </c>
    </row>
    <row r="197" spans="1:5" x14ac:dyDescent="0.35">
      <c r="A197" t="s">
        <v>404</v>
      </c>
      <c r="B197" t="s">
        <v>405</v>
      </c>
      <c r="C197" s="1">
        <v>13460858</v>
      </c>
      <c r="D197" s="1">
        <v>13412693</v>
      </c>
      <c r="E197" s="1">
        <v>99.642181396484375</v>
      </c>
    </row>
    <row r="198" spans="1:5" x14ac:dyDescent="0.35">
      <c r="A198" t="s">
        <v>406</v>
      </c>
      <c r="B198" t="s">
        <v>407</v>
      </c>
      <c r="C198" s="1">
        <v>11348314</v>
      </c>
      <c r="D198" s="1">
        <v>11307559</v>
      </c>
      <c r="E198" s="1">
        <v>99.640869140625</v>
      </c>
    </row>
    <row r="199" spans="1:5" x14ac:dyDescent="0.35">
      <c r="A199" t="s">
        <v>408</v>
      </c>
      <c r="B199" t="s">
        <v>409</v>
      </c>
      <c r="C199" s="1">
        <v>39321584</v>
      </c>
      <c r="D199" s="1">
        <v>39178550</v>
      </c>
      <c r="E199" s="1">
        <v>99.636245727539063</v>
      </c>
    </row>
    <row r="200" spans="1:5" x14ac:dyDescent="0.35">
      <c r="A200" t="s">
        <v>410</v>
      </c>
      <c r="B200" t="s">
        <v>411</v>
      </c>
      <c r="C200" s="1">
        <v>45413838</v>
      </c>
      <c r="D200" s="1">
        <v>45246135</v>
      </c>
      <c r="E200" s="1">
        <v>99.630722045898438</v>
      </c>
    </row>
    <row r="201" spans="1:5" x14ac:dyDescent="0.35">
      <c r="A201" t="s">
        <v>412</v>
      </c>
      <c r="B201" t="s">
        <v>413</v>
      </c>
      <c r="C201" s="1">
        <v>156661934</v>
      </c>
      <c r="D201" s="1">
        <v>155998128</v>
      </c>
      <c r="E201" s="1">
        <v>99.576278686523438</v>
      </c>
    </row>
    <row r="202" spans="1:5" x14ac:dyDescent="0.35">
      <c r="A202" t="s">
        <v>414</v>
      </c>
      <c r="B202" t="s">
        <v>415</v>
      </c>
      <c r="C202" s="1">
        <v>86414964</v>
      </c>
      <c r="D202" s="1">
        <v>86033618</v>
      </c>
      <c r="E202" s="1">
        <v>99.558700561523438</v>
      </c>
    </row>
    <row r="203" spans="1:5" x14ac:dyDescent="0.35">
      <c r="A203" t="s">
        <v>416</v>
      </c>
      <c r="B203" t="s">
        <v>417</v>
      </c>
      <c r="C203" s="1">
        <v>9418466</v>
      </c>
      <c r="D203" s="1">
        <v>9374106</v>
      </c>
      <c r="E203" s="1">
        <v>99.529006958007813</v>
      </c>
    </row>
    <row r="204" spans="1:5" x14ac:dyDescent="0.35">
      <c r="A204" t="s">
        <v>418</v>
      </c>
      <c r="B204" t="s">
        <v>419</v>
      </c>
      <c r="C204" s="1">
        <v>411751</v>
      </c>
      <c r="D204" s="1">
        <v>409710</v>
      </c>
      <c r="E204" s="1">
        <v>99.504310607910156</v>
      </c>
    </row>
    <row r="205" spans="1:5" x14ac:dyDescent="0.35">
      <c r="A205" t="s">
        <v>420</v>
      </c>
      <c r="B205" t="s">
        <v>421</v>
      </c>
      <c r="C205" s="1">
        <v>31423175</v>
      </c>
      <c r="D205" s="1">
        <v>31266873</v>
      </c>
      <c r="E205" s="1">
        <v>99.502586364746094</v>
      </c>
    </row>
    <row r="206" spans="1:5" x14ac:dyDescent="0.35">
      <c r="A206" t="s">
        <v>422</v>
      </c>
      <c r="B206" t="s">
        <v>423</v>
      </c>
      <c r="C206" s="1">
        <v>49814843</v>
      </c>
      <c r="D206" s="1">
        <v>49549738</v>
      </c>
      <c r="E206" s="1">
        <v>99.467819213867188</v>
      </c>
    </row>
    <row r="207" spans="1:5" x14ac:dyDescent="0.35">
      <c r="A207" t="s">
        <v>424</v>
      </c>
      <c r="B207" t="s">
        <v>425</v>
      </c>
      <c r="C207" s="1">
        <v>94769134</v>
      </c>
      <c r="D207" s="1">
        <v>94259516</v>
      </c>
      <c r="E207" s="1">
        <v>99.462249755859375</v>
      </c>
    </row>
    <row r="208" spans="1:5" x14ac:dyDescent="0.35">
      <c r="A208" t="s">
        <v>426</v>
      </c>
      <c r="B208" t="s">
        <v>427</v>
      </c>
      <c r="C208" s="1">
        <v>1958593</v>
      </c>
      <c r="D208" s="1">
        <v>1947838</v>
      </c>
      <c r="E208" s="1">
        <v>99.450881958007813</v>
      </c>
    </row>
    <row r="209" spans="1:5" x14ac:dyDescent="0.35">
      <c r="A209" t="s">
        <v>428</v>
      </c>
      <c r="B209" t="s">
        <v>429</v>
      </c>
      <c r="C209" s="1">
        <v>5150225</v>
      </c>
      <c r="D209" s="1">
        <v>5121707</v>
      </c>
      <c r="E209" s="1">
        <v>99.446273803710938</v>
      </c>
    </row>
    <row r="210" spans="1:5" x14ac:dyDescent="0.35">
      <c r="A210" t="s">
        <v>430</v>
      </c>
      <c r="B210" t="s">
        <v>431</v>
      </c>
      <c r="C210" s="1">
        <v>62155087</v>
      </c>
      <c r="D210" s="1">
        <v>61793561</v>
      </c>
      <c r="E210" s="1">
        <v>99.418350219726563</v>
      </c>
    </row>
    <row r="211" spans="1:5" x14ac:dyDescent="0.35">
      <c r="A211" t="s">
        <v>432</v>
      </c>
      <c r="B211" t="s">
        <v>433</v>
      </c>
      <c r="C211" s="1">
        <v>248419588</v>
      </c>
      <c r="D211" s="1">
        <v>246956078</v>
      </c>
      <c r="E211" s="1">
        <v>99.410873413085938</v>
      </c>
    </row>
    <row r="212" spans="1:5" x14ac:dyDescent="0.35">
      <c r="A212" t="s">
        <v>434</v>
      </c>
      <c r="B212" t="s">
        <v>435</v>
      </c>
      <c r="C212" s="1">
        <v>363715875</v>
      </c>
      <c r="D212" s="1">
        <v>361564535</v>
      </c>
      <c r="E212" s="1">
        <v>99.40850830078125</v>
      </c>
    </row>
    <row r="213" spans="1:5" x14ac:dyDescent="0.35">
      <c r="A213" t="s">
        <v>436</v>
      </c>
      <c r="B213" t="s">
        <v>437</v>
      </c>
      <c r="C213" s="1">
        <v>670963593</v>
      </c>
      <c r="D213" s="1">
        <v>666836924</v>
      </c>
      <c r="E213" s="1">
        <v>99.384963989257813</v>
      </c>
    </row>
    <row r="214" spans="1:5" x14ac:dyDescent="0.35">
      <c r="A214" t="s">
        <v>438</v>
      </c>
      <c r="B214" t="s">
        <v>439</v>
      </c>
      <c r="C214" s="1">
        <v>44036123</v>
      </c>
      <c r="D214" s="1">
        <v>43763338</v>
      </c>
      <c r="E214" s="1">
        <v>99.380538940429688</v>
      </c>
    </row>
    <row r="215" spans="1:5" x14ac:dyDescent="0.35">
      <c r="A215" t="s">
        <v>440</v>
      </c>
      <c r="B215" t="s">
        <v>441</v>
      </c>
      <c r="C215" s="1">
        <v>341630</v>
      </c>
      <c r="D215" s="1">
        <v>339509</v>
      </c>
      <c r="E215" s="1">
        <v>99.379150390625</v>
      </c>
    </row>
    <row r="216" spans="1:5" x14ac:dyDescent="0.35">
      <c r="A216" t="s">
        <v>442</v>
      </c>
      <c r="B216" t="s">
        <v>443</v>
      </c>
      <c r="C216" s="1">
        <v>336578896</v>
      </c>
      <c r="D216" s="1">
        <v>334456221</v>
      </c>
      <c r="E216" s="1">
        <v>99.369338989257813</v>
      </c>
    </row>
    <row r="217" spans="1:5" x14ac:dyDescent="0.35">
      <c r="A217" t="s">
        <v>444</v>
      </c>
      <c r="B217" t="s">
        <v>445</v>
      </c>
      <c r="C217" s="1">
        <v>2031748</v>
      </c>
      <c r="D217" s="1">
        <v>2018759</v>
      </c>
      <c r="E217" s="1">
        <v>99.360694885253906</v>
      </c>
    </row>
    <row r="218" spans="1:5" x14ac:dyDescent="0.35">
      <c r="A218" t="s">
        <v>446</v>
      </c>
      <c r="B218" t="s">
        <v>447</v>
      </c>
      <c r="C218" s="1">
        <v>9915722</v>
      </c>
      <c r="D218" s="1">
        <v>9851672</v>
      </c>
      <c r="E218" s="1">
        <v>99.354057312011719</v>
      </c>
    </row>
    <row r="219" spans="1:5" x14ac:dyDescent="0.35">
      <c r="A219" t="s">
        <v>448</v>
      </c>
      <c r="B219" t="s">
        <v>449</v>
      </c>
      <c r="C219" s="1">
        <v>256352100</v>
      </c>
      <c r="D219" s="1">
        <v>254663556</v>
      </c>
      <c r="E219" s="1">
        <v>99.341316223144531</v>
      </c>
    </row>
    <row r="220" spans="1:5" x14ac:dyDescent="0.35">
      <c r="A220" t="s">
        <v>450</v>
      </c>
      <c r="B220" t="s">
        <v>451</v>
      </c>
      <c r="C220" s="1">
        <v>692544</v>
      </c>
      <c r="D220" s="1">
        <v>687979</v>
      </c>
      <c r="E220" s="1">
        <v>99.340835571289063</v>
      </c>
    </row>
    <row r="221" spans="1:5" x14ac:dyDescent="0.35">
      <c r="A221" t="s">
        <v>452</v>
      </c>
      <c r="B221" t="s">
        <v>453</v>
      </c>
      <c r="C221" s="1">
        <v>9620114</v>
      </c>
      <c r="D221" s="1">
        <v>9554574</v>
      </c>
      <c r="E221" s="1">
        <v>99.318717956542969</v>
      </c>
    </row>
    <row r="222" spans="1:5" x14ac:dyDescent="0.35">
      <c r="A222" t="s">
        <v>454</v>
      </c>
      <c r="B222" t="s">
        <v>455</v>
      </c>
      <c r="C222" s="1">
        <v>36618906</v>
      </c>
      <c r="D222" s="1">
        <v>36366034</v>
      </c>
      <c r="E222" s="1">
        <v>99.3094482421875</v>
      </c>
    </row>
    <row r="223" spans="1:5" x14ac:dyDescent="0.35">
      <c r="A223" t="s">
        <v>456</v>
      </c>
      <c r="B223" t="s">
        <v>457</v>
      </c>
      <c r="C223" s="1">
        <v>565230</v>
      </c>
      <c r="D223" s="1">
        <v>561249</v>
      </c>
      <c r="E223" s="1">
        <v>99.295684814453125</v>
      </c>
    </row>
    <row r="224" spans="1:5" x14ac:dyDescent="0.35">
      <c r="A224" t="s">
        <v>458</v>
      </c>
      <c r="B224" t="s">
        <v>459</v>
      </c>
      <c r="C224" s="1">
        <v>41557181</v>
      </c>
      <c r="D224" s="1">
        <v>41259571</v>
      </c>
      <c r="E224" s="1">
        <v>99.283851623535156</v>
      </c>
    </row>
    <row r="225" spans="1:5" x14ac:dyDescent="0.35">
      <c r="A225" t="s">
        <v>460</v>
      </c>
      <c r="B225" t="s">
        <v>461</v>
      </c>
      <c r="C225" s="1">
        <v>15145274</v>
      </c>
      <c r="D225" s="1">
        <v>15033665</v>
      </c>
      <c r="E225" s="1">
        <v>99.263076782226563</v>
      </c>
    </row>
    <row r="226" spans="1:5" x14ac:dyDescent="0.35">
      <c r="A226" t="s">
        <v>462</v>
      </c>
      <c r="B226" t="s">
        <v>463</v>
      </c>
      <c r="C226" s="1">
        <v>20408917</v>
      </c>
      <c r="D226" s="1">
        <v>20257234</v>
      </c>
      <c r="E226" s="1">
        <v>99.256782531738295</v>
      </c>
    </row>
    <row r="227" spans="1:5" x14ac:dyDescent="0.35">
      <c r="A227" t="s">
        <v>464</v>
      </c>
      <c r="B227" t="s">
        <v>465</v>
      </c>
      <c r="C227" s="1">
        <v>17846638</v>
      </c>
      <c r="D227" s="1">
        <v>17710489</v>
      </c>
      <c r="E227" s="1">
        <v>99.237113952636719</v>
      </c>
    </row>
    <row r="228" spans="1:5" x14ac:dyDescent="0.35">
      <c r="A228" t="s">
        <v>466</v>
      </c>
      <c r="B228" t="s">
        <v>467</v>
      </c>
      <c r="C228" s="1">
        <v>70378116</v>
      </c>
      <c r="D228" s="1">
        <v>69830711</v>
      </c>
      <c r="E228" s="1">
        <v>99.222190856933594</v>
      </c>
    </row>
    <row r="229" spans="1:5" x14ac:dyDescent="0.35">
      <c r="A229" t="s">
        <v>468</v>
      </c>
      <c r="B229" t="s">
        <v>469</v>
      </c>
      <c r="C229" s="1">
        <v>19447496</v>
      </c>
      <c r="D229" s="1">
        <v>19292720</v>
      </c>
      <c r="E229" s="1">
        <v>99.204132080078125</v>
      </c>
    </row>
    <row r="230" spans="1:5" x14ac:dyDescent="0.35">
      <c r="A230" t="s">
        <v>470</v>
      </c>
      <c r="B230" t="s">
        <v>471</v>
      </c>
      <c r="C230" s="1">
        <v>10785318</v>
      </c>
      <c r="D230" s="1">
        <v>10698459</v>
      </c>
      <c r="E230" s="1">
        <v>99.194656372070313</v>
      </c>
    </row>
    <row r="231" spans="1:5" x14ac:dyDescent="0.35">
      <c r="A231" t="s">
        <v>472</v>
      </c>
      <c r="B231" t="s">
        <v>473</v>
      </c>
      <c r="C231" s="1">
        <v>44757887</v>
      </c>
      <c r="D231" s="1">
        <v>44392517</v>
      </c>
      <c r="E231" s="1">
        <v>99.183677673339844</v>
      </c>
    </row>
    <row r="232" spans="1:5" x14ac:dyDescent="0.35">
      <c r="A232" t="s">
        <v>474</v>
      </c>
      <c r="B232" t="s">
        <v>475</v>
      </c>
      <c r="C232" s="1">
        <v>175826091</v>
      </c>
      <c r="D232" s="1">
        <v>174367191</v>
      </c>
      <c r="E232" s="1">
        <v>99.170257568359375</v>
      </c>
    </row>
    <row r="233" spans="1:5" x14ac:dyDescent="0.35">
      <c r="A233" t="s">
        <v>476</v>
      </c>
      <c r="B233" t="s">
        <v>477</v>
      </c>
      <c r="C233" s="1">
        <v>217681153</v>
      </c>
      <c r="D233" s="1">
        <v>215857619</v>
      </c>
      <c r="E233" s="1">
        <v>99.16229248046875</v>
      </c>
    </row>
    <row r="234" spans="1:5" x14ac:dyDescent="0.35">
      <c r="A234" t="s">
        <v>478</v>
      </c>
      <c r="B234" t="s">
        <v>479</v>
      </c>
      <c r="C234" s="1">
        <v>1277865</v>
      </c>
      <c r="D234" s="1">
        <v>1267037</v>
      </c>
      <c r="E234" s="1">
        <v>99.15264892578125</v>
      </c>
    </row>
    <row r="235" spans="1:5" x14ac:dyDescent="0.35">
      <c r="A235" t="s">
        <v>480</v>
      </c>
      <c r="B235" t="s">
        <v>481</v>
      </c>
      <c r="C235" s="1">
        <v>9906381</v>
      </c>
      <c r="D235" s="1">
        <v>9821957</v>
      </c>
      <c r="E235" s="1">
        <v>99.147781372070313</v>
      </c>
    </row>
    <row r="236" spans="1:5" x14ac:dyDescent="0.35">
      <c r="A236" t="s">
        <v>482</v>
      </c>
      <c r="B236" t="s">
        <v>483</v>
      </c>
      <c r="C236" s="1">
        <v>60648147</v>
      </c>
      <c r="D236" s="1">
        <v>60121257</v>
      </c>
      <c r="E236" s="1">
        <v>99.131233215332031</v>
      </c>
    </row>
    <row r="237" spans="1:5" x14ac:dyDescent="0.35">
      <c r="A237" t="s">
        <v>484</v>
      </c>
      <c r="B237" t="s">
        <v>485</v>
      </c>
      <c r="C237" s="1">
        <v>130034031</v>
      </c>
      <c r="D237" s="1">
        <v>128882951</v>
      </c>
      <c r="E237" s="1">
        <v>99.114784240722656</v>
      </c>
    </row>
    <row r="238" spans="1:5" x14ac:dyDescent="0.35">
      <c r="A238" t="s">
        <v>486</v>
      </c>
      <c r="B238" t="s">
        <v>487</v>
      </c>
      <c r="C238" s="1">
        <v>3833204</v>
      </c>
      <c r="D238" s="1">
        <v>3798407</v>
      </c>
      <c r="E238" s="1">
        <v>99.09222412109375</v>
      </c>
    </row>
    <row r="239" spans="1:5" x14ac:dyDescent="0.35">
      <c r="A239" t="s">
        <v>488</v>
      </c>
      <c r="B239" t="s">
        <v>489</v>
      </c>
      <c r="C239" s="1">
        <v>111471865</v>
      </c>
      <c r="D239" s="1">
        <v>110451967</v>
      </c>
      <c r="E239" s="1">
        <v>99.085060119628906</v>
      </c>
    </row>
    <row r="240" spans="1:5" x14ac:dyDescent="0.35">
      <c r="A240" t="s">
        <v>490</v>
      </c>
      <c r="B240" t="s">
        <v>491</v>
      </c>
      <c r="C240" s="1">
        <v>44913392</v>
      </c>
      <c r="D240" s="1">
        <v>44500992</v>
      </c>
      <c r="E240" s="1">
        <v>99.081787109375</v>
      </c>
    </row>
    <row r="241" spans="1:5" x14ac:dyDescent="0.35">
      <c r="A241" t="s">
        <v>492</v>
      </c>
      <c r="B241" t="s">
        <v>493</v>
      </c>
      <c r="C241" s="1">
        <v>1972943</v>
      </c>
      <c r="D241" s="1">
        <v>1954500</v>
      </c>
      <c r="E241" s="1">
        <v>99.065200805664063</v>
      </c>
    </row>
    <row r="242" spans="1:5" x14ac:dyDescent="0.35">
      <c r="A242" t="s">
        <v>494</v>
      </c>
      <c r="B242" t="s">
        <v>495</v>
      </c>
      <c r="C242" s="1">
        <v>186411360</v>
      </c>
      <c r="D242" s="1">
        <v>184632108</v>
      </c>
      <c r="E242" s="1">
        <v>99.045524597167969</v>
      </c>
    </row>
    <row r="243" spans="1:5" x14ac:dyDescent="0.35">
      <c r="A243" t="s">
        <v>496</v>
      </c>
      <c r="B243" t="s">
        <v>497</v>
      </c>
      <c r="C243" s="1">
        <v>356229586</v>
      </c>
      <c r="D243" s="1">
        <v>352778696</v>
      </c>
      <c r="E243" s="1">
        <v>99.031272888183594</v>
      </c>
    </row>
    <row r="244" spans="1:5" x14ac:dyDescent="0.35">
      <c r="A244" t="s">
        <v>498</v>
      </c>
      <c r="B244" t="s">
        <v>499</v>
      </c>
      <c r="C244" s="1">
        <v>70020763</v>
      </c>
      <c r="D244" s="1">
        <v>69310560</v>
      </c>
      <c r="E244" s="1">
        <v>98.985725402832031</v>
      </c>
    </row>
    <row r="245" spans="1:5" x14ac:dyDescent="0.35">
      <c r="A245" t="s">
        <v>500</v>
      </c>
      <c r="B245" t="s">
        <v>501</v>
      </c>
      <c r="C245" s="1">
        <v>11848481</v>
      </c>
      <c r="D245" s="1">
        <v>11725589</v>
      </c>
      <c r="E245" s="1">
        <v>98.962806701660156</v>
      </c>
    </row>
    <row r="246" spans="1:5" x14ac:dyDescent="0.35">
      <c r="A246" t="s">
        <v>502</v>
      </c>
      <c r="B246" t="s">
        <v>503</v>
      </c>
      <c r="C246" s="1">
        <v>60623719</v>
      </c>
      <c r="D246" s="1">
        <v>59993705</v>
      </c>
      <c r="E246" s="1">
        <v>98.960777282714844</v>
      </c>
    </row>
    <row r="247" spans="1:5" x14ac:dyDescent="0.35">
      <c r="A247" t="s">
        <v>504</v>
      </c>
      <c r="B247" t="s">
        <v>505</v>
      </c>
      <c r="C247" s="1">
        <v>305954</v>
      </c>
      <c r="D247" s="1">
        <v>302754</v>
      </c>
      <c r="E247" s="1">
        <v>98.954093933105469</v>
      </c>
    </row>
    <row r="248" spans="1:5" x14ac:dyDescent="0.35">
      <c r="A248" t="s">
        <v>506</v>
      </c>
      <c r="B248" t="s">
        <v>507</v>
      </c>
      <c r="C248" s="1">
        <v>641585678</v>
      </c>
      <c r="D248" s="1">
        <v>634831669</v>
      </c>
      <c r="E248" s="1">
        <v>98.947296142578125</v>
      </c>
    </row>
    <row r="249" spans="1:5" x14ac:dyDescent="0.35">
      <c r="A249" t="s">
        <v>508</v>
      </c>
      <c r="B249" t="s">
        <v>509</v>
      </c>
      <c r="C249" s="1">
        <v>271807818</v>
      </c>
      <c r="D249" s="1">
        <v>268914221</v>
      </c>
      <c r="E249" s="1">
        <v>98.9354248046875</v>
      </c>
    </row>
    <row r="250" spans="1:5" x14ac:dyDescent="0.35">
      <c r="A250" t="s">
        <v>510</v>
      </c>
      <c r="B250" t="s">
        <v>511</v>
      </c>
      <c r="C250" s="1">
        <v>2388788</v>
      </c>
      <c r="D250" s="1">
        <v>2362860</v>
      </c>
      <c r="E250" s="1">
        <v>98.914596557617188</v>
      </c>
    </row>
    <row r="251" spans="1:5" x14ac:dyDescent="0.35">
      <c r="A251" t="s">
        <v>512</v>
      </c>
      <c r="B251" t="s">
        <v>513</v>
      </c>
      <c r="C251" s="1">
        <v>90019471</v>
      </c>
      <c r="D251" s="1">
        <v>89041392</v>
      </c>
      <c r="E251" s="1">
        <v>98.913482666015625</v>
      </c>
    </row>
    <row r="252" spans="1:5" x14ac:dyDescent="0.35">
      <c r="A252" t="s">
        <v>514</v>
      </c>
      <c r="B252" t="s">
        <v>515</v>
      </c>
      <c r="C252" s="1">
        <v>61045005</v>
      </c>
      <c r="D252" s="1">
        <v>60381331</v>
      </c>
      <c r="E252" s="1">
        <v>98.912811279296875</v>
      </c>
    </row>
    <row r="253" spans="1:5" x14ac:dyDescent="0.35">
      <c r="A253" t="s">
        <v>516</v>
      </c>
      <c r="B253" t="s">
        <v>517</v>
      </c>
      <c r="C253" s="1">
        <v>66198530</v>
      </c>
      <c r="D253" s="1">
        <v>65463038</v>
      </c>
      <c r="E253" s="1">
        <v>98.888961791992188</v>
      </c>
    </row>
    <row r="254" spans="1:5" x14ac:dyDescent="0.35">
      <c r="A254" t="s">
        <v>518</v>
      </c>
      <c r="B254" t="s">
        <v>519</v>
      </c>
      <c r="C254" s="1">
        <v>235815</v>
      </c>
      <c r="D254" s="1">
        <v>233165</v>
      </c>
      <c r="E254" s="1">
        <v>98.876235961914063</v>
      </c>
    </row>
    <row r="255" spans="1:5" x14ac:dyDescent="0.35">
      <c r="A255" t="s">
        <v>520</v>
      </c>
      <c r="B255" t="s">
        <v>521</v>
      </c>
      <c r="C255" s="1">
        <v>308092052</v>
      </c>
      <c r="D255" s="1">
        <v>304486440</v>
      </c>
      <c r="E255" s="1">
        <v>98.829696655273438</v>
      </c>
    </row>
    <row r="256" spans="1:5" x14ac:dyDescent="0.35">
      <c r="A256" t="s">
        <v>522</v>
      </c>
      <c r="B256" t="s">
        <v>523</v>
      </c>
      <c r="C256" s="1">
        <v>8885832</v>
      </c>
      <c r="D256" s="1">
        <v>8780220</v>
      </c>
      <c r="E256" s="1">
        <v>98.811454772949219</v>
      </c>
    </row>
    <row r="257" spans="1:5" x14ac:dyDescent="0.35">
      <c r="A257" t="s">
        <v>524</v>
      </c>
      <c r="B257" t="s">
        <v>525</v>
      </c>
      <c r="C257" s="1">
        <v>274070609</v>
      </c>
      <c r="D257" s="1">
        <v>270797818</v>
      </c>
      <c r="E257" s="1">
        <v>98.805854797363281</v>
      </c>
    </row>
    <row r="258" spans="1:5" x14ac:dyDescent="0.35">
      <c r="A258" t="s">
        <v>526</v>
      </c>
      <c r="B258" t="s">
        <v>527</v>
      </c>
      <c r="C258" s="1">
        <v>226777716</v>
      </c>
      <c r="D258" s="1">
        <v>224061362</v>
      </c>
      <c r="E258" s="1">
        <v>98.802192687988281</v>
      </c>
    </row>
    <row r="259" spans="1:5" x14ac:dyDescent="0.35">
      <c r="A259" t="s">
        <v>528</v>
      </c>
      <c r="B259" t="s">
        <v>529</v>
      </c>
      <c r="C259" s="1">
        <v>83996335</v>
      </c>
      <c r="D259" s="1">
        <v>82975344</v>
      </c>
      <c r="E259" s="1">
        <v>98.78448486328125</v>
      </c>
    </row>
    <row r="260" spans="1:5" x14ac:dyDescent="0.35">
      <c r="A260" t="s">
        <v>530</v>
      </c>
      <c r="B260" t="s">
        <v>531</v>
      </c>
      <c r="C260" s="1">
        <v>52646606</v>
      </c>
      <c r="D260" s="1">
        <v>51987071</v>
      </c>
      <c r="E260" s="1">
        <v>98.747238159179688</v>
      </c>
    </row>
    <row r="261" spans="1:5" x14ac:dyDescent="0.35">
      <c r="A261" t="s">
        <v>532</v>
      </c>
      <c r="B261" t="s">
        <v>533</v>
      </c>
      <c r="C261" s="1">
        <v>9606675</v>
      </c>
      <c r="D261" s="1">
        <v>9484061</v>
      </c>
      <c r="E261" s="1">
        <v>98.723655700683594</v>
      </c>
    </row>
    <row r="262" spans="1:5" x14ac:dyDescent="0.35">
      <c r="A262" t="s">
        <v>534</v>
      </c>
      <c r="B262" t="s">
        <v>535</v>
      </c>
      <c r="C262" s="1">
        <v>14316363</v>
      </c>
      <c r="D262" s="1">
        <v>14130521</v>
      </c>
      <c r="E262" s="1">
        <v>98.701889038085938</v>
      </c>
    </row>
    <row r="263" spans="1:5" x14ac:dyDescent="0.35">
      <c r="A263" t="s">
        <v>536</v>
      </c>
      <c r="B263" t="s">
        <v>537</v>
      </c>
      <c r="C263" s="1">
        <v>53778683</v>
      </c>
      <c r="D263" s="1">
        <v>53076387</v>
      </c>
      <c r="E263" s="1">
        <v>98.694099426269531</v>
      </c>
    </row>
    <row r="264" spans="1:5" x14ac:dyDescent="0.35">
      <c r="A264" t="s">
        <v>538</v>
      </c>
      <c r="B264" t="s">
        <v>539</v>
      </c>
      <c r="C264" s="1">
        <v>1584874769</v>
      </c>
      <c r="D264" s="1">
        <v>1563217793</v>
      </c>
      <c r="E264" s="1">
        <v>98.633522033691406</v>
      </c>
    </row>
    <row r="265" spans="1:5" x14ac:dyDescent="0.35">
      <c r="A265" t="s">
        <v>540</v>
      </c>
      <c r="B265" t="s">
        <v>541</v>
      </c>
      <c r="C265" s="1">
        <v>20184107</v>
      </c>
      <c r="D265" s="1">
        <v>19904912</v>
      </c>
      <c r="E265" s="1">
        <v>98.61676025390625</v>
      </c>
    </row>
    <row r="266" spans="1:5" x14ac:dyDescent="0.35">
      <c r="A266" t="s">
        <v>542</v>
      </c>
      <c r="B266" t="s">
        <v>543</v>
      </c>
      <c r="C266" s="1">
        <v>1766155</v>
      </c>
      <c r="D266" s="1">
        <v>1741270</v>
      </c>
      <c r="E266" s="1">
        <v>98.59100341796875</v>
      </c>
    </row>
    <row r="267" spans="1:5" x14ac:dyDescent="0.35">
      <c r="A267" t="s">
        <v>544</v>
      </c>
      <c r="B267" t="s">
        <v>545</v>
      </c>
      <c r="C267" s="1">
        <v>2789897</v>
      </c>
      <c r="D267" s="1">
        <v>2750000</v>
      </c>
      <c r="E267" s="1">
        <v>98.5699462890625</v>
      </c>
    </row>
    <row r="268" spans="1:5" x14ac:dyDescent="0.35">
      <c r="A268" t="s">
        <v>546</v>
      </c>
      <c r="B268" t="s">
        <v>547</v>
      </c>
      <c r="C268" s="1">
        <v>2956937</v>
      </c>
      <c r="D268" s="1">
        <v>2913705</v>
      </c>
      <c r="E268" s="1">
        <v>98.537948608398438</v>
      </c>
    </row>
    <row r="269" spans="1:5" x14ac:dyDescent="0.35">
      <c r="A269" t="s">
        <v>548</v>
      </c>
      <c r="B269" t="s">
        <v>549</v>
      </c>
      <c r="C269" s="1">
        <v>923296572</v>
      </c>
      <c r="D269" s="1">
        <v>909453536</v>
      </c>
      <c r="E269" s="1">
        <v>98.500694274902344</v>
      </c>
    </row>
    <row r="270" spans="1:5" x14ac:dyDescent="0.35">
      <c r="A270" t="s">
        <v>550</v>
      </c>
      <c r="B270" t="s">
        <v>551</v>
      </c>
      <c r="C270" s="1">
        <v>406805445</v>
      </c>
      <c r="D270" s="1">
        <v>400701748</v>
      </c>
      <c r="E270" s="1">
        <v>98.499603271484375</v>
      </c>
    </row>
    <row r="271" spans="1:5" x14ac:dyDescent="0.35">
      <c r="A271" t="s">
        <v>552</v>
      </c>
      <c r="B271" t="s">
        <v>553</v>
      </c>
      <c r="C271" s="1">
        <v>1853743</v>
      </c>
      <c r="D271" s="1">
        <v>1825540</v>
      </c>
      <c r="E271" s="1">
        <v>98.478591918945313</v>
      </c>
    </row>
    <row r="272" spans="1:5" x14ac:dyDescent="0.35">
      <c r="A272" t="s">
        <v>554</v>
      </c>
      <c r="B272" t="s">
        <v>555</v>
      </c>
      <c r="C272" s="1">
        <v>6198053</v>
      </c>
      <c r="D272" s="1">
        <v>6102893</v>
      </c>
      <c r="E272" s="1">
        <v>98.464675903320313</v>
      </c>
    </row>
    <row r="273" spans="1:5" x14ac:dyDescent="0.35">
      <c r="A273" t="s">
        <v>556</v>
      </c>
      <c r="B273" t="s">
        <v>557</v>
      </c>
      <c r="C273" s="1">
        <v>84593957</v>
      </c>
      <c r="D273" s="1">
        <v>83294117</v>
      </c>
      <c r="E273" s="1">
        <v>98.46343994140625</v>
      </c>
    </row>
    <row r="274" spans="1:5" x14ac:dyDescent="0.35">
      <c r="A274" t="s">
        <v>558</v>
      </c>
      <c r="B274" t="s">
        <v>559</v>
      </c>
      <c r="C274" s="1">
        <v>3259252</v>
      </c>
      <c r="D274" s="1">
        <v>3209079</v>
      </c>
      <c r="E274" s="1">
        <v>98.460594177246094</v>
      </c>
    </row>
    <row r="275" spans="1:5" x14ac:dyDescent="0.35">
      <c r="A275" t="s">
        <v>560</v>
      </c>
      <c r="B275" t="s">
        <v>561</v>
      </c>
      <c r="C275" s="1">
        <v>720654063</v>
      </c>
      <c r="D275" s="1">
        <v>709522008</v>
      </c>
      <c r="E275" s="1">
        <v>98.455284118652301</v>
      </c>
    </row>
    <row r="276" spans="1:5" x14ac:dyDescent="0.35">
      <c r="A276" t="s">
        <v>562</v>
      </c>
      <c r="B276" t="s">
        <v>563</v>
      </c>
      <c r="C276" s="1">
        <v>2048081310</v>
      </c>
      <c r="D276" s="1">
        <v>2016344091</v>
      </c>
      <c r="E276" s="1">
        <v>98.450393676757813</v>
      </c>
    </row>
    <row r="277" spans="1:5" x14ac:dyDescent="0.35">
      <c r="A277" t="s">
        <v>564</v>
      </c>
      <c r="B277" t="s">
        <v>565</v>
      </c>
      <c r="C277" s="1">
        <v>50276341</v>
      </c>
      <c r="D277" s="1">
        <v>49497184</v>
      </c>
      <c r="E277" s="1">
        <v>98.450248718261719</v>
      </c>
    </row>
    <row r="278" spans="1:5" x14ac:dyDescent="0.35">
      <c r="A278" t="s">
        <v>566</v>
      </c>
      <c r="B278" t="s">
        <v>567</v>
      </c>
      <c r="C278" s="1">
        <v>8225422</v>
      </c>
      <c r="D278" s="1">
        <v>8094063</v>
      </c>
      <c r="E278" s="1">
        <v>98.40301513671875</v>
      </c>
    </row>
    <row r="279" spans="1:5" x14ac:dyDescent="0.35">
      <c r="A279" t="s">
        <v>568</v>
      </c>
      <c r="B279" t="s">
        <v>569</v>
      </c>
      <c r="C279" s="1">
        <v>16429652</v>
      </c>
      <c r="D279" s="1">
        <v>16166340</v>
      </c>
      <c r="E279" s="1">
        <v>98.3973388671875</v>
      </c>
    </row>
    <row r="280" spans="1:5" x14ac:dyDescent="0.35">
      <c r="A280" t="s">
        <v>570</v>
      </c>
      <c r="B280" t="s">
        <v>571</v>
      </c>
      <c r="C280" s="1">
        <v>145901383</v>
      </c>
      <c r="D280" s="1">
        <v>143559323</v>
      </c>
      <c r="E280" s="1">
        <v>98.394767761230469</v>
      </c>
    </row>
    <row r="281" spans="1:5" x14ac:dyDescent="0.35">
      <c r="A281" t="s">
        <v>572</v>
      </c>
      <c r="B281" t="s">
        <v>573</v>
      </c>
      <c r="C281" s="1">
        <v>13641143</v>
      </c>
      <c r="D281" s="1">
        <v>13421696</v>
      </c>
      <c r="E281" s="1">
        <v>98.391288757324219</v>
      </c>
    </row>
    <row r="282" spans="1:5" x14ac:dyDescent="0.35">
      <c r="A282" t="s">
        <v>574</v>
      </c>
      <c r="B282" t="s">
        <v>575</v>
      </c>
      <c r="C282" s="1">
        <v>166365696</v>
      </c>
      <c r="D282" s="1">
        <v>163674140</v>
      </c>
      <c r="E282" s="1">
        <v>98.38214111328125</v>
      </c>
    </row>
    <row r="283" spans="1:5" x14ac:dyDescent="0.35">
      <c r="A283" t="s">
        <v>576</v>
      </c>
      <c r="B283" t="s">
        <v>577</v>
      </c>
      <c r="C283" s="1">
        <v>3618275</v>
      </c>
      <c r="D283" s="1">
        <v>3559561</v>
      </c>
      <c r="E283" s="1">
        <v>98.377296447753906</v>
      </c>
    </row>
    <row r="284" spans="1:5" x14ac:dyDescent="0.35">
      <c r="A284" t="s">
        <v>578</v>
      </c>
      <c r="B284" t="s">
        <v>579</v>
      </c>
      <c r="C284" s="1">
        <v>87341607</v>
      </c>
      <c r="D284" s="1">
        <v>85858438</v>
      </c>
      <c r="E284" s="1">
        <v>98.301872253417969</v>
      </c>
    </row>
    <row r="285" spans="1:5" x14ac:dyDescent="0.35">
      <c r="A285" t="s">
        <v>580</v>
      </c>
      <c r="B285" t="s">
        <v>581</v>
      </c>
      <c r="C285" s="1">
        <v>29258025</v>
      </c>
      <c r="D285" s="1">
        <v>28743486</v>
      </c>
      <c r="E285" s="1">
        <v>98.241371154785156</v>
      </c>
    </row>
    <row r="286" spans="1:5" x14ac:dyDescent="0.35">
      <c r="A286" t="s">
        <v>582</v>
      </c>
      <c r="B286" t="s">
        <v>583</v>
      </c>
      <c r="C286" s="1">
        <v>2346331</v>
      </c>
      <c r="D286" s="1">
        <v>2303536</v>
      </c>
      <c r="E286" s="1">
        <v>98.17608642578125</v>
      </c>
    </row>
    <row r="287" spans="1:5" x14ac:dyDescent="0.35">
      <c r="A287" t="s">
        <v>584</v>
      </c>
      <c r="B287" t="s">
        <v>585</v>
      </c>
      <c r="C287" s="1">
        <v>1394344</v>
      </c>
      <c r="D287" s="1">
        <v>1367887</v>
      </c>
      <c r="E287" s="1">
        <v>98.102546691894531</v>
      </c>
    </row>
    <row r="288" spans="1:5" x14ac:dyDescent="0.35">
      <c r="A288" t="s">
        <v>586</v>
      </c>
      <c r="B288" t="s">
        <v>587</v>
      </c>
      <c r="C288" s="1">
        <v>3120156</v>
      </c>
      <c r="D288" s="1">
        <v>3057852</v>
      </c>
      <c r="E288" s="1">
        <v>98.003173828125</v>
      </c>
    </row>
    <row r="289" spans="1:5" x14ac:dyDescent="0.35">
      <c r="A289" t="s">
        <v>588</v>
      </c>
      <c r="B289" t="s">
        <v>589</v>
      </c>
      <c r="C289" s="1">
        <v>14417882</v>
      </c>
      <c r="D289" s="1">
        <v>14121793</v>
      </c>
      <c r="E289" s="1">
        <v>97.946372985839844</v>
      </c>
    </row>
    <row r="290" spans="1:5" x14ac:dyDescent="0.35">
      <c r="A290" t="s">
        <v>590</v>
      </c>
      <c r="B290" t="s">
        <v>591</v>
      </c>
      <c r="C290" s="1">
        <v>34812645</v>
      </c>
      <c r="D290" s="1">
        <v>34095535</v>
      </c>
      <c r="E290" s="1">
        <v>97.940086364746094</v>
      </c>
    </row>
    <row r="291" spans="1:5" x14ac:dyDescent="0.35">
      <c r="A291" t="s">
        <v>592</v>
      </c>
      <c r="B291" t="s">
        <v>593</v>
      </c>
      <c r="C291" s="1">
        <v>1142763</v>
      </c>
      <c r="D291" s="1">
        <v>1119008</v>
      </c>
      <c r="E291" s="1">
        <v>97.9212646484375</v>
      </c>
    </row>
    <row r="292" spans="1:5" x14ac:dyDescent="0.35">
      <c r="A292" t="s">
        <v>594</v>
      </c>
      <c r="B292" t="s">
        <v>595</v>
      </c>
      <c r="C292" s="1">
        <v>3772924</v>
      </c>
      <c r="D292" s="1">
        <v>3694320</v>
      </c>
      <c r="E292" s="1">
        <v>97.9166259765625</v>
      </c>
    </row>
    <row r="293" spans="1:5" x14ac:dyDescent="0.35">
      <c r="A293" t="s">
        <v>596</v>
      </c>
      <c r="B293" t="s">
        <v>597</v>
      </c>
      <c r="C293" s="1">
        <v>11157460</v>
      </c>
      <c r="D293" s="1">
        <v>10924955</v>
      </c>
      <c r="E293" s="1">
        <v>97.916145324707031</v>
      </c>
    </row>
    <row r="294" spans="1:5" x14ac:dyDescent="0.35">
      <c r="A294" t="s">
        <v>598</v>
      </c>
      <c r="B294" t="s">
        <v>599</v>
      </c>
      <c r="C294" s="1">
        <v>4696059</v>
      </c>
      <c r="D294" s="1">
        <v>4597524</v>
      </c>
      <c r="E294" s="1">
        <v>97.901748657226563</v>
      </c>
    </row>
    <row r="295" spans="1:5" x14ac:dyDescent="0.35">
      <c r="A295" t="s">
        <v>600</v>
      </c>
      <c r="B295" t="s">
        <v>601</v>
      </c>
      <c r="C295" s="1">
        <v>2451645</v>
      </c>
      <c r="D295" s="1">
        <v>2399625</v>
      </c>
      <c r="E295" s="1">
        <v>97.878158569335938</v>
      </c>
    </row>
    <row r="296" spans="1:5" x14ac:dyDescent="0.35">
      <c r="A296" t="s">
        <v>602</v>
      </c>
      <c r="B296" t="s">
        <v>603</v>
      </c>
      <c r="C296" s="1">
        <v>992763207</v>
      </c>
      <c r="D296" s="1">
        <v>971451971</v>
      </c>
      <c r="E296" s="1">
        <v>97.853340148925781</v>
      </c>
    </row>
    <row r="297" spans="1:5" x14ac:dyDescent="0.35">
      <c r="A297" t="s">
        <v>604</v>
      </c>
      <c r="B297" t="s">
        <v>605</v>
      </c>
      <c r="C297" s="1">
        <v>3861551</v>
      </c>
      <c r="D297" s="1">
        <v>3778585</v>
      </c>
      <c r="E297" s="1">
        <v>97.851486206054688</v>
      </c>
    </row>
    <row r="298" spans="1:5" x14ac:dyDescent="0.35">
      <c r="A298" t="s">
        <v>606</v>
      </c>
      <c r="B298" t="s">
        <v>607</v>
      </c>
      <c r="C298" s="1">
        <v>1688091213</v>
      </c>
      <c r="D298" s="1">
        <v>1651638275</v>
      </c>
      <c r="E298" s="1">
        <v>97.840583801269531</v>
      </c>
    </row>
    <row r="299" spans="1:5" x14ac:dyDescent="0.35">
      <c r="A299" t="s">
        <v>608</v>
      </c>
      <c r="B299" t="s">
        <v>609</v>
      </c>
      <c r="C299" s="1">
        <v>400658</v>
      </c>
      <c r="D299" s="1">
        <v>391845</v>
      </c>
      <c r="E299" s="1">
        <v>97.800369262695313</v>
      </c>
    </row>
    <row r="300" spans="1:5" x14ac:dyDescent="0.35">
      <c r="A300" t="s">
        <v>610</v>
      </c>
      <c r="B300" t="s">
        <v>611</v>
      </c>
      <c r="C300" s="1">
        <v>4249796</v>
      </c>
      <c r="D300" s="1">
        <v>4156022</v>
      </c>
      <c r="E300" s="1">
        <v>97.793449401855469</v>
      </c>
    </row>
    <row r="301" spans="1:5" x14ac:dyDescent="0.35">
      <c r="A301" t="s">
        <v>612</v>
      </c>
      <c r="B301" t="s">
        <v>613</v>
      </c>
      <c r="C301" s="1">
        <v>386734</v>
      </c>
      <c r="D301" s="1">
        <v>378060</v>
      </c>
      <c r="E301" s="1">
        <v>97.757118225097656</v>
      </c>
    </row>
    <row r="302" spans="1:5" x14ac:dyDescent="0.35">
      <c r="A302" t="s">
        <v>614</v>
      </c>
      <c r="B302" t="s">
        <v>615</v>
      </c>
      <c r="C302" s="1">
        <v>194171004</v>
      </c>
      <c r="D302" s="1">
        <v>189789492</v>
      </c>
      <c r="E302" s="1">
        <v>97.743476867675781</v>
      </c>
    </row>
    <row r="303" spans="1:5" x14ac:dyDescent="0.35">
      <c r="A303" t="s">
        <v>616</v>
      </c>
      <c r="B303" t="s">
        <v>617</v>
      </c>
      <c r="C303" s="1">
        <v>108551677</v>
      </c>
      <c r="D303" s="1">
        <v>106094068</v>
      </c>
      <c r="E303" s="1">
        <v>97.736000061035156</v>
      </c>
    </row>
    <row r="304" spans="1:5" x14ac:dyDescent="0.35">
      <c r="A304" t="s">
        <v>618</v>
      </c>
      <c r="B304" t="s">
        <v>619</v>
      </c>
      <c r="C304" s="1">
        <v>12844849</v>
      </c>
      <c r="D304" s="1">
        <v>12552450</v>
      </c>
      <c r="E304" s="1">
        <v>97.723609924316406</v>
      </c>
    </row>
    <row r="305" spans="1:5" x14ac:dyDescent="0.35">
      <c r="A305" t="s">
        <v>620</v>
      </c>
      <c r="B305" t="s">
        <v>621</v>
      </c>
      <c r="C305" s="1">
        <v>3249798</v>
      </c>
      <c r="D305" s="1">
        <v>3175811</v>
      </c>
      <c r="E305" s="1">
        <v>97.723335266113281</v>
      </c>
    </row>
    <row r="306" spans="1:5" x14ac:dyDescent="0.35">
      <c r="A306" t="s">
        <v>622</v>
      </c>
      <c r="B306" t="s">
        <v>623</v>
      </c>
      <c r="C306" s="1">
        <v>1846598</v>
      </c>
      <c r="D306" s="1">
        <v>1804546</v>
      </c>
      <c r="E306" s="1">
        <v>97.722732543945313</v>
      </c>
    </row>
    <row r="307" spans="1:5" x14ac:dyDescent="0.35">
      <c r="A307" t="s">
        <v>624</v>
      </c>
      <c r="B307" t="s">
        <v>625</v>
      </c>
      <c r="C307" s="1">
        <v>6767969</v>
      </c>
      <c r="D307" s="1">
        <v>6613697</v>
      </c>
      <c r="E307" s="1">
        <v>97.720558166503906</v>
      </c>
    </row>
    <row r="308" spans="1:5" x14ac:dyDescent="0.35">
      <c r="A308" t="s">
        <v>626</v>
      </c>
      <c r="B308" t="s">
        <v>627</v>
      </c>
      <c r="C308" s="1">
        <v>504837077</v>
      </c>
      <c r="D308" s="1">
        <v>493169000</v>
      </c>
      <c r="E308" s="1">
        <v>97.688743591308594</v>
      </c>
    </row>
    <row r="309" spans="1:5" x14ac:dyDescent="0.35">
      <c r="A309" t="s">
        <v>628</v>
      </c>
      <c r="B309" t="s">
        <v>629</v>
      </c>
      <c r="C309" s="1">
        <v>30845989</v>
      </c>
      <c r="D309" s="1">
        <v>30116969</v>
      </c>
      <c r="E309" s="1">
        <v>97.636581420898438</v>
      </c>
    </row>
    <row r="310" spans="1:5" x14ac:dyDescent="0.35">
      <c r="A310" t="s">
        <v>630</v>
      </c>
      <c r="B310" t="s">
        <v>631</v>
      </c>
      <c r="C310" s="1">
        <v>82601966</v>
      </c>
      <c r="D310" s="1">
        <v>80551979</v>
      </c>
      <c r="E310" s="1">
        <v>97.518234252929688</v>
      </c>
    </row>
    <row r="311" spans="1:5" x14ac:dyDescent="0.35">
      <c r="A311" t="s">
        <v>632</v>
      </c>
      <c r="B311" t="s">
        <v>633</v>
      </c>
      <c r="C311" s="1">
        <v>399009501</v>
      </c>
      <c r="D311" s="1">
        <v>388998732</v>
      </c>
      <c r="E311" s="1">
        <v>97.491096496582031</v>
      </c>
    </row>
    <row r="312" spans="1:5" x14ac:dyDescent="0.35">
      <c r="A312" t="s">
        <v>634</v>
      </c>
      <c r="B312" t="s">
        <v>635</v>
      </c>
      <c r="C312" s="1">
        <v>134453</v>
      </c>
      <c r="D312" s="1">
        <v>131028</v>
      </c>
      <c r="E312" s="1">
        <v>97.452644348144531</v>
      </c>
    </row>
    <row r="313" spans="1:5" x14ac:dyDescent="0.35">
      <c r="A313" t="s">
        <v>636</v>
      </c>
      <c r="B313" t="s">
        <v>637</v>
      </c>
      <c r="C313" s="1">
        <v>4826396</v>
      </c>
      <c r="D313" s="1">
        <v>4702971</v>
      </c>
      <c r="E313" s="1">
        <v>97.442710876464844</v>
      </c>
    </row>
    <row r="314" spans="1:5" x14ac:dyDescent="0.35">
      <c r="A314" t="s">
        <v>638</v>
      </c>
      <c r="B314" t="s">
        <v>639</v>
      </c>
      <c r="C314" s="1">
        <v>3061914</v>
      </c>
      <c r="D314" s="1">
        <v>2980417</v>
      </c>
      <c r="E314" s="1">
        <v>97.338363647460938</v>
      </c>
    </row>
    <row r="315" spans="1:5" x14ac:dyDescent="0.35">
      <c r="A315" t="s">
        <v>640</v>
      </c>
      <c r="B315" t="s">
        <v>641</v>
      </c>
      <c r="C315" s="1">
        <v>60821</v>
      </c>
      <c r="D315" s="1">
        <v>59191</v>
      </c>
      <c r="E315" s="1">
        <v>97.32000732421875</v>
      </c>
    </row>
    <row r="316" spans="1:5" x14ac:dyDescent="0.35">
      <c r="A316" t="s">
        <v>642</v>
      </c>
      <c r="B316" t="s">
        <v>643</v>
      </c>
      <c r="C316" s="1">
        <v>17453665</v>
      </c>
      <c r="D316" s="1">
        <v>16977018</v>
      </c>
      <c r="E316" s="1">
        <v>97.269073486328125</v>
      </c>
    </row>
    <row r="317" spans="1:5" x14ac:dyDescent="0.35">
      <c r="A317" t="s">
        <v>644</v>
      </c>
      <c r="B317" t="s">
        <v>645</v>
      </c>
      <c r="C317" s="1">
        <v>119287502</v>
      </c>
      <c r="D317" s="1">
        <v>116005405</v>
      </c>
      <c r="E317" s="1">
        <v>97.248580932617188</v>
      </c>
    </row>
    <row r="318" spans="1:5" x14ac:dyDescent="0.35">
      <c r="A318" t="s">
        <v>646</v>
      </c>
      <c r="B318" t="s">
        <v>647</v>
      </c>
      <c r="C318" s="1">
        <v>28254800</v>
      </c>
      <c r="D318" s="1">
        <v>27474465</v>
      </c>
      <c r="E318" s="1">
        <v>97.23822021484375</v>
      </c>
    </row>
    <row r="319" spans="1:5" x14ac:dyDescent="0.35">
      <c r="A319" t="s">
        <v>648</v>
      </c>
      <c r="B319" t="s">
        <v>649</v>
      </c>
      <c r="C319" s="1">
        <v>24446063</v>
      </c>
      <c r="D319" s="1">
        <v>23770564</v>
      </c>
      <c r="E319" s="1">
        <v>97.236778259277344</v>
      </c>
    </row>
    <row r="320" spans="1:5" x14ac:dyDescent="0.35">
      <c r="A320" t="s">
        <v>650</v>
      </c>
      <c r="B320" t="s">
        <v>651</v>
      </c>
      <c r="C320" s="1">
        <v>45349569</v>
      </c>
      <c r="D320" s="1">
        <v>44088596</v>
      </c>
      <c r="E320" s="1">
        <v>97.219436645507813</v>
      </c>
    </row>
    <row r="321" spans="1:5" x14ac:dyDescent="0.35">
      <c r="A321" t="s">
        <v>652</v>
      </c>
      <c r="B321" t="s">
        <v>653</v>
      </c>
      <c r="C321" s="1">
        <v>311538</v>
      </c>
      <c r="D321" s="1">
        <v>302682</v>
      </c>
      <c r="E321" s="1">
        <v>97.157325744628906</v>
      </c>
    </row>
    <row r="322" spans="1:5" x14ac:dyDescent="0.35">
      <c r="A322" t="s">
        <v>654</v>
      </c>
      <c r="B322" t="s">
        <v>655</v>
      </c>
      <c r="C322" s="1">
        <v>3139808</v>
      </c>
      <c r="D322" s="1">
        <v>3049376</v>
      </c>
      <c r="E322" s="1">
        <v>97.119827270507813</v>
      </c>
    </row>
    <row r="323" spans="1:5" x14ac:dyDescent="0.35">
      <c r="A323" t="s">
        <v>656</v>
      </c>
      <c r="B323" t="s">
        <v>657</v>
      </c>
      <c r="C323" s="1">
        <v>21823878</v>
      </c>
      <c r="D323" s="1">
        <v>21176925</v>
      </c>
      <c r="E323" s="1">
        <v>97.035575866699219</v>
      </c>
    </row>
    <row r="324" spans="1:5" x14ac:dyDescent="0.35">
      <c r="A324" t="s">
        <v>658</v>
      </c>
      <c r="B324" t="s">
        <v>659</v>
      </c>
      <c r="C324" s="1">
        <v>3509064</v>
      </c>
      <c r="D324" s="1">
        <v>3403292</v>
      </c>
      <c r="E324" s="1">
        <v>96.985748291015625</v>
      </c>
    </row>
    <row r="325" spans="1:5" x14ac:dyDescent="0.35">
      <c r="A325" t="s">
        <v>660</v>
      </c>
      <c r="B325" t="s">
        <v>661</v>
      </c>
      <c r="C325" s="1">
        <v>19797691</v>
      </c>
      <c r="D325" s="1">
        <v>19196488</v>
      </c>
      <c r="E325" s="1">
        <v>96.963264465332031</v>
      </c>
    </row>
    <row r="326" spans="1:5" x14ac:dyDescent="0.35">
      <c r="A326" t="s">
        <v>662</v>
      </c>
      <c r="B326" t="s">
        <v>663</v>
      </c>
      <c r="C326" s="1">
        <v>135843072</v>
      </c>
      <c r="D326" s="1">
        <v>131692513</v>
      </c>
      <c r="E326" s="1">
        <v>96.944595336914063</v>
      </c>
    </row>
    <row r="327" spans="1:5" x14ac:dyDescent="0.35">
      <c r="A327" t="s">
        <v>664</v>
      </c>
      <c r="B327" t="s">
        <v>665</v>
      </c>
      <c r="C327" s="1">
        <v>1485475</v>
      </c>
      <c r="D327" s="1">
        <v>1439725</v>
      </c>
      <c r="E327" s="1">
        <v>96.920173645019531</v>
      </c>
    </row>
    <row r="328" spans="1:5" x14ac:dyDescent="0.35">
      <c r="A328" t="s">
        <v>666</v>
      </c>
      <c r="B328" t="s">
        <v>667</v>
      </c>
      <c r="C328" s="1">
        <v>11260244</v>
      </c>
      <c r="D328" s="1">
        <v>10912415</v>
      </c>
      <c r="E328" s="1">
        <v>96.911003112792969</v>
      </c>
    </row>
    <row r="329" spans="1:5" x14ac:dyDescent="0.35">
      <c r="A329" t="s">
        <v>668</v>
      </c>
      <c r="B329" t="s">
        <v>669</v>
      </c>
      <c r="C329" s="1">
        <v>76234</v>
      </c>
      <c r="D329" s="1">
        <v>73851</v>
      </c>
      <c r="E329" s="1">
        <v>96.874099731445313</v>
      </c>
    </row>
    <row r="330" spans="1:5" x14ac:dyDescent="0.35">
      <c r="A330" t="s">
        <v>670</v>
      </c>
      <c r="B330" t="s">
        <v>671</v>
      </c>
      <c r="C330" s="1">
        <v>17293582</v>
      </c>
      <c r="D330" s="1">
        <v>16751667</v>
      </c>
      <c r="E330" s="1">
        <v>96.866378784179688</v>
      </c>
    </row>
    <row r="331" spans="1:5" x14ac:dyDescent="0.35">
      <c r="A331" t="s">
        <v>672</v>
      </c>
      <c r="B331" t="s">
        <v>673</v>
      </c>
      <c r="C331" s="1">
        <v>11490073</v>
      </c>
      <c r="D331" s="1">
        <v>11117093</v>
      </c>
      <c r="E331" s="1">
        <v>96.753890991210938</v>
      </c>
    </row>
    <row r="332" spans="1:5" x14ac:dyDescent="0.35">
      <c r="A332" t="s">
        <v>674</v>
      </c>
      <c r="B332" t="s">
        <v>675</v>
      </c>
      <c r="C332" s="1">
        <v>9763869</v>
      </c>
      <c r="D332" s="1">
        <v>9444557</v>
      </c>
      <c r="E332" s="1">
        <v>96.729660034179688</v>
      </c>
    </row>
    <row r="333" spans="1:5" x14ac:dyDescent="0.35">
      <c r="A333" t="s">
        <v>676</v>
      </c>
      <c r="B333" t="s">
        <v>677</v>
      </c>
      <c r="C333" s="1">
        <v>6300098</v>
      </c>
      <c r="D333" s="1">
        <v>6086232</v>
      </c>
      <c r="E333" s="1">
        <v>96.605354309082031</v>
      </c>
    </row>
    <row r="334" spans="1:5" x14ac:dyDescent="0.35">
      <c r="A334" t="s">
        <v>678</v>
      </c>
      <c r="B334" t="s">
        <v>679</v>
      </c>
      <c r="C334" s="1">
        <v>337844814</v>
      </c>
      <c r="D334" s="1">
        <v>326323812</v>
      </c>
      <c r="E334" s="1">
        <v>96.589851379394531</v>
      </c>
    </row>
    <row r="335" spans="1:5" x14ac:dyDescent="0.35">
      <c r="A335" t="s">
        <v>680</v>
      </c>
      <c r="B335" t="s">
        <v>681</v>
      </c>
      <c r="C335" s="1">
        <v>425461</v>
      </c>
      <c r="D335" s="1">
        <v>410885</v>
      </c>
      <c r="E335" s="1">
        <v>96.574066162109375</v>
      </c>
    </row>
    <row r="336" spans="1:5" x14ac:dyDescent="0.35">
      <c r="A336" t="s">
        <v>682</v>
      </c>
      <c r="B336" t="s">
        <v>683</v>
      </c>
      <c r="C336" s="1">
        <v>37767805</v>
      </c>
      <c r="D336" s="1">
        <v>36469651</v>
      </c>
      <c r="E336" s="1">
        <v>96.56280517578125</v>
      </c>
    </row>
    <row r="337" spans="1:5" x14ac:dyDescent="0.35">
      <c r="A337" t="s">
        <v>684</v>
      </c>
      <c r="B337" t="s">
        <v>685</v>
      </c>
      <c r="C337" s="1">
        <v>84474573</v>
      </c>
      <c r="D337" s="1">
        <v>81561729</v>
      </c>
      <c r="E337" s="1">
        <v>96.551811218261719</v>
      </c>
    </row>
    <row r="338" spans="1:5" x14ac:dyDescent="0.35">
      <c r="A338" t="s">
        <v>686</v>
      </c>
      <c r="B338" t="s">
        <v>687</v>
      </c>
      <c r="C338" s="1">
        <v>175780</v>
      </c>
      <c r="D338" s="1">
        <v>169690</v>
      </c>
      <c r="E338" s="1">
        <v>96.535438537597656</v>
      </c>
    </row>
    <row r="339" spans="1:5" x14ac:dyDescent="0.35">
      <c r="A339" t="s">
        <v>688</v>
      </c>
      <c r="B339" t="s">
        <v>689</v>
      </c>
      <c r="C339" s="1">
        <v>27038000</v>
      </c>
      <c r="D339" s="1">
        <v>26096565</v>
      </c>
      <c r="E339" s="1">
        <v>96.518104553222656</v>
      </c>
    </row>
    <row r="340" spans="1:5" x14ac:dyDescent="0.35">
      <c r="A340" t="s">
        <v>690</v>
      </c>
      <c r="B340" t="s">
        <v>691</v>
      </c>
      <c r="C340" s="1">
        <v>1697481</v>
      </c>
      <c r="D340" s="1">
        <v>1638196</v>
      </c>
      <c r="E340" s="1">
        <v>96.507469177246094</v>
      </c>
    </row>
    <row r="341" spans="1:5" x14ac:dyDescent="0.35">
      <c r="A341" t="s">
        <v>692</v>
      </c>
      <c r="B341" t="s">
        <v>693</v>
      </c>
      <c r="C341" s="1">
        <v>57961241</v>
      </c>
      <c r="D341" s="1">
        <v>55931628</v>
      </c>
      <c r="E341" s="1">
        <v>96.498329162597656</v>
      </c>
    </row>
    <row r="342" spans="1:5" x14ac:dyDescent="0.35">
      <c r="A342" t="s">
        <v>694</v>
      </c>
      <c r="B342" t="s">
        <v>695</v>
      </c>
      <c r="C342" s="1">
        <v>2201328</v>
      </c>
      <c r="D342" s="1">
        <v>2123304</v>
      </c>
      <c r="E342" s="1">
        <v>96.455596923828125</v>
      </c>
    </row>
    <row r="343" spans="1:5" x14ac:dyDescent="0.35">
      <c r="A343" t="s">
        <v>696</v>
      </c>
      <c r="B343" t="s">
        <v>697</v>
      </c>
      <c r="C343" s="1">
        <v>682843707</v>
      </c>
      <c r="D343" s="1">
        <v>658581086</v>
      </c>
      <c r="E343" s="1">
        <v>96.446823120117188</v>
      </c>
    </row>
    <row r="344" spans="1:5" x14ac:dyDescent="0.35">
      <c r="A344" t="s">
        <v>698</v>
      </c>
      <c r="B344" t="s">
        <v>699</v>
      </c>
      <c r="C344" s="1">
        <v>1014263</v>
      </c>
      <c r="D344" s="1">
        <v>976025</v>
      </c>
      <c r="E344" s="1">
        <v>96.229972839355469</v>
      </c>
    </row>
    <row r="345" spans="1:5" x14ac:dyDescent="0.35">
      <c r="A345" t="s">
        <v>700</v>
      </c>
      <c r="B345" t="s">
        <v>701</v>
      </c>
      <c r="C345" s="1">
        <v>395626</v>
      </c>
      <c r="D345" s="1">
        <v>380472</v>
      </c>
      <c r="E345" s="1">
        <v>96.16961669921875</v>
      </c>
    </row>
    <row r="346" spans="1:5" x14ac:dyDescent="0.35">
      <c r="A346" t="s">
        <v>702</v>
      </c>
      <c r="B346" t="s">
        <v>703</v>
      </c>
      <c r="C346" s="1">
        <v>10019231</v>
      </c>
      <c r="D346" s="1">
        <v>9631283</v>
      </c>
      <c r="E346" s="1">
        <v>96.127967834472656</v>
      </c>
    </row>
    <row r="347" spans="1:5" x14ac:dyDescent="0.35">
      <c r="A347" t="s">
        <v>704</v>
      </c>
      <c r="B347" t="s">
        <v>705</v>
      </c>
      <c r="C347" s="1">
        <v>411650</v>
      </c>
      <c r="D347" s="1">
        <v>395650</v>
      </c>
      <c r="E347" s="1">
        <v>96.113204956054688</v>
      </c>
    </row>
    <row r="348" spans="1:5" x14ac:dyDescent="0.35">
      <c r="A348" t="s">
        <v>706</v>
      </c>
      <c r="B348" t="s">
        <v>707</v>
      </c>
      <c r="C348" s="1">
        <v>36236812</v>
      </c>
      <c r="D348" s="1">
        <v>34812780</v>
      </c>
      <c r="E348" s="1">
        <v>96.070205688476563</v>
      </c>
    </row>
    <row r="349" spans="1:5" x14ac:dyDescent="0.35">
      <c r="A349" t="s">
        <v>708</v>
      </c>
      <c r="B349" t="s">
        <v>709</v>
      </c>
      <c r="C349" s="1">
        <v>11787897</v>
      </c>
      <c r="D349" s="1">
        <v>11321928</v>
      </c>
      <c r="E349" s="1">
        <v>96.04705810546875</v>
      </c>
    </row>
    <row r="350" spans="1:5" x14ac:dyDescent="0.35">
      <c r="A350" t="s">
        <v>710</v>
      </c>
      <c r="B350" t="s">
        <v>711</v>
      </c>
      <c r="C350" s="1">
        <v>1635977</v>
      </c>
      <c r="D350" s="1">
        <v>1571099</v>
      </c>
      <c r="E350" s="1">
        <v>96.034294128417969</v>
      </c>
    </row>
    <row r="351" spans="1:5" x14ac:dyDescent="0.35">
      <c r="A351" t="s">
        <v>712</v>
      </c>
      <c r="B351" t="s">
        <v>713</v>
      </c>
      <c r="C351" s="1">
        <v>51373630</v>
      </c>
      <c r="D351" s="1">
        <v>49329047</v>
      </c>
      <c r="E351" s="1">
        <v>96.020172119140625</v>
      </c>
    </row>
    <row r="352" spans="1:5" x14ac:dyDescent="0.35">
      <c r="A352" t="s">
        <v>714</v>
      </c>
      <c r="B352" t="s">
        <v>715</v>
      </c>
      <c r="C352" s="1">
        <v>75591365</v>
      </c>
      <c r="D352" s="1">
        <v>72566170</v>
      </c>
      <c r="E352" s="1">
        <v>95.997962951660156</v>
      </c>
    </row>
    <row r="353" spans="1:5" x14ac:dyDescent="0.35">
      <c r="A353" t="s">
        <v>716</v>
      </c>
      <c r="B353" t="s">
        <v>717</v>
      </c>
      <c r="C353" s="1">
        <v>1222333</v>
      </c>
      <c r="D353" s="1">
        <v>1173212</v>
      </c>
      <c r="E353" s="1">
        <v>95.981376647949219</v>
      </c>
    </row>
    <row r="354" spans="1:5" x14ac:dyDescent="0.35">
      <c r="A354" t="s">
        <v>718</v>
      </c>
      <c r="B354" t="s">
        <v>719</v>
      </c>
      <c r="C354" s="1">
        <v>11795212</v>
      </c>
      <c r="D354" s="1">
        <v>11317602</v>
      </c>
      <c r="E354" s="1">
        <v>95.950813293457031</v>
      </c>
    </row>
    <row r="355" spans="1:5" x14ac:dyDescent="0.35">
      <c r="A355" t="s">
        <v>720</v>
      </c>
      <c r="B355" t="s">
        <v>721</v>
      </c>
      <c r="C355" s="1">
        <v>498302</v>
      </c>
      <c r="D355" s="1">
        <v>478067</v>
      </c>
      <c r="E355" s="1">
        <v>95.939208984375</v>
      </c>
    </row>
    <row r="356" spans="1:5" x14ac:dyDescent="0.35">
      <c r="A356" t="s">
        <v>722</v>
      </c>
      <c r="B356" t="s">
        <v>723</v>
      </c>
      <c r="C356" s="1">
        <v>690612904</v>
      </c>
      <c r="D356" s="1">
        <v>662518297</v>
      </c>
      <c r="E356" s="1">
        <v>95.931930541992188</v>
      </c>
    </row>
    <row r="357" spans="1:5" x14ac:dyDescent="0.35">
      <c r="A357" t="s">
        <v>724</v>
      </c>
      <c r="B357" t="s">
        <v>725</v>
      </c>
      <c r="C357" s="1">
        <v>3849573</v>
      </c>
      <c r="D357" s="1">
        <v>3692743</v>
      </c>
      <c r="E357" s="1">
        <v>95.926040649414063</v>
      </c>
    </row>
    <row r="358" spans="1:5" x14ac:dyDescent="0.35">
      <c r="A358" t="s">
        <v>726</v>
      </c>
      <c r="B358" t="s">
        <v>727</v>
      </c>
      <c r="C358" s="1">
        <v>32982481</v>
      </c>
      <c r="D358" s="1">
        <v>31618880</v>
      </c>
      <c r="E358" s="1">
        <v>95.865684509277344</v>
      </c>
    </row>
    <row r="359" spans="1:5" x14ac:dyDescent="0.35">
      <c r="A359" t="s">
        <v>728</v>
      </c>
      <c r="B359" t="s">
        <v>729</v>
      </c>
      <c r="C359" s="1">
        <v>300973</v>
      </c>
      <c r="D359" s="1">
        <v>288486</v>
      </c>
      <c r="E359" s="1">
        <v>95.851119995117188</v>
      </c>
    </row>
    <row r="360" spans="1:5" x14ac:dyDescent="0.35">
      <c r="A360" t="s">
        <v>730</v>
      </c>
      <c r="B360" t="s">
        <v>731</v>
      </c>
      <c r="C360" s="1">
        <v>251130065</v>
      </c>
      <c r="D360" s="1">
        <v>240651102</v>
      </c>
      <c r="E360" s="1">
        <v>95.827278137207031</v>
      </c>
    </row>
    <row r="361" spans="1:5" x14ac:dyDescent="0.35">
      <c r="A361" t="s">
        <v>732</v>
      </c>
      <c r="B361" t="s">
        <v>733</v>
      </c>
      <c r="C361" s="1">
        <v>885889</v>
      </c>
      <c r="D361" s="1">
        <v>848822</v>
      </c>
      <c r="E361" s="1">
        <v>95.815841674804688</v>
      </c>
    </row>
    <row r="362" spans="1:5" x14ac:dyDescent="0.35">
      <c r="A362" t="s">
        <v>734</v>
      </c>
      <c r="B362" t="s">
        <v>735</v>
      </c>
      <c r="C362" s="1">
        <v>680788299</v>
      </c>
      <c r="D362" s="1">
        <v>652264229</v>
      </c>
      <c r="E362" s="1">
        <v>95.810142517089844</v>
      </c>
    </row>
    <row r="363" spans="1:5" x14ac:dyDescent="0.35">
      <c r="A363" t="s">
        <v>736</v>
      </c>
      <c r="B363" t="s">
        <v>737</v>
      </c>
      <c r="C363" s="1">
        <v>86229822</v>
      </c>
      <c r="D363" s="1">
        <v>82615188</v>
      </c>
      <c r="E363" s="1">
        <v>95.808135986328125</v>
      </c>
    </row>
    <row r="364" spans="1:5" x14ac:dyDescent="0.35">
      <c r="A364" t="s">
        <v>738</v>
      </c>
      <c r="B364" t="s">
        <v>739</v>
      </c>
      <c r="C364" s="1">
        <v>192108459</v>
      </c>
      <c r="D364" s="1">
        <v>184033410</v>
      </c>
      <c r="E364" s="1">
        <v>95.796623229980469</v>
      </c>
    </row>
    <row r="365" spans="1:5" x14ac:dyDescent="0.35">
      <c r="A365" t="s">
        <v>740</v>
      </c>
      <c r="B365" t="s">
        <v>741</v>
      </c>
      <c r="C365" s="1">
        <v>400376669</v>
      </c>
      <c r="D365" s="1">
        <v>383536173</v>
      </c>
      <c r="E365" s="1">
        <v>95.793838500976563</v>
      </c>
    </row>
    <row r="366" spans="1:5" x14ac:dyDescent="0.35">
      <c r="A366" t="s">
        <v>742</v>
      </c>
      <c r="B366" t="s">
        <v>743</v>
      </c>
      <c r="C366" s="1">
        <v>177156936</v>
      </c>
      <c r="D366" s="1">
        <v>169698077</v>
      </c>
      <c r="E366" s="1">
        <v>95.789688110351563</v>
      </c>
    </row>
    <row r="367" spans="1:5" x14ac:dyDescent="0.35">
      <c r="A367" t="s">
        <v>744</v>
      </c>
      <c r="B367" t="s">
        <v>745</v>
      </c>
      <c r="C367" s="1">
        <v>18729053</v>
      </c>
      <c r="D367" s="1">
        <v>17931648</v>
      </c>
      <c r="E367" s="1">
        <v>95.742416381835938</v>
      </c>
    </row>
    <row r="368" spans="1:5" x14ac:dyDescent="0.35">
      <c r="A368" t="s">
        <v>746</v>
      </c>
      <c r="B368" t="s">
        <v>747</v>
      </c>
      <c r="C368" s="1">
        <v>3535386800</v>
      </c>
      <c r="D368" s="1">
        <v>3384488819</v>
      </c>
      <c r="E368" s="1">
        <v>95.731781005859375</v>
      </c>
    </row>
    <row r="369" spans="1:5" x14ac:dyDescent="0.35">
      <c r="A369" t="s">
        <v>748</v>
      </c>
      <c r="B369" t="s">
        <v>749</v>
      </c>
      <c r="C369" s="1">
        <v>10278054</v>
      </c>
      <c r="D369" s="1">
        <v>9838806</v>
      </c>
      <c r="E369" s="1">
        <v>95.726348876953125</v>
      </c>
    </row>
    <row r="370" spans="1:5" x14ac:dyDescent="0.35">
      <c r="A370" t="s">
        <v>750</v>
      </c>
      <c r="B370" t="s">
        <v>751</v>
      </c>
      <c r="C370" s="1">
        <v>58359913</v>
      </c>
      <c r="D370" s="1">
        <v>55855287</v>
      </c>
      <c r="E370" s="1">
        <v>95.70831298828125</v>
      </c>
    </row>
    <row r="371" spans="1:5" x14ac:dyDescent="0.35">
      <c r="A371" t="s">
        <v>752</v>
      </c>
      <c r="B371" t="s">
        <v>753</v>
      </c>
      <c r="C371" s="1">
        <v>565703</v>
      </c>
      <c r="D371" s="1">
        <v>541063</v>
      </c>
      <c r="E371" s="1">
        <v>95.644355773925781</v>
      </c>
    </row>
    <row r="372" spans="1:5" x14ac:dyDescent="0.35">
      <c r="A372" t="s">
        <v>754</v>
      </c>
      <c r="B372" t="s">
        <v>755</v>
      </c>
      <c r="C372" s="1">
        <v>24195623</v>
      </c>
      <c r="D372" s="1">
        <v>23126744</v>
      </c>
      <c r="E372" s="1">
        <v>95.582344055175781</v>
      </c>
    </row>
    <row r="373" spans="1:5" x14ac:dyDescent="0.35">
      <c r="A373" t="s">
        <v>756</v>
      </c>
      <c r="B373" t="s">
        <v>757</v>
      </c>
      <c r="C373" s="1">
        <v>3772661</v>
      </c>
      <c r="D373" s="1">
        <v>3604536</v>
      </c>
      <c r="E373" s="1">
        <v>95.543594360351563</v>
      </c>
    </row>
    <row r="374" spans="1:5" x14ac:dyDescent="0.35">
      <c r="A374" t="s">
        <v>758</v>
      </c>
      <c r="B374" t="s">
        <v>759</v>
      </c>
      <c r="C374" s="1">
        <v>36506819</v>
      </c>
      <c r="D374" s="1">
        <v>34873212</v>
      </c>
      <c r="E374" s="1">
        <v>95.525199890136719</v>
      </c>
    </row>
    <row r="375" spans="1:5" x14ac:dyDescent="0.35">
      <c r="A375" t="s">
        <v>760</v>
      </c>
      <c r="B375" t="s">
        <v>761</v>
      </c>
      <c r="C375" s="1">
        <v>3858076</v>
      </c>
      <c r="D375" s="1">
        <v>3682406</v>
      </c>
      <c r="E375" s="1">
        <v>95.446693420410156</v>
      </c>
    </row>
    <row r="376" spans="1:5" x14ac:dyDescent="0.35">
      <c r="A376" t="s">
        <v>762</v>
      </c>
      <c r="B376" t="s">
        <v>763</v>
      </c>
      <c r="C376" s="1">
        <v>9076120</v>
      </c>
      <c r="D376" s="1">
        <v>8659327</v>
      </c>
      <c r="E376" s="1">
        <v>95.407806396484375</v>
      </c>
    </row>
    <row r="377" spans="1:5" x14ac:dyDescent="0.35">
      <c r="A377" t="s">
        <v>764</v>
      </c>
      <c r="B377" t="s">
        <v>765</v>
      </c>
      <c r="C377" s="1">
        <v>625939</v>
      </c>
      <c r="D377" s="1">
        <v>596768</v>
      </c>
      <c r="E377" s="1">
        <v>95.339645385742188</v>
      </c>
    </row>
    <row r="378" spans="1:5" x14ac:dyDescent="0.35">
      <c r="A378" t="s">
        <v>766</v>
      </c>
      <c r="B378" t="s">
        <v>767</v>
      </c>
      <c r="C378" s="1">
        <v>16851838</v>
      </c>
      <c r="D378" s="1">
        <v>16050756</v>
      </c>
      <c r="E378" s="1">
        <v>95.246322631835938</v>
      </c>
    </row>
    <row r="379" spans="1:5" x14ac:dyDescent="0.35">
      <c r="A379" t="s">
        <v>768</v>
      </c>
      <c r="B379" t="s">
        <v>769</v>
      </c>
      <c r="C379" s="1">
        <v>301542523</v>
      </c>
      <c r="D379" s="1">
        <v>287130228</v>
      </c>
      <c r="E379" s="1">
        <v>95.220474243164063</v>
      </c>
    </row>
    <row r="380" spans="1:5" x14ac:dyDescent="0.35">
      <c r="A380" t="s">
        <v>770</v>
      </c>
      <c r="B380" t="s">
        <v>771</v>
      </c>
      <c r="C380" s="1">
        <v>28468350</v>
      </c>
      <c r="D380" s="1">
        <v>27083183</v>
      </c>
      <c r="E380" s="1">
        <v>95.134361267089844</v>
      </c>
    </row>
    <row r="381" spans="1:5" x14ac:dyDescent="0.35">
      <c r="A381" t="s">
        <v>772</v>
      </c>
      <c r="B381" t="s">
        <v>773</v>
      </c>
      <c r="C381" s="1">
        <v>18959487</v>
      </c>
      <c r="D381" s="1">
        <v>18034001</v>
      </c>
      <c r="E381" s="1">
        <v>95.118614196777344</v>
      </c>
    </row>
    <row r="382" spans="1:5" x14ac:dyDescent="0.35">
      <c r="A382" t="s">
        <v>774</v>
      </c>
      <c r="B382" t="s">
        <v>775</v>
      </c>
      <c r="C382" s="1">
        <v>1962195</v>
      </c>
      <c r="D382" s="1">
        <v>1866345</v>
      </c>
      <c r="E382" s="1">
        <v>95.115165710449219</v>
      </c>
    </row>
    <row r="383" spans="1:5" x14ac:dyDescent="0.35">
      <c r="A383" t="s">
        <v>776</v>
      </c>
      <c r="B383" t="s">
        <v>777</v>
      </c>
      <c r="C383" s="1">
        <v>1568409559</v>
      </c>
      <c r="D383" s="1">
        <v>1490739540</v>
      </c>
      <c r="E383" s="1">
        <v>95.0478515625</v>
      </c>
    </row>
    <row r="384" spans="1:5" x14ac:dyDescent="0.35">
      <c r="A384" t="s">
        <v>778</v>
      </c>
      <c r="B384" t="s">
        <v>779</v>
      </c>
      <c r="C384" s="1">
        <v>409647193</v>
      </c>
      <c r="D384" s="1">
        <v>389313188</v>
      </c>
      <c r="E384" s="1">
        <v>95.036216735839844</v>
      </c>
    </row>
    <row r="385" spans="1:5" x14ac:dyDescent="0.35">
      <c r="A385" t="s">
        <v>780</v>
      </c>
      <c r="B385" t="s">
        <v>781</v>
      </c>
      <c r="C385" s="1">
        <v>475786699</v>
      </c>
      <c r="D385" s="1">
        <v>452090754</v>
      </c>
      <c r="E385" s="1">
        <v>95.019630432128906</v>
      </c>
    </row>
    <row r="386" spans="1:5" x14ac:dyDescent="0.35">
      <c r="A386" t="s">
        <v>782</v>
      </c>
      <c r="B386" t="s">
        <v>783</v>
      </c>
      <c r="C386" s="1">
        <v>12419501</v>
      </c>
      <c r="D386" s="1">
        <v>11797340</v>
      </c>
      <c r="E386" s="1">
        <v>94.990447998046875</v>
      </c>
    </row>
    <row r="387" spans="1:5" x14ac:dyDescent="0.35">
      <c r="A387" t="s">
        <v>784</v>
      </c>
      <c r="B387" t="s">
        <v>785</v>
      </c>
      <c r="C387" s="1">
        <v>348666</v>
      </c>
      <c r="D387" s="1">
        <v>330946</v>
      </c>
      <c r="E387" s="1">
        <v>94.917770385742188</v>
      </c>
    </row>
    <row r="388" spans="1:5" x14ac:dyDescent="0.35">
      <c r="A388" t="s">
        <v>786</v>
      </c>
      <c r="B388" t="s">
        <v>787</v>
      </c>
      <c r="C388" s="1">
        <v>96083624</v>
      </c>
      <c r="D388" s="1">
        <v>91156565</v>
      </c>
      <c r="E388" s="1">
        <v>94.872116088867188</v>
      </c>
    </row>
    <row r="389" spans="1:5" x14ac:dyDescent="0.35">
      <c r="A389" t="s">
        <v>788</v>
      </c>
      <c r="B389" t="s">
        <v>789</v>
      </c>
      <c r="C389" s="1">
        <v>267606688</v>
      </c>
      <c r="D389" s="1">
        <v>253566267</v>
      </c>
      <c r="E389" s="1">
        <v>94.753334045410156</v>
      </c>
    </row>
    <row r="390" spans="1:5" x14ac:dyDescent="0.35">
      <c r="A390" t="s">
        <v>790</v>
      </c>
      <c r="B390" t="s">
        <v>791</v>
      </c>
      <c r="C390" s="1">
        <v>12006</v>
      </c>
      <c r="D390" s="1">
        <v>11376</v>
      </c>
      <c r="E390" s="1">
        <v>94.75262451171875</v>
      </c>
    </row>
    <row r="391" spans="1:5" x14ac:dyDescent="0.35">
      <c r="A391" t="s">
        <v>792</v>
      </c>
      <c r="B391" t="s">
        <v>793</v>
      </c>
      <c r="C391" s="1">
        <v>588141407</v>
      </c>
      <c r="D391" s="1">
        <v>557243078</v>
      </c>
      <c r="E391" s="1">
        <v>94.746444702148438</v>
      </c>
    </row>
    <row r="392" spans="1:5" x14ac:dyDescent="0.35">
      <c r="A392" t="s">
        <v>794</v>
      </c>
      <c r="B392" t="s">
        <v>795</v>
      </c>
      <c r="C392" s="1">
        <v>421989573</v>
      </c>
      <c r="D392" s="1">
        <v>399569720</v>
      </c>
      <c r="E392" s="1">
        <v>94.687110900878906</v>
      </c>
    </row>
    <row r="393" spans="1:5" x14ac:dyDescent="0.35">
      <c r="A393" t="s">
        <v>796</v>
      </c>
      <c r="B393" t="s">
        <v>797</v>
      </c>
      <c r="C393" s="1">
        <v>84806200</v>
      </c>
      <c r="D393" s="1">
        <v>80260543</v>
      </c>
      <c r="E393" s="1">
        <v>94.639945983886719</v>
      </c>
    </row>
    <row r="394" spans="1:5" x14ac:dyDescent="0.35">
      <c r="A394" t="s">
        <v>798</v>
      </c>
      <c r="B394" t="s">
        <v>799</v>
      </c>
      <c r="C394" s="1">
        <v>67124418</v>
      </c>
      <c r="D394" s="1">
        <v>63510989</v>
      </c>
      <c r="E394" s="1">
        <v>94.6168212890625</v>
      </c>
    </row>
    <row r="395" spans="1:5" x14ac:dyDescent="0.35">
      <c r="A395" t="s">
        <v>800</v>
      </c>
      <c r="B395" t="s">
        <v>801</v>
      </c>
      <c r="C395" s="1">
        <v>55405327</v>
      </c>
      <c r="D395" s="1">
        <v>52401504</v>
      </c>
      <c r="E395" s="1">
        <v>94.578460693359375</v>
      </c>
    </row>
    <row r="396" spans="1:5" x14ac:dyDescent="0.35">
      <c r="A396" t="s">
        <v>802</v>
      </c>
      <c r="B396" t="s">
        <v>803</v>
      </c>
      <c r="C396" s="1">
        <v>12779443</v>
      </c>
      <c r="D396" s="1">
        <v>12069155</v>
      </c>
      <c r="E396" s="1">
        <v>94.441947937011719</v>
      </c>
    </row>
    <row r="397" spans="1:5" x14ac:dyDescent="0.35">
      <c r="A397" t="s">
        <v>804</v>
      </c>
      <c r="B397" t="s">
        <v>805</v>
      </c>
      <c r="C397" s="1">
        <v>1216869260</v>
      </c>
      <c r="D397" s="1">
        <v>1148637632</v>
      </c>
      <c r="E397" s="1">
        <v>94.392852783203125</v>
      </c>
    </row>
    <row r="398" spans="1:5" x14ac:dyDescent="0.35">
      <c r="A398" t="s">
        <v>806</v>
      </c>
      <c r="B398" t="s">
        <v>807</v>
      </c>
      <c r="C398" s="1">
        <v>6341496</v>
      </c>
      <c r="D398" s="1">
        <v>5977658</v>
      </c>
      <c r="E398" s="1">
        <v>94.262580871582031</v>
      </c>
    </row>
    <row r="399" spans="1:5" x14ac:dyDescent="0.35">
      <c r="A399" t="s">
        <v>808</v>
      </c>
      <c r="B399" t="s">
        <v>809</v>
      </c>
      <c r="C399" s="1">
        <v>181597256</v>
      </c>
      <c r="D399" s="1">
        <v>171073524</v>
      </c>
      <c r="E399" s="1">
        <v>94.204902648925781</v>
      </c>
    </row>
    <row r="400" spans="1:5" x14ac:dyDescent="0.35">
      <c r="A400" t="s">
        <v>810</v>
      </c>
      <c r="B400" t="s">
        <v>811</v>
      </c>
      <c r="C400" s="1">
        <v>35007051</v>
      </c>
      <c r="D400" s="1">
        <v>32968644</v>
      </c>
      <c r="E400" s="1">
        <v>94.177154541015625</v>
      </c>
    </row>
    <row r="401" spans="1:5" x14ac:dyDescent="0.35">
      <c r="A401" t="s">
        <v>812</v>
      </c>
      <c r="B401" t="s">
        <v>813</v>
      </c>
      <c r="C401" s="1">
        <v>2356990</v>
      </c>
      <c r="D401" s="1">
        <v>2217901</v>
      </c>
      <c r="E401" s="1">
        <v>94.098869323730469</v>
      </c>
    </row>
    <row r="402" spans="1:5" x14ac:dyDescent="0.35">
      <c r="A402" t="s">
        <v>814</v>
      </c>
      <c r="B402" t="s">
        <v>815</v>
      </c>
      <c r="C402" s="1">
        <v>170645937</v>
      </c>
      <c r="D402" s="1">
        <v>160566181</v>
      </c>
      <c r="E402" s="1">
        <v>94.093177795410156</v>
      </c>
    </row>
    <row r="403" spans="1:5" x14ac:dyDescent="0.35">
      <c r="A403" t="s">
        <v>816</v>
      </c>
      <c r="B403" t="s">
        <v>817</v>
      </c>
      <c r="C403" s="1">
        <v>282565601</v>
      </c>
      <c r="D403" s="1">
        <v>265835999</v>
      </c>
      <c r="E403" s="1">
        <v>94.079391479492188</v>
      </c>
    </row>
    <row r="404" spans="1:5" x14ac:dyDescent="0.35">
      <c r="A404" t="s">
        <v>818</v>
      </c>
      <c r="B404" t="s">
        <v>819</v>
      </c>
      <c r="C404" s="1">
        <v>1362800149</v>
      </c>
      <c r="D404" s="1">
        <v>1281418915</v>
      </c>
      <c r="E404" s="1">
        <v>94.02838134765625</v>
      </c>
    </row>
    <row r="405" spans="1:5" x14ac:dyDescent="0.35">
      <c r="A405" t="s">
        <v>820</v>
      </c>
      <c r="B405" t="s">
        <v>821</v>
      </c>
      <c r="C405" s="1">
        <v>4399238</v>
      </c>
      <c r="D405" s="1">
        <v>4136082</v>
      </c>
      <c r="E405" s="1">
        <v>94.018142700195313</v>
      </c>
    </row>
    <row r="406" spans="1:5" x14ac:dyDescent="0.35">
      <c r="A406" t="s">
        <v>822</v>
      </c>
      <c r="B406" t="s">
        <v>823</v>
      </c>
      <c r="C406" s="1">
        <v>696826122</v>
      </c>
      <c r="D406" s="1">
        <v>655122045</v>
      </c>
      <c r="E406" s="1">
        <v>94.01513671875</v>
      </c>
    </row>
    <row r="407" spans="1:5" x14ac:dyDescent="0.35">
      <c r="A407" t="s">
        <v>824</v>
      </c>
      <c r="B407" t="s">
        <v>825</v>
      </c>
      <c r="C407" s="1">
        <v>59833034</v>
      </c>
      <c r="D407" s="1">
        <v>56245811</v>
      </c>
      <c r="E407" s="1">
        <v>94.004608154296875</v>
      </c>
    </row>
    <row r="408" spans="1:5" x14ac:dyDescent="0.35">
      <c r="A408" t="s">
        <v>826</v>
      </c>
      <c r="B408" t="s">
        <v>827</v>
      </c>
      <c r="C408" s="1">
        <v>26330036</v>
      </c>
      <c r="D408" s="1">
        <v>24715371</v>
      </c>
      <c r="E408" s="1">
        <v>93.867591857910156</v>
      </c>
    </row>
    <row r="409" spans="1:5" x14ac:dyDescent="0.35">
      <c r="A409" t="s">
        <v>828</v>
      </c>
      <c r="B409" t="s">
        <v>829</v>
      </c>
      <c r="C409" s="1">
        <v>85930061</v>
      </c>
      <c r="D409" s="1">
        <v>80643808</v>
      </c>
      <c r="E409" s="1">
        <v>93.848190307617188</v>
      </c>
    </row>
    <row r="410" spans="1:5" x14ac:dyDescent="0.35">
      <c r="A410" t="s">
        <v>830</v>
      </c>
      <c r="B410" t="s">
        <v>831</v>
      </c>
      <c r="C410" s="1">
        <v>1142850335</v>
      </c>
      <c r="D410" s="1">
        <v>1072193403</v>
      </c>
      <c r="E410" s="1">
        <v>93.817481994628906</v>
      </c>
    </row>
    <row r="411" spans="1:5" x14ac:dyDescent="0.35">
      <c r="A411" t="s">
        <v>832</v>
      </c>
      <c r="B411" t="s">
        <v>833</v>
      </c>
      <c r="C411" s="1">
        <v>652047147</v>
      </c>
      <c r="D411" s="1">
        <v>611548486</v>
      </c>
      <c r="E411" s="1">
        <v>93.78900146484375</v>
      </c>
    </row>
    <row r="412" spans="1:5" x14ac:dyDescent="0.35">
      <c r="A412" t="s">
        <v>834</v>
      </c>
      <c r="B412" t="s">
        <v>835</v>
      </c>
      <c r="C412" s="1">
        <v>3128575</v>
      </c>
      <c r="D412" s="1">
        <v>2933568</v>
      </c>
      <c r="E412" s="1">
        <v>93.76690673828125</v>
      </c>
    </row>
    <row r="413" spans="1:5" x14ac:dyDescent="0.35">
      <c r="A413" t="s">
        <v>836</v>
      </c>
      <c r="B413" t="s">
        <v>837</v>
      </c>
      <c r="C413" s="1">
        <v>25738790</v>
      </c>
      <c r="D413" s="1">
        <v>24131740</v>
      </c>
      <c r="E413" s="1">
        <v>93.756309509277344</v>
      </c>
    </row>
    <row r="414" spans="1:5" x14ac:dyDescent="0.35">
      <c r="A414" t="s">
        <v>838</v>
      </c>
      <c r="B414" t="s">
        <v>839</v>
      </c>
      <c r="C414" s="1">
        <v>445795</v>
      </c>
      <c r="D414" s="1">
        <v>417561</v>
      </c>
      <c r="E414" s="1">
        <v>93.666595458984375</v>
      </c>
    </row>
    <row r="415" spans="1:5" x14ac:dyDescent="0.35">
      <c r="A415" t="s">
        <v>840</v>
      </c>
      <c r="B415" t="s">
        <v>841</v>
      </c>
      <c r="C415" s="1">
        <v>424624</v>
      </c>
      <c r="D415" s="1">
        <v>397716</v>
      </c>
      <c r="E415" s="1">
        <v>93.663101196289063</v>
      </c>
    </row>
    <row r="416" spans="1:5" x14ac:dyDescent="0.35">
      <c r="A416" t="s">
        <v>842</v>
      </c>
      <c r="B416" t="s">
        <v>843</v>
      </c>
      <c r="C416" s="1">
        <v>39226</v>
      </c>
      <c r="D416" s="1">
        <v>36736</v>
      </c>
      <c r="E416" s="1">
        <v>93.652168273925781</v>
      </c>
    </row>
    <row r="417" spans="1:5" x14ac:dyDescent="0.35">
      <c r="A417" t="s">
        <v>844</v>
      </c>
      <c r="B417" t="s">
        <v>845</v>
      </c>
      <c r="C417" s="1">
        <v>9788761</v>
      </c>
      <c r="D417" s="1">
        <v>9165058</v>
      </c>
      <c r="E417" s="1">
        <v>93.628379821777344</v>
      </c>
    </row>
    <row r="418" spans="1:5" x14ac:dyDescent="0.35">
      <c r="A418" t="s">
        <v>846</v>
      </c>
      <c r="B418" t="s">
        <v>847</v>
      </c>
      <c r="C418" s="1">
        <v>2691152</v>
      </c>
      <c r="D418" s="1">
        <v>2517989</v>
      </c>
      <c r="E418" s="1">
        <v>93.565467834472656</v>
      </c>
    </row>
    <row r="419" spans="1:5" x14ac:dyDescent="0.35">
      <c r="A419" t="s">
        <v>848</v>
      </c>
      <c r="B419" t="s">
        <v>849</v>
      </c>
      <c r="C419" s="1">
        <v>92731</v>
      </c>
      <c r="D419" s="1">
        <v>86762</v>
      </c>
      <c r="E419" s="1">
        <v>93.563102722167969</v>
      </c>
    </row>
    <row r="420" spans="1:5" x14ac:dyDescent="0.35">
      <c r="A420" t="s">
        <v>850</v>
      </c>
      <c r="B420" t="s">
        <v>851</v>
      </c>
      <c r="C420" s="1">
        <v>11080983</v>
      </c>
      <c r="D420" s="1">
        <v>10365189</v>
      </c>
      <c r="E420" s="1">
        <v>93.540336608886719</v>
      </c>
    </row>
    <row r="421" spans="1:5" x14ac:dyDescent="0.35">
      <c r="A421" t="s">
        <v>852</v>
      </c>
      <c r="B421" t="s">
        <v>853</v>
      </c>
      <c r="C421" s="1">
        <v>37750594</v>
      </c>
      <c r="D421" s="1">
        <v>35310686</v>
      </c>
      <c r="E421" s="1">
        <v>93.536766052246094</v>
      </c>
    </row>
    <row r="422" spans="1:5" x14ac:dyDescent="0.35">
      <c r="A422" t="s">
        <v>854</v>
      </c>
      <c r="B422" t="s">
        <v>855</v>
      </c>
      <c r="C422" s="1">
        <v>6482187</v>
      </c>
      <c r="D422" s="1">
        <v>6063083</v>
      </c>
      <c r="E422" s="1">
        <v>93.534530639648438</v>
      </c>
    </row>
    <row r="423" spans="1:5" x14ac:dyDescent="0.35">
      <c r="A423" t="s">
        <v>856</v>
      </c>
      <c r="B423" t="s">
        <v>857</v>
      </c>
      <c r="C423" s="1">
        <v>45803354</v>
      </c>
      <c r="D423" s="1">
        <v>42793393</v>
      </c>
      <c r="E423" s="1">
        <v>93.428512573242188</v>
      </c>
    </row>
    <row r="424" spans="1:5" x14ac:dyDescent="0.35">
      <c r="A424" t="s">
        <v>858</v>
      </c>
      <c r="B424" t="s">
        <v>859</v>
      </c>
      <c r="C424" s="1">
        <v>29672448</v>
      </c>
      <c r="D424" s="1">
        <v>27710585</v>
      </c>
      <c r="E424" s="1">
        <v>93.388267517089844</v>
      </c>
    </row>
    <row r="425" spans="1:5" x14ac:dyDescent="0.35">
      <c r="A425" t="s">
        <v>860</v>
      </c>
      <c r="B425" t="s">
        <v>861</v>
      </c>
      <c r="C425" s="1">
        <v>229717530</v>
      </c>
      <c r="D425" s="1">
        <v>214079032</v>
      </c>
      <c r="E425" s="1">
        <v>93.192291259765625</v>
      </c>
    </row>
    <row r="426" spans="1:5" x14ac:dyDescent="0.35">
      <c r="A426" t="s">
        <v>862</v>
      </c>
      <c r="B426" t="s">
        <v>863</v>
      </c>
      <c r="C426" s="1">
        <v>2443669262</v>
      </c>
      <c r="D426" s="1">
        <v>2277306135</v>
      </c>
      <c r="E426" s="1">
        <v>93.19207763671875</v>
      </c>
    </row>
    <row r="427" spans="1:5" x14ac:dyDescent="0.35">
      <c r="A427" t="s">
        <v>864</v>
      </c>
      <c r="B427" t="s">
        <v>865</v>
      </c>
      <c r="C427" s="1">
        <v>408702</v>
      </c>
      <c r="D427" s="1">
        <v>380871</v>
      </c>
      <c r="E427" s="1">
        <v>93.190391540527344</v>
      </c>
    </row>
    <row r="428" spans="1:5" x14ac:dyDescent="0.35">
      <c r="A428" t="s">
        <v>866</v>
      </c>
      <c r="B428" t="s">
        <v>867</v>
      </c>
      <c r="C428" s="1">
        <v>30747051</v>
      </c>
      <c r="D428" s="1">
        <v>28600082</v>
      </c>
      <c r="E428" s="1">
        <v>93.017318725585938</v>
      </c>
    </row>
    <row r="429" spans="1:5" x14ac:dyDescent="0.35">
      <c r="A429" t="s">
        <v>868</v>
      </c>
      <c r="B429" t="s">
        <v>869</v>
      </c>
      <c r="C429" s="1">
        <v>21033200</v>
      </c>
      <c r="D429" s="1">
        <v>19555726</v>
      </c>
      <c r="E429" s="1">
        <v>92.975517272949219</v>
      </c>
    </row>
    <row r="430" spans="1:5" x14ac:dyDescent="0.35">
      <c r="A430" t="s">
        <v>870</v>
      </c>
      <c r="B430" t="s">
        <v>871</v>
      </c>
      <c r="C430" s="1">
        <v>14295524</v>
      </c>
      <c r="D430" s="1">
        <v>13288045</v>
      </c>
      <c r="E430" s="1">
        <v>92.952484130859375</v>
      </c>
    </row>
    <row r="431" spans="1:5" x14ac:dyDescent="0.35">
      <c r="A431" t="s">
        <v>872</v>
      </c>
      <c r="B431" t="s">
        <v>873</v>
      </c>
      <c r="C431" s="1">
        <v>14339586</v>
      </c>
      <c r="D431" s="1">
        <v>13327401</v>
      </c>
      <c r="E431" s="1">
        <v>92.941322326660156</v>
      </c>
    </row>
    <row r="432" spans="1:5" x14ac:dyDescent="0.35">
      <c r="A432" t="s">
        <v>874</v>
      </c>
      <c r="B432" t="s">
        <v>875</v>
      </c>
      <c r="C432" s="1">
        <v>62074048</v>
      </c>
      <c r="D432" s="1">
        <v>57665983</v>
      </c>
      <c r="E432" s="1">
        <v>92.898696899414063</v>
      </c>
    </row>
    <row r="433" spans="1:5" x14ac:dyDescent="0.35">
      <c r="A433" t="s">
        <v>876</v>
      </c>
      <c r="B433" t="s">
        <v>877</v>
      </c>
      <c r="C433" s="1">
        <v>4761037</v>
      </c>
      <c r="D433" s="1">
        <v>4422230</v>
      </c>
      <c r="E433" s="1">
        <v>92.883758544921875</v>
      </c>
    </row>
    <row r="434" spans="1:5" x14ac:dyDescent="0.35">
      <c r="A434" t="s">
        <v>878</v>
      </c>
      <c r="B434" t="s">
        <v>879</v>
      </c>
      <c r="C434" s="1">
        <v>373232</v>
      </c>
      <c r="D434" s="1">
        <v>346569</v>
      </c>
      <c r="E434" s="1">
        <v>92.856185913085938</v>
      </c>
    </row>
    <row r="435" spans="1:5" x14ac:dyDescent="0.35">
      <c r="A435" t="s">
        <v>880</v>
      </c>
      <c r="B435" t="s">
        <v>881</v>
      </c>
      <c r="C435" s="1">
        <v>28236655</v>
      </c>
      <c r="D435" s="1">
        <v>26197920</v>
      </c>
      <c r="E435" s="1">
        <v>92.779830932617188</v>
      </c>
    </row>
    <row r="436" spans="1:5" x14ac:dyDescent="0.35">
      <c r="A436" t="s">
        <v>882</v>
      </c>
      <c r="B436" t="s">
        <v>883</v>
      </c>
      <c r="C436" s="1">
        <v>374976209</v>
      </c>
      <c r="D436" s="1">
        <v>347808075</v>
      </c>
      <c r="E436" s="1">
        <v>92.754707336425781</v>
      </c>
    </row>
    <row r="437" spans="1:5" x14ac:dyDescent="0.35">
      <c r="A437" t="s">
        <v>884</v>
      </c>
      <c r="B437" t="s">
        <v>885</v>
      </c>
      <c r="C437" s="1">
        <v>198963415</v>
      </c>
      <c r="D437" s="1">
        <v>184527201</v>
      </c>
      <c r="E437" s="1">
        <v>92.744285583496094</v>
      </c>
    </row>
    <row r="438" spans="1:5" x14ac:dyDescent="0.35">
      <c r="A438" t="s">
        <v>886</v>
      </c>
      <c r="B438" t="s">
        <v>887</v>
      </c>
      <c r="C438" s="1">
        <v>1314321</v>
      </c>
      <c r="D438" s="1">
        <v>1218750</v>
      </c>
      <c r="E438" s="1">
        <v>92.728485107421875</v>
      </c>
    </row>
    <row r="439" spans="1:5" x14ac:dyDescent="0.35">
      <c r="A439" t="s">
        <v>888</v>
      </c>
      <c r="B439" t="s">
        <v>889</v>
      </c>
      <c r="C439" s="1">
        <v>103179100</v>
      </c>
      <c r="D439" s="1">
        <v>95518656</v>
      </c>
      <c r="E439" s="1">
        <v>92.575584411621094</v>
      </c>
    </row>
    <row r="440" spans="1:5" x14ac:dyDescent="0.35">
      <c r="A440" t="s">
        <v>890</v>
      </c>
      <c r="B440" t="s">
        <v>891</v>
      </c>
      <c r="C440" s="1">
        <v>9335995</v>
      </c>
      <c r="D440" s="1">
        <v>8640596</v>
      </c>
      <c r="E440" s="1">
        <v>92.551422119140625</v>
      </c>
    </row>
    <row r="441" spans="1:5" x14ac:dyDescent="0.35">
      <c r="A441" t="s">
        <v>892</v>
      </c>
      <c r="B441" t="s">
        <v>893</v>
      </c>
      <c r="C441" s="1">
        <v>1165668</v>
      </c>
      <c r="D441" s="1">
        <v>1078593</v>
      </c>
      <c r="E441" s="1">
        <v>92.530036926269531</v>
      </c>
    </row>
    <row r="442" spans="1:5" x14ac:dyDescent="0.35">
      <c r="A442" t="s">
        <v>894</v>
      </c>
      <c r="B442" t="s">
        <v>895</v>
      </c>
      <c r="C442" s="1">
        <v>30271101</v>
      </c>
      <c r="D442" s="1">
        <v>28008672</v>
      </c>
      <c r="E442" s="1">
        <v>92.526107788085938</v>
      </c>
    </row>
    <row r="443" spans="1:5" x14ac:dyDescent="0.35">
      <c r="A443" t="s">
        <v>896</v>
      </c>
      <c r="B443" t="s">
        <v>897</v>
      </c>
      <c r="C443" s="1">
        <v>29369724</v>
      </c>
      <c r="D443" s="1">
        <v>27161859</v>
      </c>
      <c r="E443" s="1">
        <v>92.482513427734375</v>
      </c>
    </row>
    <row r="444" spans="1:5" x14ac:dyDescent="0.35">
      <c r="A444" t="s">
        <v>898</v>
      </c>
      <c r="B444" t="s">
        <v>899</v>
      </c>
      <c r="C444" s="1">
        <v>24409610</v>
      </c>
      <c r="D444" s="1">
        <v>22563488</v>
      </c>
      <c r="E444" s="1">
        <v>92.436904907226563</v>
      </c>
    </row>
    <row r="445" spans="1:5" x14ac:dyDescent="0.35">
      <c r="A445" t="s">
        <v>900</v>
      </c>
      <c r="B445" t="s">
        <v>901</v>
      </c>
      <c r="C445" s="1">
        <v>188965849</v>
      </c>
      <c r="D445" s="1">
        <v>174641736</v>
      </c>
      <c r="E445" s="1">
        <v>92.419731140136719</v>
      </c>
    </row>
    <row r="446" spans="1:5" x14ac:dyDescent="0.35">
      <c r="A446" t="s">
        <v>902</v>
      </c>
      <c r="B446" t="s">
        <v>903</v>
      </c>
      <c r="C446" s="1">
        <v>126041</v>
      </c>
      <c r="D446" s="1">
        <v>116477</v>
      </c>
      <c r="E446" s="1">
        <v>92.411994934082031</v>
      </c>
    </row>
    <row r="447" spans="1:5" x14ac:dyDescent="0.35">
      <c r="A447" t="s">
        <v>904</v>
      </c>
      <c r="B447" t="s">
        <v>905</v>
      </c>
      <c r="C447" s="1">
        <v>48961970</v>
      </c>
      <c r="D447" s="1">
        <v>45244751</v>
      </c>
      <c r="E447" s="1">
        <v>92.407943725585938</v>
      </c>
    </row>
    <row r="448" spans="1:5" x14ac:dyDescent="0.35">
      <c r="A448" t="s">
        <v>906</v>
      </c>
      <c r="B448" t="s">
        <v>907</v>
      </c>
      <c r="C448" s="1">
        <v>685280</v>
      </c>
      <c r="D448" s="1">
        <v>632992</v>
      </c>
      <c r="E448" s="1">
        <v>92.369834899902344</v>
      </c>
    </row>
    <row r="449" spans="1:5" x14ac:dyDescent="0.35">
      <c r="A449" t="s">
        <v>908</v>
      </c>
      <c r="B449" t="s">
        <v>909</v>
      </c>
      <c r="C449" s="1">
        <v>365615611</v>
      </c>
      <c r="D449" s="1">
        <v>337625350</v>
      </c>
      <c r="E449" s="1">
        <v>92.344345092773438</v>
      </c>
    </row>
    <row r="450" spans="1:5" x14ac:dyDescent="0.35">
      <c r="A450" t="s">
        <v>910</v>
      </c>
      <c r="B450" t="s">
        <v>911</v>
      </c>
      <c r="C450" s="1">
        <v>30497715</v>
      </c>
      <c r="D450" s="1">
        <v>28156681</v>
      </c>
      <c r="E450" s="1">
        <v>92.323905944824219</v>
      </c>
    </row>
    <row r="451" spans="1:5" x14ac:dyDescent="0.35">
      <c r="A451" t="s">
        <v>912</v>
      </c>
      <c r="B451" t="s">
        <v>913</v>
      </c>
      <c r="C451" s="1">
        <v>2305908</v>
      </c>
      <c r="D451" s="1">
        <v>2126526</v>
      </c>
      <c r="E451" s="1">
        <v>92.22076416015625</v>
      </c>
    </row>
    <row r="452" spans="1:5" x14ac:dyDescent="0.35">
      <c r="A452" t="s">
        <v>914</v>
      </c>
      <c r="B452" t="s">
        <v>915</v>
      </c>
      <c r="C452" s="1">
        <v>9244015</v>
      </c>
      <c r="D452" s="1">
        <v>8521901</v>
      </c>
      <c r="E452" s="1">
        <v>92.188308715820313</v>
      </c>
    </row>
    <row r="453" spans="1:5" x14ac:dyDescent="0.35">
      <c r="A453" t="s">
        <v>916</v>
      </c>
      <c r="B453" t="s">
        <v>917</v>
      </c>
      <c r="C453" s="1">
        <v>45907796</v>
      </c>
      <c r="D453" s="1">
        <v>42270091</v>
      </c>
      <c r="E453" s="1">
        <v>92.076065063476563</v>
      </c>
    </row>
    <row r="454" spans="1:5" x14ac:dyDescent="0.35">
      <c r="A454" t="s">
        <v>918</v>
      </c>
      <c r="B454" t="s">
        <v>919</v>
      </c>
      <c r="C454" s="1">
        <v>120209</v>
      </c>
      <c r="D454" s="1">
        <v>110663</v>
      </c>
      <c r="E454" s="1">
        <v>92.058830261230469</v>
      </c>
    </row>
    <row r="455" spans="1:5" x14ac:dyDescent="0.35">
      <c r="A455" t="s">
        <v>920</v>
      </c>
      <c r="B455" t="s">
        <v>921</v>
      </c>
      <c r="C455" s="1">
        <v>7383122</v>
      </c>
      <c r="D455" s="1">
        <v>6787507</v>
      </c>
      <c r="E455" s="1">
        <v>91.932746887207031</v>
      </c>
    </row>
    <row r="456" spans="1:5" x14ac:dyDescent="0.35">
      <c r="A456" t="s">
        <v>922</v>
      </c>
      <c r="B456" t="s">
        <v>923</v>
      </c>
      <c r="C456" s="1">
        <v>173878633</v>
      </c>
      <c r="D456" s="1">
        <v>159708908</v>
      </c>
      <c r="E456" s="1">
        <v>91.850791931152344</v>
      </c>
    </row>
    <row r="457" spans="1:5" x14ac:dyDescent="0.35">
      <c r="A457" t="s">
        <v>924</v>
      </c>
      <c r="B457" t="s">
        <v>925</v>
      </c>
      <c r="C457" s="1">
        <v>32271885</v>
      </c>
      <c r="D457" s="1">
        <v>29634864</v>
      </c>
      <c r="E457" s="1">
        <v>91.8287353515625</v>
      </c>
    </row>
    <row r="458" spans="1:5" x14ac:dyDescent="0.35">
      <c r="A458" t="s">
        <v>926</v>
      </c>
      <c r="B458" t="s">
        <v>927</v>
      </c>
      <c r="C458" s="1">
        <v>44134371</v>
      </c>
      <c r="D458" s="1">
        <v>40520510</v>
      </c>
      <c r="E458" s="1">
        <v>91.811683654785156</v>
      </c>
    </row>
    <row r="459" spans="1:5" x14ac:dyDescent="0.35">
      <c r="A459" t="s">
        <v>928</v>
      </c>
      <c r="B459" t="s">
        <v>929</v>
      </c>
      <c r="C459" s="1">
        <v>299034</v>
      </c>
      <c r="D459" s="1">
        <v>274455</v>
      </c>
      <c r="E459" s="1">
        <v>91.780532836914063</v>
      </c>
    </row>
    <row r="460" spans="1:5" x14ac:dyDescent="0.35">
      <c r="A460" t="s">
        <v>930</v>
      </c>
      <c r="B460" t="s">
        <v>931</v>
      </c>
      <c r="C460" s="1">
        <v>280649289</v>
      </c>
      <c r="D460" s="1">
        <v>257458868</v>
      </c>
      <c r="E460" s="1">
        <v>91.736869812011719</v>
      </c>
    </row>
    <row r="461" spans="1:5" x14ac:dyDescent="0.35">
      <c r="A461" t="s">
        <v>932</v>
      </c>
      <c r="B461" t="s">
        <v>933</v>
      </c>
      <c r="C461" s="1">
        <v>132535984</v>
      </c>
      <c r="D461" s="1">
        <v>121479398</v>
      </c>
      <c r="E461" s="1">
        <v>91.657669067382813</v>
      </c>
    </row>
    <row r="462" spans="1:5" x14ac:dyDescent="0.35">
      <c r="A462" t="s">
        <v>934</v>
      </c>
      <c r="B462" t="s">
        <v>935</v>
      </c>
      <c r="C462" s="1">
        <v>8701798</v>
      </c>
      <c r="D462" s="1">
        <v>7975405</v>
      </c>
      <c r="E462" s="1">
        <v>91.652381896972656</v>
      </c>
    </row>
    <row r="463" spans="1:5" x14ac:dyDescent="0.35">
      <c r="A463" t="s">
        <v>936</v>
      </c>
      <c r="B463" t="s">
        <v>937</v>
      </c>
      <c r="C463" s="1">
        <v>162490072</v>
      </c>
      <c r="D463" s="1">
        <v>148905123</v>
      </c>
      <c r="E463" s="1">
        <v>91.639518737792969</v>
      </c>
    </row>
    <row r="464" spans="1:5" x14ac:dyDescent="0.35">
      <c r="A464" t="s">
        <v>938</v>
      </c>
      <c r="B464" t="s">
        <v>939</v>
      </c>
      <c r="C464" s="1">
        <v>1038206710</v>
      </c>
      <c r="D464" s="1">
        <v>951225708</v>
      </c>
      <c r="E464" s="1">
        <v>91.621994018554688</v>
      </c>
    </row>
    <row r="465" spans="1:5" x14ac:dyDescent="0.35">
      <c r="A465" t="s">
        <v>940</v>
      </c>
      <c r="B465" t="s">
        <v>941</v>
      </c>
      <c r="C465" s="1">
        <v>138453804</v>
      </c>
      <c r="D465" s="1">
        <v>126805829</v>
      </c>
      <c r="E465" s="1">
        <v>91.587104797363281</v>
      </c>
    </row>
    <row r="466" spans="1:5" x14ac:dyDescent="0.35">
      <c r="A466" t="s">
        <v>942</v>
      </c>
      <c r="B466" t="s">
        <v>943</v>
      </c>
      <c r="C466" s="1">
        <v>23363993</v>
      </c>
      <c r="D466" s="1">
        <v>21393906</v>
      </c>
      <c r="E466" s="1">
        <v>91.567848205566406</v>
      </c>
    </row>
    <row r="467" spans="1:5" x14ac:dyDescent="0.35">
      <c r="A467" t="s">
        <v>944</v>
      </c>
      <c r="B467" t="s">
        <v>945</v>
      </c>
      <c r="C467" s="1">
        <v>1778731</v>
      </c>
      <c r="D467" s="1">
        <v>1628048</v>
      </c>
      <c r="E467" s="1">
        <v>91.52862548828125</v>
      </c>
    </row>
    <row r="468" spans="1:5" x14ac:dyDescent="0.35">
      <c r="A468" t="s">
        <v>946</v>
      </c>
      <c r="B468" t="s">
        <v>947</v>
      </c>
      <c r="C468" s="1">
        <v>103265524</v>
      </c>
      <c r="D468" s="1">
        <v>94511276</v>
      </c>
      <c r="E468" s="1">
        <v>91.5225830078125</v>
      </c>
    </row>
    <row r="469" spans="1:5" x14ac:dyDescent="0.35">
      <c r="A469" t="s">
        <v>948</v>
      </c>
      <c r="B469" t="s">
        <v>949</v>
      </c>
      <c r="C469" s="1">
        <v>200428186</v>
      </c>
      <c r="D469" s="1">
        <v>183379962</v>
      </c>
      <c r="E469" s="1">
        <v>91.494094848632813</v>
      </c>
    </row>
    <row r="470" spans="1:5" x14ac:dyDescent="0.35">
      <c r="A470" t="s">
        <v>950</v>
      </c>
      <c r="B470" t="s">
        <v>951</v>
      </c>
      <c r="C470" s="1">
        <v>24032873</v>
      </c>
      <c r="D470" s="1">
        <v>21986425</v>
      </c>
      <c r="E470" s="1">
        <v>91.484794616699219</v>
      </c>
    </row>
    <row r="471" spans="1:5" x14ac:dyDescent="0.35">
      <c r="A471" t="s">
        <v>952</v>
      </c>
      <c r="B471" t="s">
        <v>953</v>
      </c>
      <c r="C471" s="1">
        <v>6080510</v>
      </c>
      <c r="D471" s="1">
        <v>5562409</v>
      </c>
      <c r="E471" s="1">
        <v>91.479316711425781</v>
      </c>
    </row>
    <row r="472" spans="1:5" x14ac:dyDescent="0.35">
      <c r="A472" t="s">
        <v>954</v>
      </c>
      <c r="B472" t="s">
        <v>955</v>
      </c>
      <c r="C472" s="1">
        <v>574181501</v>
      </c>
      <c r="D472" s="1">
        <v>524512392</v>
      </c>
      <c r="E472" s="1">
        <v>91.349578857421875</v>
      </c>
    </row>
    <row r="473" spans="1:5" x14ac:dyDescent="0.35">
      <c r="A473" t="s">
        <v>956</v>
      </c>
      <c r="B473" t="s">
        <v>957</v>
      </c>
      <c r="C473" s="1">
        <v>416849220</v>
      </c>
      <c r="D473" s="1">
        <v>380301672</v>
      </c>
      <c r="E473" s="1">
        <v>91.232429504394531</v>
      </c>
    </row>
    <row r="474" spans="1:5" x14ac:dyDescent="0.35">
      <c r="A474" t="s">
        <v>958</v>
      </c>
      <c r="B474" t="s">
        <v>959</v>
      </c>
      <c r="C474" s="1">
        <v>209949640</v>
      </c>
      <c r="D474" s="1">
        <v>191434308</v>
      </c>
      <c r="E474" s="1">
        <v>91.181060791015625</v>
      </c>
    </row>
    <row r="475" spans="1:5" x14ac:dyDescent="0.35">
      <c r="A475" t="s">
        <v>960</v>
      </c>
      <c r="B475" t="s">
        <v>961</v>
      </c>
      <c r="C475" s="1">
        <v>779394</v>
      </c>
      <c r="D475" s="1">
        <v>710297</v>
      </c>
      <c r="E475" s="1">
        <v>91.134521484375</v>
      </c>
    </row>
    <row r="476" spans="1:5" x14ac:dyDescent="0.35">
      <c r="A476" t="s">
        <v>962</v>
      </c>
      <c r="B476" t="s">
        <v>963</v>
      </c>
      <c r="C476" s="1">
        <v>30430</v>
      </c>
      <c r="D476" s="1">
        <v>27727</v>
      </c>
      <c r="E476" s="1">
        <v>91.117317199707031</v>
      </c>
    </row>
    <row r="477" spans="1:5" x14ac:dyDescent="0.35">
      <c r="A477" t="s">
        <v>964</v>
      </c>
      <c r="B477" t="s">
        <v>965</v>
      </c>
      <c r="C477" s="1">
        <v>1794157</v>
      </c>
      <c r="D477" s="1">
        <v>1634439</v>
      </c>
      <c r="E477" s="1">
        <v>91.097877502441406</v>
      </c>
    </row>
    <row r="478" spans="1:5" x14ac:dyDescent="0.35">
      <c r="A478" t="s">
        <v>966</v>
      </c>
      <c r="B478" t="s">
        <v>967</v>
      </c>
      <c r="C478" s="1">
        <v>291650</v>
      </c>
      <c r="D478" s="1">
        <v>265573</v>
      </c>
      <c r="E478" s="1">
        <v>91.058799743652344</v>
      </c>
    </row>
    <row r="479" spans="1:5" x14ac:dyDescent="0.35">
      <c r="A479" t="s">
        <v>968</v>
      </c>
      <c r="B479" t="s">
        <v>969</v>
      </c>
      <c r="C479" s="1">
        <v>30740</v>
      </c>
      <c r="D479" s="1">
        <v>27986</v>
      </c>
      <c r="E479" s="1">
        <v>91.040992736816406</v>
      </c>
    </row>
    <row r="480" spans="1:5" x14ac:dyDescent="0.35">
      <c r="A480" t="s">
        <v>970</v>
      </c>
      <c r="B480" t="s">
        <v>971</v>
      </c>
      <c r="C480" s="1">
        <v>5528602</v>
      </c>
      <c r="D480" s="1">
        <v>5018877</v>
      </c>
      <c r="E480" s="1">
        <v>90.780220031738281</v>
      </c>
    </row>
    <row r="481" spans="1:5" x14ac:dyDescent="0.35">
      <c r="A481" t="s">
        <v>972</v>
      </c>
      <c r="B481" t="s">
        <v>973</v>
      </c>
      <c r="C481" s="1">
        <v>13199045</v>
      </c>
      <c r="D481" s="1">
        <v>11981709</v>
      </c>
      <c r="E481" s="1">
        <v>90.777091979980469</v>
      </c>
    </row>
    <row r="482" spans="1:5" x14ac:dyDescent="0.35">
      <c r="A482" t="s">
        <v>974</v>
      </c>
      <c r="B482" t="s">
        <v>975</v>
      </c>
      <c r="C482" s="1">
        <v>10410494</v>
      </c>
      <c r="D482" s="1">
        <v>9430508</v>
      </c>
      <c r="E482" s="1">
        <v>90.586555480957031</v>
      </c>
    </row>
    <row r="483" spans="1:5" x14ac:dyDescent="0.35">
      <c r="A483" t="s">
        <v>976</v>
      </c>
      <c r="B483" t="s">
        <v>977</v>
      </c>
      <c r="C483" s="1">
        <v>48496800</v>
      </c>
      <c r="D483" s="1">
        <v>43866096</v>
      </c>
      <c r="E483" s="1">
        <v>90.451530456542969</v>
      </c>
    </row>
    <row r="484" spans="1:5" x14ac:dyDescent="0.35">
      <c r="A484" t="s">
        <v>978</v>
      </c>
      <c r="B484" t="s">
        <v>979</v>
      </c>
      <c r="C484" s="1">
        <v>1168822859</v>
      </c>
      <c r="D484" s="1">
        <v>1056880131</v>
      </c>
      <c r="E484" s="1">
        <v>90.422607421875</v>
      </c>
    </row>
    <row r="485" spans="1:5" x14ac:dyDescent="0.35">
      <c r="A485" t="s">
        <v>980</v>
      </c>
      <c r="B485" t="s">
        <v>981</v>
      </c>
      <c r="C485" s="1">
        <v>20344398</v>
      </c>
      <c r="D485" s="1">
        <v>18389609</v>
      </c>
      <c r="E485" s="1">
        <v>90.391510009765625</v>
      </c>
    </row>
    <row r="486" spans="1:5" x14ac:dyDescent="0.35">
      <c r="A486" t="s">
        <v>982</v>
      </c>
      <c r="B486" t="s">
        <v>983</v>
      </c>
      <c r="C486" s="1">
        <v>4708724</v>
      </c>
      <c r="D486" s="1">
        <v>4256271</v>
      </c>
      <c r="E486" s="1">
        <v>90.39117431640625</v>
      </c>
    </row>
    <row r="487" spans="1:5" x14ac:dyDescent="0.35">
      <c r="A487" t="s">
        <v>984</v>
      </c>
      <c r="B487" t="s">
        <v>985</v>
      </c>
      <c r="C487" s="1">
        <v>205145608</v>
      </c>
      <c r="D487" s="1">
        <v>185430284</v>
      </c>
      <c r="E487" s="1">
        <v>90.389595031738281</v>
      </c>
    </row>
    <row r="488" spans="1:5" x14ac:dyDescent="0.35">
      <c r="A488" t="s">
        <v>986</v>
      </c>
      <c r="B488" t="s">
        <v>987</v>
      </c>
      <c r="C488" s="1">
        <v>227436</v>
      </c>
      <c r="D488" s="1">
        <v>205236</v>
      </c>
      <c r="E488" s="1">
        <v>90.239013671875</v>
      </c>
    </row>
    <row r="489" spans="1:5" x14ac:dyDescent="0.35">
      <c r="A489" t="s">
        <v>988</v>
      </c>
      <c r="B489" t="s">
        <v>989</v>
      </c>
      <c r="C489" s="1">
        <v>1820658835</v>
      </c>
      <c r="D489" s="1">
        <v>1641649237</v>
      </c>
      <c r="E489" s="1">
        <v>90.167869567871094</v>
      </c>
    </row>
    <row r="490" spans="1:5" x14ac:dyDescent="0.35">
      <c r="A490" t="s">
        <v>990</v>
      </c>
      <c r="B490" t="s">
        <v>991</v>
      </c>
      <c r="C490" s="1">
        <v>11280875</v>
      </c>
      <c r="D490" s="1">
        <v>10159952</v>
      </c>
      <c r="E490" s="1">
        <v>90.063507080078125</v>
      </c>
    </row>
    <row r="491" spans="1:5" x14ac:dyDescent="0.35">
      <c r="A491" t="s">
        <v>992</v>
      </c>
      <c r="B491" t="s">
        <v>993</v>
      </c>
      <c r="C491" s="1">
        <v>504794223</v>
      </c>
      <c r="D491" s="1">
        <v>454339574</v>
      </c>
      <c r="E491" s="1">
        <v>90.004905700683594</v>
      </c>
    </row>
    <row r="492" spans="1:5" x14ac:dyDescent="0.35">
      <c r="A492" t="s">
        <v>994</v>
      </c>
      <c r="B492" t="s">
        <v>995</v>
      </c>
      <c r="C492" s="1">
        <v>596776110</v>
      </c>
      <c r="D492" s="1">
        <v>537028825</v>
      </c>
      <c r="E492" s="1">
        <v>89.988327026367188</v>
      </c>
    </row>
    <row r="493" spans="1:5" x14ac:dyDescent="0.35">
      <c r="A493" t="s">
        <v>996</v>
      </c>
      <c r="B493" t="s">
        <v>997</v>
      </c>
      <c r="C493" s="1">
        <v>256257865</v>
      </c>
      <c r="D493" s="1">
        <v>230404457</v>
      </c>
      <c r="E493" s="1">
        <v>89.911178588867188</v>
      </c>
    </row>
    <row r="494" spans="1:5" x14ac:dyDescent="0.35">
      <c r="A494" t="s">
        <v>998</v>
      </c>
      <c r="B494" t="s">
        <v>999</v>
      </c>
      <c r="C494" s="1">
        <v>257776197</v>
      </c>
      <c r="D494" s="1">
        <v>231705086</v>
      </c>
      <c r="E494" s="1">
        <v>89.886146545410156</v>
      </c>
    </row>
    <row r="495" spans="1:5" x14ac:dyDescent="0.35">
      <c r="A495" t="s">
        <v>1000</v>
      </c>
      <c r="B495" t="s">
        <v>1001</v>
      </c>
      <c r="C495" s="1">
        <v>35096628</v>
      </c>
      <c r="D495" s="1">
        <v>31545059</v>
      </c>
      <c r="E495" s="1">
        <v>89.880599975585938</v>
      </c>
    </row>
    <row r="496" spans="1:5" x14ac:dyDescent="0.35">
      <c r="A496" t="s">
        <v>1002</v>
      </c>
      <c r="B496" t="s">
        <v>1003</v>
      </c>
      <c r="C496" s="1">
        <v>12269155</v>
      </c>
      <c r="D496" s="1">
        <v>11025661</v>
      </c>
      <c r="E496" s="1">
        <v>89.864875793457031</v>
      </c>
    </row>
    <row r="497" spans="1:5" x14ac:dyDescent="0.35">
      <c r="A497" t="s">
        <v>1004</v>
      </c>
      <c r="B497" t="s">
        <v>1005</v>
      </c>
      <c r="C497" s="1">
        <v>23159068</v>
      </c>
      <c r="D497" s="1">
        <v>20802470</v>
      </c>
      <c r="E497" s="1">
        <v>89.824295043945313</v>
      </c>
    </row>
    <row r="498" spans="1:5" x14ac:dyDescent="0.35">
      <c r="A498" t="s">
        <v>1006</v>
      </c>
      <c r="B498" t="s">
        <v>1007</v>
      </c>
      <c r="C498" s="1">
        <v>12293988</v>
      </c>
      <c r="D498" s="1">
        <v>11034663</v>
      </c>
      <c r="E498" s="1">
        <v>89.756576538085938</v>
      </c>
    </row>
    <row r="499" spans="1:5" x14ac:dyDescent="0.35">
      <c r="A499" t="s">
        <v>1008</v>
      </c>
      <c r="B499" t="s">
        <v>1009</v>
      </c>
      <c r="C499" s="1">
        <v>204800045</v>
      </c>
      <c r="D499" s="1">
        <v>183729758</v>
      </c>
      <c r="E499" s="1">
        <v>89.711776733398438</v>
      </c>
    </row>
    <row r="500" spans="1:5" x14ac:dyDescent="0.35">
      <c r="A500" t="s">
        <v>1010</v>
      </c>
      <c r="B500" t="s">
        <v>1011</v>
      </c>
      <c r="C500" s="1">
        <v>131610</v>
      </c>
      <c r="D500" s="1">
        <v>117939</v>
      </c>
      <c r="E500" s="1">
        <v>89.61248779296875</v>
      </c>
    </row>
    <row r="501" spans="1:5" x14ac:dyDescent="0.35">
      <c r="A501" t="s">
        <v>1012</v>
      </c>
      <c r="B501" t="s">
        <v>1013</v>
      </c>
      <c r="C501" s="1">
        <v>369669</v>
      </c>
      <c r="D501" s="1">
        <v>331174</v>
      </c>
      <c r="E501" s="1">
        <v>89.586631774902344</v>
      </c>
    </row>
    <row r="502" spans="1:5" x14ac:dyDescent="0.35">
      <c r="A502" t="s">
        <v>1014</v>
      </c>
      <c r="B502" t="s">
        <v>1015</v>
      </c>
      <c r="C502" s="1">
        <v>386876</v>
      </c>
      <c r="D502" s="1">
        <v>346333</v>
      </c>
      <c r="E502" s="1">
        <v>89.520416259765625</v>
      </c>
    </row>
    <row r="503" spans="1:5" x14ac:dyDescent="0.35">
      <c r="A503" t="s">
        <v>1016</v>
      </c>
      <c r="B503" t="s">
        <v>1017</v>
      </c>
      <c r="C503" s="1">
        <v>1386872</v>
      </c>
      <c r="D503" s="1">
        <v>1241364</v>
      </c>
      <c r="E503" s="1">
        <v>89.508186340332031</v>
      </c>
    </row>
    <row r="504" spans="1:5" x14ac:dyDescent="0.35">
      <c r="A504" t="s">
        <v>1018</v>
      </c>
      <c r="B504" t="s">
        <v>1019</v>
      </c>
      <c r="C504" s="1">
        <v>232231339</v>
      </c>
      <c r="D504" s="1">
        <v>207815670</v>
      </c>
      <c r="E504" s="1">
        <v>89.486488342285156</v>
      </c>
    </row>
    <row r="505" spans="1:5" x14ac:dyDescent="0.35">
      <c r="A505" t="s">
        <v>1020</v>
      </c>
      <c r="B505" t="s">
        <v>1021</v>
      </c>
      <c r="C505" s="1">
        <v>60467256</v>
      </c>
      <c r="D505" s="1">
        <v>54100355</v>
      </c>
      <c r="E505" s="1">
        <v>89.470497131347656</v>
      </c>
    </row>
    <row r="506" spans="1:5" x14ac:dyDescent="0.35">
      <c r="A506" t="s">
        <v>1022</v>
      </c>
      <c r="B506" t="s">
        <v>1023</v>
      </c>
      <c r="C506" s="1">
        <v>371430242</v>
      </c>
      <c r="D506" s="1">
        <v>332137661</v>
      </c>
      <c r="E506" s="1">
        <v>89.421272277832031</v>
      </c>
    </row>
    <row r="507" spans="1:5" x14ac:dyDescent="0.35">
      <c r="A507" t="s">
        <v>1024</v>
      </c>
      <c r="B507" t="s">
        <v>1025</v>
      </c>
      <c r="C507" s="1">
        <v>146703338</v>
      </c>
      <c r="D507" s="1">
        <v>131183949</v>
      </c>
      <c r="E507" s="1">
        <v>89.421241760253906</v>
      </c>
    </row>
    <row r="508" spans="1:5" x14ac:dyDescent="0.35">
      <c r="A508" t="s">
        <v>1026</v>
      </c>
      <c r="B508" t="s">
        <v>1027</v>
      </c>
      <c r="C508" s="1">
        <v>2006328</v>
      </c>
      <c r="D508" s="1">
        <v>1793993</v>
      </c>
      <c r="E508" s="1">
        <v>89.416732788085938</v>
      </c>
    </row>
    <row r="509" spans="1:5" x14ac:dyDescent="0.35">
      <c r="A509" t="s">
        <v>1028</v>
      </c>
      <c r="B509" t="s">
        <v>1029</v>
      </c>
      <c r="C509" s="1">
        <v>3339907563</v>
      </c>
      <c r="D509" s="1">
        <v>2986319252</v>
      </c>
      <c r="E509" s="1">
        <v>89.413230895996094</v>
      </c>
    </row>
    <row r="510" spans="1:5" x14ac:dyDescent="0.35">
      <c r="A510" t="s">
        <v>1030</v>
      </c>
      <c r="B510" t="s">
        <v>1031</v>
      </c>
      <c r="C510" s="1">
        <v>1629562</v>
      </c>
      <c r="D510" s="1">
        <v>1455312</v>
      </c>
      <c r="E510" s="1">
        <v>89.30694580078125</v>
      </c>
    </row>
    <row r="511" spans="1:5" x14ac:dyDescent="0.35">
      <c r="A511" t="s">
        <v>1032</v>
      </c>
      <c r="B511" t="s">
        <v>1033</v>
      </c>
      <c r="C511" s="1">
        <v>25195969</v>
      </c>
      <c r="D511" s="1">
        <v>22489854</v>
      </c>
      <c r="E511" s="1">
        <v>89.259727478027344</v>
      </c>
    </row>
    <row r="512" spans="1:5" x14ac:dyDescent="0.35">
      <c r="A512" t="s">
        <v>1034</v>
      </c>
      <c r="B512" t="s">
        <v>1035</v>
      </c>
      <c r="C512" s="1">
        <v>144832231</v>
      </c>
      <c r="D512" s="1">
        <v>129228243</v>
      </c>
      <c r="E512" s="1">
        <v>89.226165771484375</v>
      </c>
    </row>
    <row r="513" spans="1:5" x14ac:dyDescent="0.35">
      <c r="A513" t="s">
        <v>1036</v>
      </c>
      <c r="B513" t="s">
        <v>1037</v>
      </c>
      <c r="C513" s="1">
        <v>7821819</v>
      </c>
      <c r="D513" s="1">
        <v>6974928</v>
      </c>
      <c r="E513" s="1">
        <v>89.172706604003906</v>
      </c>
    </row>
    <row r="514" spans="1:5" x14ac:dyDescent="0.35">
      <c r="A514" t="s">
        <v>1038</v>
      </c>
      <c r="B514" t="s">
        <v>1039</v>
      </c>
      <c r="C514" s="1">
        <v>301381</v>
      </c>
      <c r="D514" s="1">
        <v>268668</v>
      </c>
      <c r="E514" s="1">
        <v>89.1456298828125</v>
      </c>
    </row>
    <row r="515" spans="1:5" x14ac:dyDescent="0.35">
      <c r="A515" t="s">
        <v>1040</v>
      </c>
      <c r="B515" t="s">
        <v>1041</v>
      </c>
      <c r="C515" s="1">
        <v>14500591</v>
      </c>
      <c r="D515" s="1">
        <v>12920387</v>
      </c>
      <c r="E515" s="1">
        <v>89.102485656738281</v>
      </c>
    </row>
    <row r="516" spans="1:5" x14ac:dyDescent="0.35">
      <c r="A516" t="s">
        <v>1042</v>
      </c>
      <c r="B516" t="s">
        <v>1043</v>
      </c>
      <c r="C516" s="1">
        <v>16510022</v>
      </c>
      <c r="D516" s="1">
        <v>14703187</v>
      </c>
      <c r="E516" s="1">
        <v>89.056129455566406</v>
      </c>
    </row>
    <row r="517" spans="1:5" x14ac:dyDescent="0.35">
      <c r="A517" t="s">
        <v>1044</v>
      </c>
      <c r="B517" t="s">
        <v>1045</v>
      </c>
      <c r="C517" s="1">
        <v>301434685</v>
      </c>
      <c r="D517" s="1">
        <v>268315254</v>
      </c>
      <c r="E517" s="1">
        <v>89.012733459472656</v>
      </c>
    </row>
    <row r="518" spans="1:5" x14ac:dyDescent="0.35">
      <c r="A518" t="s">
        <v>1046</v>
      </c>
      <c r="B518" t="s">
        <v>1047</v>
      </c>
      <c r="C518" s="1">
        <v>12747800</v>
      </c>
      <c r="D518" s="1">
        <v>11341889</v>
      </c>
      <c r="E518" s="1">
        <v>88.971343994140625</v>
      </c>
    </row>
    <row r="519" spans="1:5" x14ac:dyDescent="0.35">
      <c r="A519" t="s">
        <v>1048</v>
      </c>
      <c r="B519" t="s">
        <v>1049</v>
      </c>
      <c r="C519" s="1">
        <v>33692726</v>
      </c>
      <c r="D519" s="1">
        <v>29965700</v>
      </c>
      <c r="E519" s="1">
        <v>88.938186645507813</v>
      </c>
    </row>
    <row r="520" spans="1:5" x14ac:dyDescent="0.35">
      <c r="A520" t="s">
        <v>1050</v>
      </c>
      <c r="B520" t="s">
        <v>1051</v>
      </c>
      <c r="C520" s="1">
        <v>55374916</v>
      </c>
      <c r="D520" s="1">
        <v>49244293</v>
      </c>
      <c r="E520" s="1">
        <v>88.928878784179688</v>
      </c>
    </row>
    <row r="521" spans="1:5" x14ac:dyDescent="0.35">
      <c r="A521" t="s">
        <v>1052</v>
      </c>
      <c r="B521" t="s">
        <v>1053</v>
      </c>
      <c r="C521" s="1">
        <v>4959437</v>
      </c>
      <c r="D521" s="1">
        <v>4408151</v>
      </c>
      <c r="E521" s="1">
        <v>88.884101867675781</v>
      </c>
    </row>
    <row r="522" spans="1:5" x14ac:dyDescent="0.35">
      <c r="A522" t="s">
        <v>1054</v>
      </c>
      <c r="B522" t="s">
        <v>1055</v>
      </c>
      <c r="C522" s="1">
        <v>42585701</v>
      </c>
      <c r="D522" s="1">
        <v>37701942</v>
      </c>
      <c r="E522" s="1">
        <v>88.531929016113281</v>
      </c>
    </row>
    <row r="523" spans="1:5" x14ac:dyDescent="0.35">
      <c r="A523" t="s">
        <v>1056</v>
      </c>
      <c r="B523" t="s">
        <v>1057</v>
      </c>
      <c r="C523" s="1">
        <v>473327</v>
      </c>
      <c r="D523" s="1">
        <v>418880</v>
      </c>
      <c r="E523" s="1">
        <v>88.496955871582031</v>
      </c>
    </row>
    <row r="524" spans="1:5" x14ac:dyDescent="0.35">
      <c r="A524" t="s">
        <v>1058</v>
      </c>
      <c r="B524" t="s">
        <v>1059</v>
      </c>
      <c r="C524" s="1">
        <v>625984</v>
      </c>
      <c r="D524" s="1">
        <v>553509</v>
      </c>
      <c r="E524" s="1">
        <v>88.422225952148438</v>
      </c>
    </row>
    <row r="525" spans="1:5" x14ac:dyDescent="0.35">
      <c r="A525" t="s">
        <v>1060</v>
      </c>
      <c r="B525" t="s">
        <v>1061</v>
      </c>
      <c r="C525" s="1">
        <v>20184417</v>
      </c>
      <c r="D525" s="1">
        <v>17818758</v>
      </c>
      <c r="E525" s="1">
        <v>88.279777526855469</v>
      </c>
    </row>
    <row r="526" spans="1:5" x14ac:dyDescent="0.35">
      <c r="A526" t="s">
        <v>1062</v>
      </c>
      <c r="B526" t="s">
        <v>1063</v>
      </c>
      <c r="C526" s="1">
        <v>25681270</v>
      </c>
      <c r="D526" s="1">
        <v>22654051</v>
      </c>
      <c r="E526" s="1">
        <v>88.212348937988281</v>
      </c>
    </row>
    <row r="527" spans="1:5" x14ac:dyDescent="0.35">
      <c r="A527" t="s">
        <v>1064</v>
      </c>
      <c r="B527" t="s">
        <v>1065</v>
      </c>
      <c r="C527" s="1">
        <v>2105031630</v>
      </c>
      <c r="D527" s="1">
        <v>1856598471</v>
      </c>
      <c r="E527" s="1">
        <v>88.198127746582031</v>
      </c>
    </row>
    <row r="528" spans="1:5" x14ac:dyDescent="0.35">
      <c r="A528" t="s">
        <v>1066</v>
      </c>
      <c r="B528" t="s">
        <v>1067</v>
      </c>
      <c r="C528" s="1">
        <v>3655616535</v>
      </c>
      <c r="D528" s="1">
        <v>3221690044</v>
      </c>
      <c r="E528" s="1">
        <v>88.129867553710938</v>
      </c>
    </row>
    <row r="529" spans="1:5" x14ac:dyDescent="0.35">
      <c r="A529" t="s">
        <v>1068</v>
      </c>
      <c r="B529" t="s">
        <v>1069</v>
      </c>
      <c r="C529" s="1">
        <v>11475082</v>
      </c>
      <c r="D529" s="1">
        <v>10111880</v>
      </c>
      <c r="E529" s="1">
        <v>88.120330810546875</v>
      </c>
    </row>
    <row r="530" spans="1:5" x14ac:dyDescent="0.35">
      <c r="A530" t="s">
        <v>1070</v>
      </c>
      <c r="B530" t="s">
        <v>1071</v>
      </c>
      <c r="C530" s="1">
        <v>4710270</v>
      </c>
      <c r="D530" s="1">
        <v>4149678</v>
      </c>
      <c r="E530" s="1">
        <v>88.098518371582031</v>
      </c>
    </row>
    <row r="531" spans="1:5" x14ac:dyDescent="0.35">
      <c r="A531" t="s">
        <v>1072</v>
      </c>
      <c r="B531" t="s">
        <v>1073</v>
      </c>
      <c r="C531" s="1">
        <v>594338</v>
      </c>
      <c r="D531" s="1">
        <v>523487</v>
      </c>
      <c r="E531" s="1">
        <v>88.079002380371094</v>
      </c>
    </row>
    <row r="532" spans="1:5" x14ac:dyDescent="0.35">
      <c r="A532" t="s">
        <v>1074</v>
      </c>
      <c r="B532" t="s">
        <v>1075</v>
      </c>
      <c r="C532" s="1">
        <v>8800956</v>
      </c>
      <c r="D532" s="1">
        <v>7748826</v>
      </c>
      <c r="E532" s="1">
        <v>88.045272827148438</v>
      </c>
    </row>
    <row r="533" spans="1:5" x14ac:dyDescent="0.35">
      <c r="A533" t="s">
        <v>1076</v>
      </c>
      <c r="B533" t="s">
        <v>1077</v>
      </c>
      <c r="C533" s="1">
        <v>75047605</v>
      </c>
      <c r="D533" s="1">
        <v>66025577</v>
      </c>
      <c r="E533" s="1">
        <v>87.978256225585938</v>
      </c>
    </row>
    <row r="534" spans="1:5" x14ac:dyDescent="0.35">
      <c r="A534" t="s">
        <v>1078</v>
      </c>
      <c r="B534" t="s">
        <v>1079</v>
      </c>
      <c r="C534" s="1">
        <v>1734209</v>
      </c>
      <c r="D534" s="1">
        <v>1525338</v>
      </c>
      <c r="E534" s="1">
        <v>87.955833435058594</v>
      </c>
    </row>
    <row r="535" spans="1:5" x14ac:dyDescent="0.35">
      <c r="A535" t="s">
        <v>1080</v>
      </c>
      <c r="B535" t="s">
        <v>1081</v>
      </c>
      <c r="C535" s="1">
        <v>764239</v>
      </c>
      <c r="D535" s="1">
        <v>671364</v>
      </c>
      <c r="E535" s="1">
        <v>87.847389221191406</v>
      </c>
    </row>
    <row r="536" spans="1:5" x14ac:dyDescent="0.35">
      <c r="A536" t="s">
        <v>1082</v>
      </c>
      <c r="B536" t="s">
        <v>1083</v>
      </c>
      <c r="C536" s="1">
        <v>617019251</v>
      </c>
      <c r="D536" s="1">
        <v>541967903</v>
      </c>
      <c r="E536" s="1">
        <v>87.836463928222656</v>
      </c>
    </row>
    <row r="537" spans="1:5" x14ac:dyDescent="0.35">
      <c r="A537" t="s">
        <v>1084</v>
      </c>
      <c r="B537" t="s">
        <v>1085</v>
      </c>
      <c r="C537" s="1">
        <v>11218547</v>
      </c>
      <c r="D537" s="1">
        <v>9852605</v>
      </c>
      <c r="E537" s="1">
        <v>87.824249267578125</v>
      </c>
    </row>
    <row r="538" spans="1:5" x14ac:dyDescent="0.35">
      <c r="A538" t="s">
        <v>1086</v>
      </c>
      <c r="B538" t="s">
        <v>1087</v>
      </c>
      <c r="C538" s="1">
        <v>273450966</v>
      </c>
      <c r="D538" s="1">
        <v>240133748</v>
      </c>
      <c r="E538" s="1">
        <v>87.816017150878906</v>
      </c>
    </row>
    <row r="539" spans="1:5" x14ac:dyDescent="0.35">
      <c r="A539" t="s">
        <v>1088</v>
      </c>
      <c r="B539" t="s">
        <v>1089</v>
      </c>
      <c r="C539" s="1">
        <v>876791</v>
      </c>
      <c r="D539" s="1">
        <v>769800</v>
      </c>
      <c r="E539" s="1">
        <v>87.797431945800781</v>
      </c>
    </row>
    <row r="540" spans="1:5" x14ac:dyDescent="0.35">
      <c r="A540" t="s">
        <v>1090</v>
      </c>
      <c r="B540" t="s">
        <v>1091</v>
      </c>
      <c r="C540" s="1">
        <v>25041283</v>
      </c>
      <c r="D540" s="1">
        <v>21982932</v>
      </c>
      <c r="E540" s="1">
        <v>87.786766052246094</v>
      </c>
    </row>
    <row r="541" spans="1:5" x14ac:dyDescent="0.35">
      <c r="A541" t="s">
        <v>1092</v>
      </c>
      <c r="B541" t="s">
        <v>1093</v>
      </c>
      <c r="C541" s="1">
        <v>91470304</v>
      </c>
      <c r="D541" s="1">
        <v>80168332</v>
      </c>
      <c r="E541" s="1">
        <v>87.644111633300781</v>
      </c>
    </row>
    <row r="542" spans="1:5" x14ac:dyDescent="0.35">
      <c r="A542" t="s">
        <v>1094</v>
      </c>
      <c r="B542" t="s">
        <v>1095</v>
      </c>
      <c r="C542" s="1">
        <v>514217</v>
      </c>
      <c r="D542" s="1">
        <v>449977</v>
      </c>
      <c r="E542" s="1">
        <v>87.507217407226563</v>
      </c>
    </row>
    <row r="543" spans="1:5" x14ac:dyDescent="0.35">
      <c r="A543" t="s">
        <v>1096</v>
      </c>
      <c r="B543" t="s">
        <v>1097</v>
      </c>
      <c r="C543" s="1">
        <v>2999827337</v>
      </c>
      <c r="D543" s="1">
        <v>2620120048</v>
      </c>
      <c r="E543" s="1">
        <v>87.342361450195313</v>
      </c>
    </row>
    <row r="544" spans="1:5" x14ac:dyDescent="0.35">
      <c r="A544" t="s">
        <v>1098</v>
      </c>
      <c r="B544" t="s">
        <v>1099</v>
      </c>
      <c r="C544" s="1">
        <v>5069482</v>
      </c>
      <c r="D544" s="1">
        <v>4413646</v>
      </c>
      <c r="E544" s="1">
        <v>87.063056945800781</v>
      </c>
    </row>
    <row r="545" spans="1:5" x14ac:dyDescent="0.35">
      <c r="A545" t="s">
        <v>1100</v>
      </c>
      <c r="B545" t="s">
        <v>1101</v>
      </c>
      <c r="C545" s="1">
        <v>9868252</v>
      </c>
      <c r="D545" s="1">
        <v>8581729</v>
      </c>
      <c r="E545" s="1">
        <v>86.9630126953125</v>
      </c>
    </row>
    <row r="546" spans="1:5" x14ac:dyDescent="0.35">
      <c r="A546" t="s">
        <v>1102</v>
      </c>
      <c r="B546" t="s">
        <v>1103</v>
      </c>
      <c r="C546" s="1">
        <v>130003310</v>
      </c>
      <c r="D546" s="1">
        <v>113011553</v>
      </c>
      <c r="E546" s="1">
        <v>86.92974853515625</v>
      </c>
    </row>
    <row r="547" spans="1:5" x14ac:dyDescent="0.35">
      <c r="A547" t="s">
        <v>1104</v>
      </c>
      <c r="B547" t="s">
        <v>1105</v>
      </c>
      <c r="C547" s="1">
        <v>4941</v>
      </c>
      <c r="D547" s="1">
        <v>4295</v>
      </c>
      <c r="E547" s="1">
        <v>86.92572021484375</v>
      </c>
    </row>
    <row r="548" spans="1:5" x14ac:dyDescent="0.35">
      <c r="A548" t="s">
        <v>1106</v>
      </c>
      <c r="B548" t="s">
        <v>1107</v>
      </c>
      <c r="C548" s="1">
        <v>3154002</v>
      </c>
      <c r="D548" s="1">
        <v>2740838</v>
      </c>
      <c r="E548" s="1">
        <v>86.900321960449219</v>
      </c>
    </row>
    <row r="549" spans="1:5" x14ac:dyDescent="0.35">
      <c r="A549" t="s">
        <v>1108</v>
      </c>
      <c r="B549" t="s">
        <v>1109</v>
      </c>
      <c r="C549" s="1">
        <v>448679474</v>
      </c>
      <c r="D549" s="1">
        <v>389800859</v>
      </c>
      <c r="E549" s="1">
        <v>86.877357482910156</v>
      </c>
    </row>
    <row r="550" spans="1:5" x14ac:dyDescent="0.35">
      <c r="A550" t="s">
        <v>1110</v>
      </c>
      <c r="B550" t="s">
        <v>1111</v>
      </c>
      <c r="C550" s="1">
        <v>3295424689</v>
      </c>
      <c r="D550" s="1">
        <v>2860434247</v>
      </c>
      <c r="E550" s="1">
        <v>86.8001708984375</v>
      </c>
    </row>
    <row r="551" spans="1:5" x14ac:dyDescent="0.35">
      <c r="A551" t="s">
        <v>1112</v>
      </c>
      <c r="B551" t="s">
        <v>1113</v>
      </c>
      <c r="C551" s="1">
        <v>235800</v>
      </c>
      <c r="D551" s="1">
        <v>204600</v>
      </c>
      <c r="E551" s="1">
        <v>86.768447875976563</v>
      </c>
    </row>
    <row r="552" spans="1:5" x14ac:dyDescent="0.35">
      <c r="A552" t="s">
        <v>1114</v>
      </c>
      <c r="B552" t="s">
        <v>1115</v>
      </c>
      <c r="C552" s="1">
        <v>6152332</v>
      </c>
      <c r="D552" s="1">
        <v>5332790</v>
      </c>
      <c r="E552" s="1">
        <v>86.679168701171875</v>
      </c>
    </row>
    <row r="553" spans="1:5" x14ac:dyDescent="0.35">
      <c r="A553" t="s">
        <v>1116</v>
      </c>
      <c r="B553" t="s">
        <v>1117</v>
      </c>
      <c r="C553" s="1">
        <v>450042031</v>
      </c>
      <c r="D553" s="1">
        <v>390082667</v>
      </c>
      <c r="E553" s="1">
        <v>86.67694091796875</v>
      </c>
    </row>
    <row r="554" spans="1:5" x14ac:dyDescent="0.35">
      <c r="A554" t="s">
        <v>1118</v>
      </c>
      <c r="B554" t="s">
        <v>1119</v>
      </c>
      <c r="C554" s="1">
        <v>1487591</v>
      </c>
      <c r="D554" s="1">
        <v>1288854</v>
      </c>
      <c r="E554" s="1">
        <v>86.640350341796875</v>
      </c>
    </row>
    <row r="555" spans="1:5" x14ac:dyDescent="0.35">
      <c r="A555" t="s">
        <v>1120</v>
      </c>
      <c r="B555" t="s">
        <v>1121</v>
      </c>
      <c r="C555" s="1">
        <v>82929417</v>
      </c>
      <c r="D555" s="1">
        <v>71811649</v>
      </c>
      <c r="E555" s="1">
        <v>86.593696594238281</v>
      </c>
    </row>
    <row r="556" spans="1:5" x14ac:dyDescent="0.35">
      <c r="A556" t="s">
        <v>1122</v>
      </c>
      <c r="B556" t="s">
        <v>1123</v>
      </c>
      <c r="C556" s="1">
        <v>18209727</v>
      </c>
      <c r="D556" s="1">
        <v>15765611</v>
      </c>
      <c r="E556" s="1">
        <v>86.577964782714844</v>
      </c>
    </row>
    <row r="557" spans="1:5" x14ac:dyDescent="0.35">
      <c r="A557" t="s">
        <v>1124</v>
      </c>
      <c r="B557" t="s">
        <v>1125</v>
      </c>
      <c r="C557" s="1">
        <v>80045144</v>
      </c>
      <c r="D557" s="1">
        <v>69299115</v>
      </c>
      <c r="E557" s="1">
        <v>86.575042724609375</v>
      </c>
    </row>
    <row r="558" spans="1:5" x14ac:dyDescent="0.35">
      <c r="A558" t="s">
        <v>1126</v>
      </c>
      <c r="B558" t="s">
        <v>1127</v>
      </c>
      <c r="C558" s="1">
        <v>71096906</v>
      </c>
      <c r="D558" s="1">
        <v>61533404</v>
      </c>
      <c r="E558" s="1">
        <v>86.548637390136719</v>
      </c>
    </row>
    <row r="559" spans="1:5" x14ac:dyDescent="0.35">
      <c r="A559" t="s">
        <v>1128</v>
      </c>
      <c r="B559" t="s">
        <v>1129</v>
      </c>
      <c r="C559" s="1">
        <v>1445981</v>
      </c>
      <c r="D559" s="1">
        <v>1251128</v>
      </c>
      <c r="E559" s="1">
        <v>86.524513244628906</v>
      </c>
    </row>
    <row r="560" spans="1:5" x14ac:dyDescent="0.35">
      <c r="A560" t="s">
        <v>1130</v>
      </c>
      <c r="B560" t="s">
        <v>1131</v>
      </c>
      <c r="C560" s="1">
        <v>1797967</v>
      </c>
      <c r="D560" s="1">
        <v>1554597</v>
      </c>
      <c r="E560" s="1">
        <v>86.464157104492188</v>
      </c>
    </row>
    <row r="561" spans="1:5" x14ac:dyDescent="0.35">
      <c r="A561" t="s">
        <v>1132</v>
      </c>
      <c r="B561" t="s">
        <v>1133</v>
      </c>
      <c r="C561" s="1">
        <v>113938348</v>
      </c>
      <c r="D561" s="1">
        <v>98514897</v>
      </c>
      <c r="E561" s="1">
        <v>86.463333129882813</v>
      </c>
    </row>
    <row r="562" spans="1:5" x14ac:dyDescent="0.35">
      <c r="A562" t="s">
        <v>1134</v>
      </c>
      <c r="B562" t="s">
        <v>1135</v>
      </c>
      <c r="C562" s="1">
        <v>686163</v>
      </c>
      <c r="D562" s="1">
        <v>592452</v>
      </c>
      <c r="E562" s="1">
        <v>86.342750549316406</v>
      </c>
    </row>
    <row r="563" spans="1:5" x14ac:dyDescent="0.35">
      <c r="A563" t="s">
        <v>1136</v>
      </c>
      <c r="B563" t="s">
        <v>1137</v>
      </c>
      <c r="C563" s="1">
        <v>916022818</v>
      </c>
      <c r="D563" s="1">
        <v>790765289</v>
      </c>
      <c r="E563" s="1">
        <v>86.325935363769531</v>
      </c>
    </row>
    <row r="564" spans="1:5" x14ac:dyDescent="0.35">
      <c r="A564" t="s">
        <v>1138</v>
      </c>
      <c r="B564" t="s">
        <v>1139</v>
      </c>
      <c r="C564" s="1">
        <v>2026578</v>
      </c>
      <c r="D564" s="1">
        <v>1748941</v>
      </c>
      <c r="E564" s="1">
        <v>86.300209045410156</v>
      </c>
    </row>
    <row r="565" spans="1:5" x14ac:dyDescent="0.35">
      <c r="A565" t="s">
        <v>1140</v>
      </c>
      <c r="B565" t="s">
        <v>1141</v>
      </c>
      <c r="C565" s="1">
        <v>23519976</v>
      </c>
      <c r="D565" s="1">
        <v>20296226</v>
      </c>
      <c r="E565" s="1">
        <v>86.293563842773438</v>
      </c>
    </row>
    <row r="566" spans="1:5" x14ac:dyDescent="0.35">
      <c r="A566" t="s">
        <v>1142</v>
      </c>
      <c r="B566" t="s">
        <v>1143</v>
      </c>
      <c r="C566" s="1">
        <v>410105823</v>
      </c>
      <c r="D566" s="1">
        <v>353804491</v>
      </c>
      <c r="E566" s="1">
        <v>86.271514892578125</v>
      </c>
    </row>
    <row r="567" spans="1:5" x14ac:dyDescent="0.35">
      <c r="A567" t="s">
        <v>1144</v>
      </c>
      <c r="B567" t="s">
        <v>1145</v>
      </c>
      <c r="C567" s="1">
        <v>239404089</v>
      </c>
      <c r="D567" s="1">
        <v>206470714</v>
      </c>
      <c r="E567" s="1">
        <v>86.243606567382813</v>
      </c>
    </row>
    <row r="568" spans="1:5" x14ac:dyDescent="0.35">
      <c r="A568" t="s">
        <v>1146</v>
      </c>
      <c r="B568" t="s">
        <v>1147</v>
      </c>
      <c r="C568" s="1">
        <v>292281</v>
      </c>
      <c r="D568" s="1">
        <v>252069</v>
      </c>
      <c r="E568" s="1">
        <v>86.24200439453125</v>
      </c>
    </row>
    <row r="569" spans="1:5" x14ac:dyDescent="0.35">
      <c r="A569" t="s">
        <v>1148</v>
      </c>
      <c r="B569" t="s">
        <v>1149</v>
      </c>
      <c r="C569" s="1">
        <v>1089819546</v>
      </c>
      <c r="D569" s="1">
        <v>939746956</v>
      </c>
      <c r="E569" s="1">
        <v>86.229591369628906</v>
      </c>
    </row>
    <row r="570" spans="1:5" x14ac:dyDescent="0.35">
      <c r="A570" t="s">
        <v>1150</v>
      </c>
      <c r="B570" t="s">
        <v>1151</v>
      </c>
      <c r="C570" s="1">
        <v>96122628</v>
      </c>
      <c r="D570" s="1">
        <v>82871697</v>
      </c>
      <c r="E570" s="1">
        <v>86.214553833007813</v>
      </c>
    </row>
    <row r="571" spans="1:5" x14ac:dyDescent="0.35">
      <c r="A571" t="s">
        <v>1152</v>
      </c>
      <c r="B571" t="s">
        <v>1153</v>
      </c>
      <c r="C571" s="1">
        <v>7796830</v>
      </c>
      <c r="D571" s="1">
        <v>6705380</v>
      </c>
      <c r="E571" s="1">
        <v>86.001365661621094</v>
      </c>
    </row>
    <row r="572" spans="1:5" x14ac:dyDescent="0.35">
      <c r="A572" t="s">
        <v>1154</v>
      </c>
      <c r="B572" t="s">
        <v>1155</v>
      </c>
      <c r="C572" s="1">
        <v>99149972</v>
      </c>
      <c r="D572" s="1">
        <v>85230984</v>
      </c>
      <c r="E572" s="1">
        <v>85.961685180664063</v>
      </c>
    </row>
    <row r="573" spans="1:5" x14ac:dyDescent="0.35">
      <c r="A573" t="s">
        <v>1156</v>
      </c>
      <c r="B573" t="s">
        <v>1157</v>
      </c>
      <c r="C573" s="1">
        <v>7264581</v>
      </c>
      <c r="D573" s="1">
        <v>6242001</v>
      </c>
      <c r="E573" s="1">
        <v>85.923759460449219</v>
      </c>
    </row>
    <row r="574" spans="1:5" x14ac:dyDescent="0.35">
      <c r="A574" t="s">
        <v>1158</v>
      </c>
      <c r="B574" t="s">
        <v>1159</v>
      </c>
      <c r="C574" s="1">
        <v>7017060750</v>
      </c>
      <c r="D574" s="1">
        <v>6027213969</v>
      </c>
      <c r="E574" s="1">
        <v>85.893714904785156</v>
      </c>
    </row>
    <row r="575" spans="1:5" x14ac:dyDescent="0.35">
      <c r="A575" t="s">
        <v>1160</v>
      </c>
      <c r="B575" t="s">
        <v>1161</v>
      </c>
      <c r="C575" s="1">
        <v>28689569</v>
      </c>
      <c r="D575" s="1">
        <v>24635258</v>
      </c>
      <c r="E575" s="1">
        <v>85.86834716796875</v>
      </c>
    </row>
    <row r="576" spans="1:5" x14ac:dyDescent="0.35">
      <c r="A576" t="s">
        <v>1162</v>
      </c>
      <c r="B576" t="s">
        <v>1163</v>
      </c>
      <c r="C576" s="1">
        <v>86880051</v>
      </c>
      <c r="D576" s="1">
        <v>74553250</v>
      </c>
      <c r="E576" s="1">
        <v>85.811698913574219</v>
      </c>
    </row>
    <row r="577" spans="1:5" x14ac:dyDescent="0.35">
      <c r="A577" t="s">
        <v>1164</v>
      </c>
      <c r="B577" t="s">
        <v>1165</v>
      </c>
      <c r="C577" s="1">
        <v>1803503</v>
      </c>
      <c r="D577" s="1">
        <v>1547358</v>
      </c>
      <c r="E577" s="1">
        <v>85.79736328125</v>
      </c>
    </row>
    <row r="578" spans="1:5" x14ac:dyDescent="0.35">
      <c r="A578" t="s">
        <v>1166</v>
      </c>
      <c r="B578" t="s">
        <v>1167</v>
      </c>
      <c r="C578" s="1">
        <v>3010483</v>
      </c>
      <c r="D578" s="1">
        <v>2581141</v>
      </c>
      <c r="E578" s="1">
        <v>85.738433837890625</v>
      </c>
    </row>
    <row r="579" spans="1:5" x14ac:dyDescent="0.35">
      <c r="A579" t="s">
        <v>1168</v>
      </c>
      <c r="B579" t="s">
        <v>1169</v>
      </c>
      <c r="C579" s="1">
        <v>12520434</v>
      </c>
      <c r="D579" s="1">
        <v>10734346</v>
      </c>
      <c r="E579" s="1">
        <v>85.734619140625</v>
      </c>
    </row>
    <row r="580" spans="1:5" x14ac:dyDescent="0.35">
      <c r="A580" t="s">
        <v>1170</v>
      </c>
      <c r="B580" t="s">
        <v>1171</v>
      </c>
      <c r="C580" s="1">
        <v>150482956</v>
      </c>
      <c r="D580" s="1">
        <v>128947490</v>
      </c>
      <c r="E580" s="1">
        <v>85.689102172851563</v>
      </c>
    </row>
    <row r="581" spans="1:5" x14ac:dyDescent="0.35">
      <c r="A581" t="s">
        <v>1172</v>
      </c>
      <c r="B581" t="s">
        <v>1173</v>
      </c>
      <c r="C581" s="1">
        <v>138114225</v>
      </c>
      <c r="D581" s="1">
        <v>118211698</v>
      </c>
      <c r="E581" s="1">
        <v>85.589805603027344</v>
      </c>
    </row>
    <row r="582" spans="1:5" x14ac:dyDescent="0.35">
      <c r="A582" t="s">
        <v>1174</v>
      </c>
      <c r="B582" t="s">
        <v>1175</v>
      </c>
      <c r="C582" s="1">
        <v>307884</v>
      </c>
      <c r="D582" s="1">
        <v>263426</v>
      </c>
      <c r="E582" s="1">
        <v>85.560142517089844</v>
      </c>
    </row>
    <row r="583" spans="1:5" x14ac:dyDescent="0.35">
      <c r="A583" t="s">
        <v>1176</v>
      </c>
      <c r="B583" t="s">
        <v>1177</v>
      </c>
      <c r="C583" s="1">
        <v>26701657</v>
      </c>
      <c r="D583" s="1">
        <v>22839002</v>
      </c>
      <c r="E583" s="1">
        <v>85.534027099609375</v>
      </c>
    </row>
    <row r="584" spans="1:5" x14ac:dyDescent="0.35">
      <c r="A584" t="s">
        <v>1178</v>
      </c>
      <c r="B584" t="s">
        <v>1179</v>
      </c>
      <c r="C584" s="1">
        <v>11748833</v>
      </c>
      <c r="D584" s="1">
        <v>10047413</v>
      </c>
      <c r="E584" s="1">
        <v>85.518394470214844</v>
      </c>
    </row>
    <row r="585" spans="1:5" x14ac:dyDescent="0.35">
      <c r="A585" t="s">
        <v>1180</v>
      </c>
      <c r="B585" t="s">
        <v>1181</v>
      </c>
      <c r="C585" s="1">
        <v>26189</v>
      </c>
      <c r="D585" s="1">
        <v>22362</v>
      </c>
      <c r="E585" s="1">
        <v>85.386993408203125</v>
      </c>
    </row>
    <row r="586" spans="1:5" x14ac:dyDescent="0.35">
      <c r="A586" t="s">
        <v>1182</v>
      </c>
      <c r="B586" t="s">
        <v>1183</v>
      </c>
      <c r="C586" s="1">
        <v>8286247</v>
      </c>
      <c r="D586" s="1">
        <v>7060931</v>
      </c>
      <c r="E586" s="1">
        <v>85.212654113769531</v>
      </c>
    </row>
    <row r="587" spans="1:5" x14ac:dyDescent="0.35">
      <c r="A587" t="s">
        <v>1184</v>
      </c>
      <c r="B587" t="s">
        <v>1185</v>
      </c>
      <c r="C587" s="1">
        <v>252257324</v>
      </c>
      <c r="D587" s="1">
        <v>214712964</v>
      </c>
      <c r="E587" s="1">
        <v>85.116645812988281</v>
      </c>
    </row>
    <row r="588" spans="1:5" x14ac:dyDescent="0.35">
      <c r="A588" t="s">
        <v>1186</v>
      </c>
      <c r="B588" t="s">
        <v>1187</v>
      </c>
      <c r="C588" s="1">
        <v>58184990</v>
      </c>
      <c r="D588" s="1">
        <v>49517663</v>
      </c>
      <c r="E588" s="1">
        <v>85.103843688964844</v>
      </c>
    </row>
    <row r="589" spans="1:5" x14ac:dyDescent="0.35">
      <c r="A589" t="s">
        <v>1188</v>
      </c>
      <c r="B589" t="s">
        <v>1189</v>
      </c>
      <c r="C589" s="1">
        <v>23371045</v>
      </c>
      <c r="D589" s="1">
        <v>19880327</v>
      </c>
      <c r="E589" s="1">
        <v>85.063919067382813</v>
      </c>
    </row>
    <row r="590" spans="1:5" x14ac:dyDescent="0.35">
      <c r="A590" t="s">
        <v>1190</v>
      </c>
      <c r="B590" t="s">
        <v>1191</v>
      </c>
      <c r="C590" s="1">
        <v>757462</v>
      </c>
      <c r="D590" s="1">
        <v>644285</v>
      </c>
      <c r="E590" s="1">
        <v>85.058395385742188</v>
      </c>
    </row>
    <row r="591" spans="1:5" x14ac:dyDescent="0.35">
      <c r="A591" t="s">
        <v>1192</v>
      </c>
      <c r="B591" t="s">
        <v>1193</v>
      </c>
      <c r="C591" s="1">
        <v>9050175</v>
      </c>
      <c r="D591" s="1">
        <v>7696657</v>
      </c>
      <c r="E591" s="1">
        <v>85.044288635253906</v>
      </c>
    </row>
    <row r="592" spans="1:5" x14ac:dyDescent="0.35">
      <c r="A592" t="s">
        <v>1194</v>
      </c>
      <c r="B592" t="s">
        <v>1195</v>
      </c>
      <c r="C592" s="1">
        <v>57400714</v>
      </c>
      <c r="D592" s="1">
        <v>48781429</v>
      </c>
      <c r="E592" s="1">
        <v>84.9840087890625</v>
      </c>
    </row>
    <row r="593" spans="1:5" x14ac:dyDescent="0.35">
      <c r="A593" t="s">
        <v>1196</v>
      </c>
      <c r="B593" t="s">
        <v>1197</v>
      </c>
      <c r="C593" s="1">
        <v>70093698</v>
      </c>
      <c r="D593" s="1">
        <v>59565032</v>
      </c>
      <c r="E593" s="1">
        <v>84.979156494140625</v>
      </c>
    </row>
    <row r="594" spans="1:5" x14ac:dyDescent="0.35">
      <c r="A594" t="s">
        <v>1198</v>
      </c>
      <c r="B594" t="s">
        <v>1199</v>
      </c>
      <c r="C594" s="1">
        <v>220709</v>
      </c>
      <c r="D594" s="1">
        <v>187368</v>
      </c>
      <c r="E594" s="1">
        <v>84.893684387207031</v>
      </c>
    </row>
    <row r="595" spans="1:5" x14ac:dyDescent="0.35">
      <c r="A595" t="s">
        <v>1200</v>
      </c>
      <c r="B595" t="s">
        <v>1201</v>
      </c>
      <c r="C595" s="1">
        <v>8093615004</v>
      </c>
      <c r="D595" s="1">
        <v>6870793630</v>
      </c>
      <c r="E595" s="1">
        <v>84.891532897949219</v>
      </c>
    </row>
    <row r="596" spans="1:5" x14ac:dyDescent="0.35">
      <c r="A596" t="s">
        <v>1202</v>
      </c>
      <c r="B596" t="s">
        <v>1203</v>
      </c>
      <c r="C596" s="1">
        <v>12930088</v>
      </c>
      <c r="D596" s="1">
        <v>10971444</v>
      </c>
      <c r="E596" s="1">
        <v>84.852043151855469</v>
      </c>
    </row>
    <row r="597" spans="1:5" x14ac:dyDescent="0.35">
      <c r="A597" t="s">
        <v>1204</v>
      </c>
      <c r="B597" t="s">
        <v>1205</v>
      </c>
      <c r="C597" s="1">
        <v>1459364</v>
      </c>
      <c r="D597" s="1">
        <v>1237887</v>
      </c>
      <c r="E597" s="1">
        <v>84.82373046875</v>
      </c>
    </row>
    <row r="598" spans="1:5" x14ac:dyDescent="0.35">
      <c r="A598" t="s">
        <v>1206</v>
      </c>
      <c r="B598" t="s">
        <v>1207</v>
      </c>
      <c r="C598" s="1">
        <v>31130435</v>
      </c>
      <c r="D598" s="1">
        <v>26405614</v>
      </c>
      <c r="E598" s="1">
        <v>84.822502136230469</v>
      </c>
    </row>
    <row r="599" spans="1:5" x14ac:dyDescent="0.35">
      <c r="A599" t="s">
        <v>1208</v>
      </c>
      <c r="B599" t="s">
        <v>1209</v>
      </c>
      <c r="C599" s="1">
        <v>83847677</v>
      </c>
      <c r="D599" s="1">
        <v>71065707</v>
      </c>
      <c r="E599" s="1">
        <v>84.755722045898438</v>
      </c>
    </row>
    <row r="600" spans="1:5" x14ac:dyDescent="0.35">
      <c r="A600" t="s">
        <v>1210</v>
      </c>
      <c r="B600" t="s">
        <v>1211</v>
      </c>
      <c r="C600" s="1">
        <v>52808800</v>
      </c>
      <c r="D600" s="1">
        <v>44734589</v>
      </c>
      <c r="E600" s="1">
        <v>84.710479736328125</v>
      </c>
    </row>
    <row r="601" spans="1:5" x14ac:dyDescent="0.35">
      <c r="A601" t="s">
        <v>1212</v>
      </c>
      <c r="B601" t="s">
        <v>1213</v>
      </c>
      <c r="C601" s="1">
        <v>7232989</v>
      </c>
      <c r="D601" s="1">
        <v>6124697</v>
      </c>
      <c r="E601" s="1">
        <v>84.677261352539063</v>
      </c>
    </row>
    <row r="602" spans="1:5" x14ac:dyDescent="0.35">
      <c r="A602" t="s">
        <v>1214</v>
      </c>
      <c r="B602" t="s">
        <v>1215</v>
      </c>
      <c r="C602" s="1">
        <v>496371680</v>
      </c>
      <c r="D602" s="1">
        <v>420171337</v>
      </c>
      <c r="E602" s="1">
        <v>84.648529052734375</v>
      </c>
    </row>
    <row r="603" spans="1:5" x14ac:dyDescent="0.35">
      <c r="A603" t="s">
        <v>1216</v>
      </c>
      <c r="B603" t="s">
        <v>1217</v>
      </c>
      <c r="C603" s="1">
        <v>221350504</v>
      </c>
      <c r="D603" s="1">
        <v>187255045</v>
      </c>
      <c r="E603" s="1">
        <v>84.59661865234375</v>
      </c>
    </row>
    <row r="604" spans="1:5" x14ac:dyDescent="0.35">
      <c r="A604" t="s">
        <v>1218</v>
      </c>
      <c r="B604" t="s">
        <v>1219</v>
      </c>
      <c r="C604" s="1">
        <v>312535765</v>
      </c>
      <c r="D604" s="1">
        <v>264165331</v>
      </c>
      <c r="E604" s="1">
        <v>84.523231506347656</v>
      </c>
    </row>
    <row r="605" spans="1:5" x14ac:dyDescent="0.35">
      <c r="A605" t="s">
        <v>1220</v>
      </c>
      <c r="B605" t="s">
        <v>1221</v>
      </c>
      <c r="C605" s="1">
        <v>1045952</v>
      </c>
      <c r="D605" s="1">
        <v>883776</v>
      </c>
      <c r="E605" s="1">
        <v>84.494888305664063</v>
      </c>
    </row>
    <row r="606" spans="1:5" x14ac:dyDescent="0.35">
      <c r="A606" t="s">
        <v>1222</v>
      </c>
      <c r="B606" t="s">
        <v>1223</v>
      </c>
      <c r="C606" s="1">
        <v>468270</v>
      </c>
      <c r="D606" s="1">
        <v>395375</v>
      </c>
      <c r="E606" s="1">
        <v>84.433128356933594</v>
      </c>
    </row>
    <row r="607" spans="1:5" x14ac:dyDescent="0.35">
      <c r="A607" t="s">
        <v>1224</v>
      </c>
      <c r="B607" t="s">
        <v>1225</v>
      </c>
      <c r="C607" s="1">
        <v>39404351</v>
      </c>
      <c r="D607" s="1">
        <v>33239790</v>
      </c>
      <c r="E607" s="1">
        <v>84.355636596679688</v>
      </c>
    </row>
    <row r="608" spans="1:5" x14ac:dyDescent="0.35">
      <c r="A608" t="s">
        <v>1226</v>
      </c>
      <c r="B608" t="s">
        <v>1227</v>
      </c>
      <c r="C608" s="1">
        <v>2598236</v>
      </c>
      <c r="D608" s="1">
        <v>2191633</v>
      </c>
      <c r="E608" s="1">
        <v>84.350807189941406</v>
      </c>
    </row>
    <row r="609" spans="1:5" x14ac:dyDescent="0.35">
      <c r="A609" t="s">
        <v>1228</v>
      </c>
      <c r="B609" t="s">
        <v>1229</v>
      </c>
      <c r="C609" s="1">
        <v>53704884</v>
      </c>
      <c r="D609" s="1">
        <v>45278184</v>
      </c>
      <c r="E609" s="1">
        <v>84.309249877929688</v>
      </c>
    </row>
    <row r="610" spans="1:5" x14ac:dyDescent="0.35">
      <c r="A610" t="s">
        <v>1230</v>
      </c>
      <c r="B610" t="s">
        <v>1231</v>
      </c>
      <c r="C610" s="1">
        <v>38515053</v>
      </c>
      <c r="D610" s="1">
        <v>32468358</v>
      </c>
      <c r="E610" s="1">
        <v>84.300437927246094</v>
      </c>
    </row>
    <row r="611" spans="1:5" x14ac:dyDescent="0.35">
      <c r="A611" t="s">
        <v>1232</v>
      </c>
      <c r="B611" t="s">
        <v>1233</v>
      </c>
      <c r="C611" s="1">
        <v>155757</v>
      </c>
      <c r="D611" s="1">
        <v>131279</v>
      </c>
      <c r="E611" s="1">
        <v>84.284492492675781</v>
      </c>
    </row>
    <row r="612" spans="1:5" x14ac:dyDescent="0.35">
      <c r="A612" t="s">
        <v>1234</v>
      </c>
      <c r="B612" t="s">
        <v>1235</v>
      </c>
      <c r="C612" s="1">
        <v>13523084</v>
      </c>
      <c r="D612" s="1">
        <v>11393686</v>
      </c>
      <c r="E612" s="1">
        <v>84.253608703613281</v>
      </c>
    </row>
    <row r="613" spans="1:5" x14ac:dyDescent="0.35">
      <c r="A613" t="s">
        <v>1236</v>
      </c>
      <c r="B613" t="s">
        <v>1237</v>
      </c>
      <c r="C613" s="1">
        <v>62066548</v>
      </c>
      <c r="D613" s="1">
        <v>52279093</v>
      </c>
      <c r="E613" s="1">
        <v>84.230705261230469</v>
      </c>
    </row>
    <row r="614" spans="1:5" x14ac:dyDescent="0.35">
      <c r="A614" t="s">
        <v>1238</v>
      </c>
      <c r="B614" t="s">
        <v>1239</v>
      </c>
      <c r="C614" s="1">
        <v>161765546</v>
      </c>
      <c r="D614" s="1">
        <v>136203706</v>
      </c>
      <c r="E614" s="1">
        <v>84.198219299316406</v>
      </c>
    </row>
    <row r="615" spans="1:5" x14ac:dyDescent="0.35">
      <c r="A615" t="s">
        <v>1240</v>
      </c>
      <c r="B615" t="s">
        <v>1241</v>
      </c>
      <c r="C615" s="1">
        <v>6310376</v>
      </c>
      <c r="D615" s="1">
        <v>5309853</v>
      </c>
      <c r="E615" s="1">
        <v>84.144798278808594</v>
      </c>
    </row>
    <row r="616" spans="1:5" x14ac:dyDescent="0.35">
      <c r="A616" t="s">
        <v>1242</v>
      </c>
      <c r="B616" t="s">
        <v>1243</v>
      </c>
      <c r="C616" s="1">
        <v>2554808251</v>
      </c>
      <c r="D616" s="1">
        <v>2145314635</v>
      </c>
      <c r="E616" s="1">
        <v>83.971649169921875</v>
      </c>
    </row>
    <row r="617" spans="1:5" x14ac:dyDescent="0.35">
      <c r="A617" t="s">
        <v>1244</v>
      </c>
      <c r="B617" t="s">
        <v>1245</v>
      </c>
      <c r="C617" s="1">
        <v>4653282</v>
      </c>
      <c r="D617" s="1">
        <v>3906446</v>
      </c>
      <c r="E617" s="1">
        <v>83.950340270996094</v>
      </c>
    </row>
    <row r="618" spans="1:5" x14ac:dyDescent="0.35">
      <c r="A618" t="s">
        <v>1246</v>
      </c>
      <c r="B618" t="s">
        <v>1247</v>
      </c>
      <c r="C618" s="1">
        <v>54750069</v>
      </c>
      <c r="D618" s="1">
        <v>45913785</v>
      </c>
      <c r="E618" s="1">
        <v>83.860687255859375</v>
      </c>
    </row>
    <row r="619" spans="1:5" x14ac:dyDescent="0.35">
      <c r="A619" t="s">
        <v>1248</v>
      </c>
      <c r="B619" t="s">
        <v>1249</v>
      </c>
      <c r="C619" s="1">
        <v>775859921</v>
      </c>
      <c r="D619" s="1">
        <v>650505584</v>
      </c>
      <c r="E619" s="1">
        <v>83.843177795410156</v>
      </c>
    </row>
    <row r="620" spans="1:5" x14ac:dyDescent="0.35">
      <c r="A620" t="s">
        <v>1250</v>
      </c>
      <c r="B620" t="s">
        <v>1251</v>
      </c>
      <c r="C620" s="1">
        <v>25483552</v>
      </c>
      <c r="D620" s="1">
        <v>21353481</v>
      </c>
      <c r="E620" s="1">
        <v>83.793190002441406</v>
      </c>
    </row>
    <row r="621" spans="1:5" x14ac:dyDescent="0.35">
      <c r="A621" t="s">
        <v>1252</v>
      </c>
      <c r="B621" t="s">
        <v>1253</v>
      </c>
      <c r="C621" s="1">
        <v>1477805269</v>
      </c>
      <c r="D621" s="1">
        <v>1236232626</v>
      </c>
      <c r="E621" s="1">
        <v>83.653282165527344</v>
      </c>
    </row>
    <row r="622" spans="1:5" x14ac:dyDescent="0.35">
      <c r="A622" t="s">
        <v>1254</v>
      </c>
      <c r="B622" t="s">
        <v>1255</v>
      </c>
      <c r="C622" s="1">
        <v>87483160</v>
      </c>
      <c r="D622" s="1">
        <v>73071771</v>
      </c>
      <c r="E622" s="1">
        <v>83.52667236328125</v>
      </c>
    </row>
    <row r="623" spans="1:5" x14ac:dyDescent="0.35">
      <c r="A623" t="s">
        <v>1256</v>
      </c>
      <c r="B623" t="s">
        <v>1257</v>
      </c>
      <c r="C623" s="1">
        <v>12996319</v>
      </c>
      <c r="D623" s="1">
        <v>10837277</v>
      </c>
      <c r="E623" s="1">
        <v>83.387283325195313</v>
      </c>
    </row>
    <row r="624" spans="1:5" x14ac:dyDescent="0.35">
      <c r="A624" t="s">
        <v>1258</v>
      </c>
      <c r="B624" t="s">
        <v>1259</v>
      </c>
      <c r="C624" s="1">
        <v>119238161</v>
      </c>
      <c r="D624" s="1">
        <v>99380947</v>
      </c>
      <c r="E624" s="1">
        <v>83.346595764160156</v>
      </c>
    </row>
    <row r="625" spans="1:5" x14ac:dyDescent="0.35">
      <c r="A625" t="s">
        <v>1260</v>
      </c>
      <c r="B625" t="s">
        <v>1261</v>
      </c>
      <c r="C625" s="1">
        <v>280218945</v>
      </c>
      <c r="D625" s="1">
        <v>233477577</v>
      </c>
      <c r="E625" s="1">
        <v>83.319694519042969</v>
      </c>
    </row>
    <row r="626" spans="1:5" x14ac:dyDescent="0.35">
      <c r="A626" t="s">
        <v>1262</v>
      </c>
      <c r="B626" t="s">
        <v>1263</v>
      </c>
      <c r="C626" s="1">
        <v>12739946</v>
      </c>
      <c r="D626" s="1">
        <v>10612973</v>
      </c>
      <c r="E626" s="1">
        <v>83.304695129394531</v>
      </c>
    </row>
    <row r="627" spans="1:5" x14ac:dyDescent="0.35">
      <c r="A627" t="s">
        <v>1264</v>
      </c>
      <c r="B627" t="s">
        <v>1265</v>
      </c>
      <c r="C627" s="1">
        <v>34207702</v>
      </c>
      <c r="D627" s="1">
        <v>28471682</v>
      </c>
      <c r="E627" s="1">
        <v>83.231788635253906</v>
      </c>
    </row>
    <row r="628" spans="1:5" x14ac:dyDescent="0.35">
      <c r="A628" t="s">
        <v>1266</v>
      </c>
      <c r="B628" t="s">
        <v>1267</v>
      </c>
      <c r="C628" s="1">
        <v>118680085</v>
      </c>
      <c r="D628" s="1">
        <v>98767592</v>
      </c>
      <c r="E628" s="1">
        <v>83.221710205078125</v>
      </c>
    </row>
    <row r="629" spans="1:5" x14ac:dyDescent="0.35">
      <c r="A629" t="s">
        <v>1268</v>
      </c>
      <c r="B629" t="s">
        <v>1269</v>
      </c>
      <c r="C629" s="1">
        <v>2739653</v>
      </c>
      <c r="D629" s="1">
        <v>2277695</v>
      </c>
      <c r="E629" s="1">
        <v>83.138084411621094</v>
      </c>
    </row>
    <row r="630" spans="1:5" x14ac:dyDescent="0.35">
      <c r="A630" t="s">
        <v>1270</v>
      </c>
      <c r="B630" t="s">
        <v>1271</v>
      </c>
      <c r="C630" s="1">
        <v>66548885</v>
      </c>
      <c r="D630" s="1">
        <v>55323750</v>
      </c>
      <c r="E630" s="1">
        <v>83.132499694824219</v>
      </c>
    </row>
    <row r="631" spans="1:5" x14ac:dyDescent="0.35">
      <c r="A631" t="s">
        <v>1272</v>
      </c>
      <c r="B631" t="s">
        <v>1273</v>
      </c>
      <c r="C631" s="1">
        <v>53030904</v>
      </c>
      <c r="D631" s="1">
        <v>44029805</v>
      </c>
      <c r="E631" s="1">
        <v>83.026687622070313</v>
      </c>
    </row>
    <row r="632" spans="1:5" x14ac:dyDescent="0.35">
      <c r="A632" t="s">
        <v>1274</v>
      </c>
      <c r="B632" t="s">
        <v>1275</v>
      </c>
      <c r="C632" s="1">
        <v>454091</v>
      </c>
      <c r="D632" s="1">
        <v>376841</v>
      </c>
      <c r="E632" s="1">
        <v>82.987991333007813</v>
      </c>
    </row>
    <row r="633" spans="1:5" x14ac:dyDescent="0.35">
      <c r="A633" t="s">
        <v>1276</v>
      </c>
      <c r="B633" t="s">
        <v>1277</v>
      </c>
      <c r="C633" s="1">
        <v>16312636</v>
      </c>
      <c r="D633" s="1">
        <v>13530480</v>
      </c>
      <c r="E633" s="1">
        <v>82.944778442382813</v>
      </c>
    </row>
    <row r="634" spans="1:5" x14ac:dyDescent="0.35">
      <c r="A634" t="s">
        <v>1278</v>
      </c>
      <c r="B634" t="s">
        <v>1279</v>
      </c>
      <c r="C634" s="1">
        <v>89096707</v>
      </c>
      <c r="D634" s="1">
        <v>73844569</v>
      </c>
      <c r="E634" s="1">
        <v>82.881370544433594</v>
      </c>
    </row>
    <row r="635" spans="1:5" x14ac:dyDescent="0.35">
      <c r="A635" t="s">
        <v>1280</v>
      </c>
      <c r="B635" t="s">
        <v>1281</v>
      </c>
      <c r="C635" s="1">
        <v>722635943</v>
      </c>
      <c r="D635" s="1">
        <v>598661090</v>
      </c>
      <c r="E635" s="1">
        <v>82.844078063964844</v>
      </c>
    </row>
    <row r="636" spans="1:5" x14ac:dyDescent="0.35">
      <c r="A636" t="s">
        <v>1282</v>
      </c>
      <c r="B636" t="s">
        <v>1283</v>
      </c>
      <c r="C636" s="1">
        <v>5466443</v>
      </c>
      <c r="D636" s="1">
        <v>4527368</v>
      </c>
      <c r="E636" s="1">
        <v>82.821098327636719</v>
      </c>
    </row>
    <row r="637" spans="1:5" x14ac:dyDescent="0.35">
      <c r="A637" t="s">
        <v>1284</v>
      </c>
      <c r="B637" t="s">
        <v>1285</v>
      </c>
      <c r="C637" s="1">
        <v>27307237</v>
      </c>
      <c r="D637" s="1">
        <v>22596503</v>
      </c>
      <c r="E637" s="1">
        <v>82.749137878417969</v>
      </c>
    </row>
    <row r="638" spans="1:5" x14ac:dyDescent="0.35">
      <c r="A638" t="s">
        <v>1286</v>
      </c>
      <c r="B638" t="s">
        <v>1287</v>
      </c>
      <c r="C638" s="1">
        <v>22976618</v>
      </c>
      <c r="D638" s="1">
        <v>19010445</v>
      </c>
      <c r="E638" s="1">
        <v>82.73822021484375</v>
      </c>
    </row>
    <row r="639" spans="1:5" x14ac:dyDescent="0.35">
      <c r="A639" t="s">
        <v>1288</v>
      </c>
      <c r="B639" t="s">
        <v>1289</v>
      </c>
      <c r="C639" s="1">
        <v>2200970878</v>
      </c>
      <c r="D639" s="1">
        <v>1819370611</v>
      </c>
      <c r="E639" s="1">
        <v>82.662185668945313</v>
      </c>
    </row>
    <row r="640" spans="1:5" x14ac:dyDescent="0.35">
      <c r="A640" t="s">
        <v>1290</v>
      </c>
      <c r="B640" t="s">
        <v>1291</v>
      </c>
      <c r="C640" s="1">
        <v>24717845</v>
      </c>
      <c r="D640" s="1">
        <v>20431847</v>
      </c>
      <c r="E640" s="1">
        <v>82.660308837890625</v>
      </c>
    </row>
    <row r="641" spans="1:5" x14ac:dyDescent="0.35">
      <c r="A641" t="s">
        <v>1292</v>
      </c>
      <c r="B641" t="s">
        <v>1293</v>
      </c>
      <c r="C641" s="1">
        <v>4322005</v>
      </c>
      <c r="D641" s="1">
        <v>3570984</v>
      </c>
      <c r="E641" s="1">
        <v>82.623321533203125</v>
      </c>
    </row>
    <row r="642" spans="1:5" x14ac:dyDescent="0.35">
      <c r="A642" t="s">
        <v>1294</v>
      </c>
      <c r="B642" t="s">
        <v>1295</v>
      </c>
      <c r="C642" s="1">
        <v>1632223</v>
      </c>
      <c r="D642" s="1">
        <v>1348127</v>
      </c>
      <c r="E642" s="1">
        <v>82.594535827636719</v>
      </c>
    </row>
    <row r="643" spans="1:5" x14ac:dyDescent="0.35">
      <c r="A643" t="s">
        <v>1296</v>
      </c>
      <c r="B643" t="s">
        <v>1297</v>
      </c>
      <c r="C643" s="1">
        <v>14122636</v>
      </c>
      <c r="D643" s="1">
        <v>11651856</v>
      </c>
      <c r="E643" s="1">
        <v>82.50482177734375</v>
      </c>
    </row>
    <row r="644" spans="1:5" x14ac:dyDescent="0.35">
      <c r="A644" t="s">
        <v>1298</v>
      </c>
      <c r="B644" t="s">
        <v>1299</v>
      </c>
      <c r="C644" s="1">
        <v>918940067</v>
      </c>
      <c r="D644" s="1">
        <v>758125047</v>
      </c>
      <c r="E644" s="1">
        <v>82.499946594238281</v>
      </c>
    </row>
    <row r="645" spans="1:5" x14ac:dyDescent="0.35">
      <c r="A645" t="s">
        <v>1300</v>
      </c>
      <c r="B645" t="s">
        <v>1301</v>
      </c>
      <c r="C645" s="1">
        <v>85858122</v>
      </c>
      <c r="D645" s="1">
        <v>70791958</v>
      </c>
      <c r="E645" s="1">
        <v>82.452255249023438</v>
      </c>
    </row>
    <row r="646" spans="1:5" x14ac:dyDescent="0.35">
      <c r="A646" t="s">
        <v>1302</v>
      </c>
      <c r="B646" t="s">
        <v>1303</v>
      </c>
      <c r="C646" s="1">
        <v>534025</v>
      </c>
      <c r="D646" s="1">
        <v>440290</v>
      </c>
      <c r="E646" s="1">
        <v>82.44744873046875</v>
      </c>
    </row>
    <row r="647" spans="1:5" x14ac:dyDescent="0.35">
      <c r="A647" t="s">
        <v>1304</v>
      </c>
      <c r="B647" t="s">
        <v>1305</v>
      </c>
      <c r="C647" s="1">
        <v>1099345055</v>
      </c>
      <c r="D647" s="1">
        <v>905765940</v>
      </c>
      <c r="E647" s="1">
        <v>82.391410827636719</v>
      </c>
    </row>
    <row r="648" spans="1:5" x14ac:dyDescent="0.35">
      <c r="A648" t="s">
        <v>1306</v>
      </c>
      <c r="B648" t="s">
        <v>1307</v>
      </c>
      <c r="C648" s="1">
        <v>2734146</v>
      </c>
      <c r="D648" s="1">
        <v>2250715</v>
      </c>
      <c r="E648" s="1">
        <v>82.318756103515625</v>
      </c>
    </row>
    <row r="649" spans="1:5" x14ac:dyDescent="0.35">
      <c r="A649" t="s">
        <v>1308</v>
      </c>
      <c r="B649" t="s">
        <v>1309</v>
      </c>
      <c r="C649" s="1">
        <v>124915554</v>
      </c>
      <c r="D649" s="1">
        <v>102812606</v>
      </c>
      <c r="E649" s="1">
        <v>82.305686950683594</v>
      </c>
    </row>
    <row r="650" spans="1:5" x14ac:dyDescent="0.35">
      <c r="A650" t="s">
        <v>1310</v>
      </c>
      <c r="B650" t="s">
        <v>1311</v>
      </c>
      <c r="C650" s="1">
        <v>301087072</v>
      </c>
      <c r="D650" s="1">
        <v>247726015</v>
      </c>
      <c r="E650" s="1">
        <v>82.277198791503906</v>
      </c>
    </row>
    <row r="651" spans="1:5" x14ac:dyDescent="0.35">
      <c r="A651" t="s">
        <v>1312</v>
      </c>
      <c r="B651" t="s">
        <v>1313</v>
      </c>
      <c r="C651" s="1">
        <v>84532629216</v>
      </c>
      <c r="D651" s="1">
        <v>69536322568</v>
      </c>
      <c r="E651" s="1">
        <v>82.259742736816406</v>
      </c>
    </row>
    <row r="652" spans="1:5" x14ac:dyDescent="0.35">
      <c r="A652" t="s">
        <v>1314</v>
      </c>
      <c r="B652" t="s">
        <v>1315</v>
      </c>
      <c r="C652" s="1">
        <v>336891</v>
      </c>
      <c r="D652" s="1">
        <v>276963</v>
      </c>
      <c r="E652" s="1">
        <v>82.211456298828125</v>
      </c>
    </row>
    <row r="653" spans="1:5" x14ac:dyDescent="0.35">
      <c r="A653" t="s">
        <v>1316</v>
      </c>
      <c r="B653" t="s">
        <v>1317</v>
      </c>
      <c r="C653" s="1">
        <v>20847908</v>
      </c>
      <c r="D653" s="1">
        <v>17136239</v>
      </c>
      <c r="E653" s="1">
        <v>82.196441650390625</v>
      </c>
    </row>
    <row r="654" spans="1:5" x14ac:dyDescent="0.35">
      <c r="A654" t="s">
        <v>1318</v>
      </c>
      <c r="B654" t="s">
        <v>1319</v>
      </c>
      <c r="C654" s="1">
        <v>2191</v>
      </c>
      <c r="D654" s="1">
        <v>1799</v>
      </c>
      <c r="E654" s="1">
        <v>82.108627319335938</v>
      </c>
    </row>
    <row r="655" spans="1:5" x14ac:dyDescent="0.35">
      <c r="A655" t="s">
        <v>1320</v>
      </c>
      <c r="B655" t="s">
        <v>1321</v>
      </c>
      <c r="C655" s="1">
        <v>286978619</v>
      </c>
      <c r="D655" s="1">
        <v>235373482</v>
      </c>
      <c r="E655" s="1">
        <v>82.017776489257813</v>
      </c>
    </row>
    <row r="656" spans="1:5" x14ac:dyDescent="0.35">
      <c r="A656" t="s">
        <v>1322</v>
      </c>
      <c r="B656" t="s">
        <v>1323</v>
      </c>
      <c r="C656" s="1">
        <v>10792497</v>
      </c>
      <c r="D656" s="1">
        <v>8850878</v>
      </c>
      <c r="E656" s="1">
        <v>82.009544372558594</v>
      </c>
    </row>
    <row r="657" spans="1:5" x14ac:dyDescent="0.35">
      <c r="A657" t="s">
        <v>1324</v>
      </c>
      <c r="B657" t="s">
        <v>1325</v>
      </c>
      <c r="C657" s="1">
        <v>17523249</v>
      </c>
      <c r="D657" s="1">
        <v>14348663</v>
      </c>
      <c r="E657" s="1">
        <v>81.883575439453125</v>
      </c>
    </row>
    <row r="658" spans="1:5" x14ac:dyDescent="0.35">
      <c r="A658" t="s">
        <v>1326</v>
      </c>
      <c r="B658" t="s">
        <v>1327</v>
      </c>
      <c r="C658" s="1">
        <v>22032794</v>
      </c>
      <c r="D658" s="1">
        <v>18032210</v>
      </c>
      <c r="E658" s="1">
        <v>81.84259033203125</v>
      </c>
    </row>
    <row r="659" spans="1:5" x14ac:dyDescent="0.35">
      <c r="A659" t="s">
        <v>1328</v>
      </c>
      <c r="B659" t="s">
        <v>1329</v>
      </c>
      <c r="C659" s="1">
        <v>6916</v>
      </c>
      <c r="D659" s="1">
        <v>5660</v>
      </c>
      <c r="E659" s="1">
        <v>81.839210510253906</v>
      </c>
    </row>
    <row r="660" spans="1:5" x14ac:dyDescent="0.35">
      <c r="A660" t="s">
        <v>1330</v>
      </c>
      <c r="B660" t="s">
        <v>1331</v>
      </c>
      <c r="C660" s="1">
        <v>82566742</v>
      </c>
      <c r="D660" s="1">
        <v>67558299</v>
      </c>
      <c r="E660" s="1">
        <v>81.822654724121094</v>
      </c>
    </row>
    <row r="661" spans="1:5" x14ac:dyDescent="0.35">
      <c r="A661" t="s">
        <v>1332</v>
      </c>
      <c r="B661" t="s">
        <v>1333</v>
      </c>
      <c r="C661" s="1">
        <v>27962189</v>
      </c>
      <c r="D661" s="1">
        <v>22878242</v>
      </c>
      <c r="E661" s="1">
        <v>81.818496704101563</v>
      </c>
    </row>
    <row r="662" spans="1:5" x14ac:dyDescent="0.35">
      <c r="A662" t="s">
        <v>1334</v>
      </c>
      <c r="B662" t="s">
        <v>1335</v>
      </c>
      <c r="C662" s="1">
        <v>364530889</v>
      </c>
      <c r="D662" s="1">
        <v>298153976</v>
      </c>
      <c r="E662" s="1">
        <v>81.791145324707031</v>
      </c>
    </row>
    <row r="663" spans="1:5" x14ac:dyDescent="0.35">
      <c r="A663" t="s">
        <v>1336</v>
      </c>
      <c r="B663" t="s">
        <v>1337</v>
      </c>
      <c r="C663" s="1">
        <v>1386009</v>
      </c>
      <c r="D663" s="1">
        <v>1133376</v>
      </c>
      <c r="E663" s="1">
        <v>81.772628784179688</v>
      </c>
    </row>
    <row r="664" spans="1:5" x14ac:dyDescent="0.35">
      <c r="A664" t="s">
        <v>1338</v>
      </c>
      <c r="B664" t="s">
        <v>1339</v>
      </c>
      <c r="C664" s="1">
        <v>1214141141</v>
      </c>
      <c r="D664" s="1">
        <v>992102477</v>
      </c>
      <c r="E664" s="1">
        <v>81.712287902832031</v>
      </c>
    </row>
    <row r="665" spans="1:5" x14ac:dyDescent="0.35">
      <c r="A665" t="s">
        <v>1340</v>
      </c>
      <c r="B665" t="s">
        <v>1341</v>
      </c>
      <c r="C665" s="1">
        <v>12217545</v>
      </c>
      <c r="D665" s="1">
        <v>9974765</v>
      </c>
      <c r="E665" s="1">
        <v>81.642959594726563</v>
      </c>
    </row>
    <row r="666" spans="1:5" x14ac:dyDescent="0.35">
      <c r="A666" t="s">
        <v>1342</v>
      </c>
      <c r="B666" t="s">
        <v>1343</v>
      </c>
      <c r="C666" s="1">
        <v>400946</v>
      </c>
      <c r="D666" s="1">
        <v>327218</v>
      </c>
      <c r="E666" s="1">
        <v>81.611488342285156</v>
      </c>
    </row>
    <row r="667" spans="1:5" x14ac:dyDescent="0.35">
      <c r="A667" t="s">
        <v>1344</v>
      </c>
      <c r="B667" t="s">
        <v>1345</v>
      </c>
      <c r="C667" s="1">
        <v>11280540</v>
      </c>
      <c r="D667" s="1">
        <v>9197228</v>
      </c>
      <c r="E667" s="1">
        <v>81.531806945800781</v>
      </c>
    </row>
    <row r="668" spans="1:5" x14ac:dyDescent="0.35">
      <c r="A668" t="s">
        <v>1346</v>
      </c>
      <c r="B668" t="s">
        <v>1347</v>
      </c>
      <c r="C668" s="1">
        <v>134866</v>
      </c>
      <c r="D668" s="1">
        <v>109778</v>
      </c>
      <c r="E668" s="1">
        <v>81.397834777832031</v>
      </c>
    </row>
    <row r="669" spans="1:5" x14ac:dyDescent="0.35">
      <c r="A669" t="s">
        <v>1348</v>
      </c>
      <c r="B669" t="s">
        <v>1349</v>
      </c>
      <c r="C669" s="1">
        <v>184004198</v>
      </c>
      <c r="D669" s="1">
        <v>149576386</v>
      </c>
      <c r="E669" s="1">
        <v>81.289657592773438</v>
      </c>
    </row>
    <row r="670" spans="1:5" x14ac:dyDescent="0.35">
      <c r="A670" t="s">
        <v>1350</v>
      </c>
      <c r="B670" t="s">
        <v>1351</v>
      </c>
      <c r="C670" s="1">
        <v>73149</v>
      </c>
      <c r="D670" s="1">
        <v>59433</v>
      </c>
      <c r="E670" s="1">
        <v>81.249229431152344</v>
      </c>
    </row>
    <row r="671" spans="1:5" x14ac:dyDescent="0.35">
      <c r="A671" t="s">
        <v>1352</v>
      </c>
      <c r="B671" t="s">
        <v>1353</v>
      </c>
      <c r="C671" s="1">
        <v>33853612</v>
      </c>
      <c r="D671" s="1">
        <v>27503347</v>
      </c>
      <c r="E671" s="1">
        <v>81.241989135742188</v>
      </c>
    </row>
    <row r="672" spans="1:5" x14ac:dyDescent="0.35">
      <c r="A672" t="s">
        <v>1354</v>
      </c>
      <c r="B672" t="s">
        <v>1355</v>
      </c>
      <c r="C672" s="1">
        <v>9745262906</v>
      </c>
      <c r="D672" s="1">
        <v>7909390973</v>
      </c>
      <c r="E672" s="1">
        <v>81.161392211914063</v>
      </c>
    </row>
    <row r="673" spans="1:5" x14ac:dyDescent="0.35">
      <c r="A673" t="s">
        <v>1356</v>
      </c>
      <c r="B673" t="s">
        <v>1357</v>
      </c>
      <c r="C673" s="1">
        <v>36751391</v>
      </c>
      <c r="D673" s="1">
        <v>29826565</v>
      </c>
      <c r="E673" s="1">
        <v>81.157646179199219</v>
      </c>
    </row>
    <row r="674" spans="1:5" x14ac:dyDescent="0.35">
      <c r="A674" t="s">
        <v>1358</v>
      </c>
      <c r="B674" t="s">
        <v>1359</v>
      </c>
      <c r="C674" s="1">
        <v>107073015</v>
      </c>
      <c r="D674" s="1">
        <v>86874482</v>
      </c>
      <c r="E674" s="1">
        <v>81.1357421875</v>
      </c>
    </row>
    <row r="675" spans="1:5" x14ac:dyDescent="0.35">
      <c r="A675" t="s">
        <v>1360</v>
      </c>
      <c r="B675" t="s">
        <v>1361</v>
      </c>
      <c r="C675" s="1">
        <v>1320157</v>
      </c>
      <c r="D675" s="1">
        <v>1070449</v>
      </c>
      <c r="E675" s="1">
        <v>81.084976196289063</v>
      </c>
    </row>
    <row r="676" spans="1:5" x14ac:dyDescent="0.35">
      <c r="A676" t="s">
        <v>1362</v>
      </c>
      <c r="B676" t="s">
        <v>1363</v>
      </c>
      <c r="C676" s="1">
        <v>1468310</v>
      </c>
      <c r="D676" s="1">
        <v>1189933</v>
      </c>
      <c r="E676" s="1">
        <v>81.040992736816406</v>
      </c>
    </row>
    <row r="677" spans="1:5" x14ac:dyDescent="0.35">
      <c r="A677" t="s">
        <v>1364</v>
      </c>
      <c r="B677" t="s">
        <v>1365</v>
      </c>
      <c r="C677" s="1">
        <v>70121522</v>
      </c>
      <c r="D677" s="1">
        <v>56738501</v>
      </c>
      <c r="E677" s="1">
        <v>80.914527893066406</v>
      </c>
    </row>
    <row r="678" spans="1:5" x14ac:dyDescent="0.35">
      <c r="A678" t="s">
        <v>1366</v>
      </c>
      <c r="B678" t="s">
        <v>1367</v>
      </c>
      <c r="C678" s="1">
        <v>58383034</v>
      </c>
      <c r="D678" s="1">
        <v>47193251</v>
      </c>
      <c r="E678" s="1">
        <v>80.833847045898438</v>
      </c>
    </row>
    <row r="679" spans="1:5" x14ac:dyDescent="0.35">
      <c r="A679" t="s">
        <v>1368</v>
      </c>
      <c r="B679" t="s">
        <v>1369</v>
      </c>
      <c r="C679" s="1">
        <v>4354195</v>
      </c>
      <c r="D679" s="1">
        <v>3519208</v>
      </c>
      <c r="E679" s="1">
        <v>80.823387145996094</v>
      </c>
    </row>
    <row r="680" spans="1:5" x14ac:dyDescent="0.35">
      <c r="A680" t="s">
        <v>1370</v>
      </c>
      <c r="B680" t="s">
        <v>1371</v>
      </c>
      <c r="C680" s="1">
        <v>443274071</v>
      </c>
      <c r="D680" s="1">
        <v>358055212</v>
      </c>
      <c r="E680" s="1">
        <v>80.775131225585938</v>
      </c>
    </row>
    <row r="681" spans="1:5" x14ac:dyDescent="0.35">
      <c r="A681" t="s">
        <v>1372</v>
      </c>
      <c r="B681" t="s">
        <v>1373</v>
      </c>
      <c r="C681" s="1">
        <v>13838798</v>
      </c>
      <c r="D681" s="1">
        <v>11177731</v>
      </c>
      <c r="E681" s="1">
        <v>80.770965576171875</v>
      </c>
    </row>
    <row r="682" spans="1:5" x14ac:dyDescent="0.35">
      <c r="A682" t="s">
        <v>1374</v>
      </c>
      <c r="B682" t="s">
        <v>1375</v>
      </c>
      <c r="C682" s="1">
        <v>4220365</v>
      </c>
      <c r="D682" s="1">
        <v>3407938</v>
      </c>
      <c r="E682" s="1">
        <v>80.749839782714844</v>
      </c>
    </row>
    <row r="683" spans="1:5" x14ac:dyDescent="0.35">
      <c r="A683" t="s">
        <v>1376</v>
      </c>
      <c r="B683" t="s">
        <v>1377</v>
      </c>
      <c r="C683" s="1">
        <v>146106566</v>
      </c>
      <c r="D683" s="1">
        <v>117957146</v>
      </c>
      <c r="E683" s="1">
        <v>80.733634948730469</v>
      </c>
    </row>
    <row r="684" spans="1:5" x14ac:dyDescent="0.35">
      <c r="A684" t="s">
        <v>1378</v>
      </c>
      <c r="B684" t="s">
        <v>1379</v>
      </c>
      <c r="C684" s="1">
        <v>511167017</v>
      </c>
      <c r="D684" s="1">
        <v>412678201</v>
      </c>
      <c r="E684" s="1">
        <v>80.732559204101563</v>
      </c>
    </row>
    <row r="685" spans="1:5" x14ac:dyDescent="0.35">
      <c r="A685" t="s">
        <v>1380</v>
      </c>
      <c r="B685" t="s">
        <v>1381</v>
      </c>
      <c r="C685" s="1">
        <v>371505641</v>
      </c>
      <c r="D685" s="1">
        <v>299653420</v>
      </c>
      <c r="E685" s="1">
        <v>80.659187316894531</v>
      </c>
    </row>
    <row r="686" spans="1:5" x14ac:dyDescent="0.35">
      <c r="A686" t="s">
        <v>1382</v>
      </c>
      <c r="B686" t="s">
        <v>1383</v>
      </c>
      <c r="C686" s="1">
        <v>587683928</v>
      </c>
      <c r="D686" s="1">
        <v>473826215</v>
      </c>
      <c r="E686" s="1">
        <v>80.626029968261719</v>
      </c>
    </row>
    <row r="687" spans="1:5" x14ac:dyDescent="0.35">
      <c r="A687" t="s">
        <v>1384</v>
      </c>
      <c r="B687" t="s">
        <v>1385</v>
      </c>
      <c r="C687" s="1">
        <v>39477492</v>
      </c>
      <c r="D687" s="1">
        <v>31813188</v>
      </c>
      <c r="E687" s="1">
        <v>80.58563232421875</v>
      </c>
    </row>
    <row r="688" spans="1:5" x14ac:dyDescent="0.35">
      <c r="A688" t="s">
        <v>1386</v>
      </c>
      <c r="B688" t="s">
        <v>1387</v>
      </c>
      <c r="C688" s="1">
        <v>186999</v>
      </c>
      <c r="D688" s="1">
        <v>150457</v>
      </c>
      <c r="E688" s="1">
        <v>80.458717346191406</v>
      </c>
    </row>
    <row r="689" spans="1:5" x14ac:dyDescent="0.35">
      <c r="A689" t="s">
        <v>1388</v>
      </c>
      <c r="B689" t="s">
        <v>1389</v>
      </c>
      <c r="C689" s="1">
        <v>1125400</v>
      </c>
      <c r="D689" s="1">
        <v>905378</v>
      </c>
      <c r="E689" s="1">
        <v>80.449440002441406</v>
      </c>
    </row>
    <row r="690" spans="1:5" x14ac:dyDescent="0.35">
      <c r="A690" t="s">
        <v>1390</v>
      </c>
      <c r="B690" t="s">
        <v>1391</v>
      </c>
      <c r="C690" s="1">
        <v>68738</v>
      </c>
      <c r="D690" s="1">
        <v>55283</v>
      </c>
      <c r="E690" s="1">
        <v>80.425674438476563</v>
      </c>
    </row>
    <row r="691" spans="1:5" x14ac:dyDescent="0.35">
      <c r="A691" t="s">
        <v>1392</v>
      </c>
      <c r="B691" t="s">
        <v>1393</v>
      </c>
      <c r="C691" s="1">
        <v>100447832</v>
      </c>
      <c r="D691" s="1">
        <v>80758973</v>
      </c>
      <c r="E691" s="1">
        <v>80.398918151855469</v>
      </c>
    </row>
    <row r="692" spans="1:5" x14ac:dyDescent="0.35">
      <c r="A692" t="s">
        <v>1394</v>
      </c>
      <c r="B692" t="s">
        <v>1395</v>
      </c>
      <c r="C692" s="1">
        <v>1765777</v>
      </c>
      <c r="D692" s="1">
        <v>1418798</v>
      </c>
      <c r="E692" s="1">
        <v>80.349784851074219</v>
      </c>
    </row>
    <row r="693" spans="1:5" x14ac:dyDescent="0.35">
      <c r="A693" t="s">
        <v>1396</v>
      </c>
      <c r="B693" t="s">
        <v>1397</v>
      </c>
      <c r="C693" s="1">
        <v>2058206683</v>
      </c>
      <c r="D693" s="1">
        <v>1653683927</v>
      </c>
      <c r="E693" s="1">
        <v>80.345863342285156</v>
      </c>
    </row>
    <row r="694" spans="1:5" x14ac:dyDescent="0.35">
      <c r="A694" t="s">
        <v>1398</v>
      </c>
      <c r="B694" t="s">
        <v>1399</v>
      </c>
      <c r="C694" s="1">
        <v>1544014513</v>
      </c>
      <c r="D694" s="1">
        <v>1237799725</v>
      </c>
      <c r="E694" s="1">
        <v>80.167625427246094</v>
      </c>
    </row>
    <row r="695" spans="1:5" x14ac:dyDescent="0.35">
      <c r="A695" t="s">
        <v>1400</v>
      </c>
      <c r="B695" t="s">
        <v>1401</v>
      </c>
      <c r="C695" s="1">
        <v>237011875</v>
      </c>
      <c r="D695" s="1">
        <v>189918119</v>
      </c>
      <c r="E695" s="1">
        <v>80.130210876464844</v>
      </c>
    </row>
    <row r="696" spans="1:5" x14ac:dyDescent="0.35">
      <c r="A696" t="s">
        <v>1402</v>
      </c>
      <c r="B696" t="s">
        <v>1403</v>
      </c>
      <c r="C696" s="1">
        <v>1113285</v>
      </c>
      <c r="D696" s="1">
        <v>891370</v>
      </c>
      <c r="E696" s="1">
        <v>80.066650390625</v>
      </c>
    </row>
    <row r="697" spans="1:5" x14ac:dyDescent="0.35">
      <c r="A697" t="s">
        <v>1404</v>
      </c>
      <c r="B697" t="s">
        <v>1405</v>
      </c>
      <c r="C697" s="1">
        <v>52081975</v>
      </c>
      <c r="D697" s="1">
        <v>41674926</v>
      </c>
      <c r="E697" s="1">
        <v>80.0179443359375</v>
      </c>
    </row>
    <row r="698" spans="1:5" x14ac:dyDescent="0.35">
      <c r="A698" t="s">
        <v>1406</v>
      </c>
      <c r="B698" t="s">
        <v>1407</v>
      </c>
      <c r="C698" s="1">
        <v>98260397</v>
      </c>
      <c r="D698" s="1">
        <v>78619965</v>
      </c>
      <c r="E698" s="1">
        <v>80.011856079101563</v>
      </c>
    </row>
    <row r="699" spans="1:5" x14ac:dyDescent="0.35">
      <c r="A699" t="s">
        <v>1408</v>
      </c>
      <c r="B699" t="s">
        <v>1409</v>
      </c>
      <c r="C699" s="1">
        <v>14582251</v>
      </c>
      <c r="D699" s="1">
        <v>11650763</v>
      </c>
      <c r="E699" s="1">
        <v>79.896873474121094</v>
      </c>
    </row>
    <row r="700" spans="1:5" x14ac:dyDescent="0.35">
      <c r="A700" t="s">
        <v>1410</v>
      </c>
      <c r="B700" t="s">
        <v>1411</v>
      </c>
      <c r="C700" s="1">
        <v>272320837</v>
      </c>
      <c r="D700" s="1">
        <v>217222711</v>
      </c>
      <c r="E700" s="1">
        <v>79.767204284667969</v>
      </c>
    </row>
    <row r="701" spans="1:5" x14ac:dyDescent="0.35">
      <c r="A701" t="s">
        <v>1412</v>
      </c>
      <c r="B701" t="s">
        <v>1413</v>
      </c>
      <c r="C701" s="1">
        <v>18654409</v>
      </c>
      <c r="D701" s="1">
        <v>14873582</v>
      </c>
      <c r="E701" s="1">
        <v>79.732261657714844</v>
      </c>
    </row>
    <row r="702" spans="1:5" x14ac:dyDescent="0.35">
      <c r="A702" t="s">
        <v>1414</v>
      </c>
      <c r="B702" t="s">
        <v>1415</v>
      </c>
      <c r="C702" s="1">
        <v>816068913</v>
      </c>
      <c r="D702" s="1">
        <v>650086611</v>
      </c>
      <c r="E702" s="1">
        <v>79.660751342773438</v>
      </c>
    </row>
    <row r="703" spans="1:5" x14ac:dyDescent="0.35">
      <c r="A703" t="s">
        <v>1416</v>
      </c>
      <c r="B703" t="s">
        <v>1417</v>
      </c>
      <c r="C703" s="1">
        <v>12802435</v>
      </c>
      <c r="D703" s="1">
        <v>10193949</v>
      </c>
      <c r="E703" s="1">
        <v>79.625076293945313</v>
      </c>
    </row>
    <row r="704" spans="1:5" x14ac:dyDescent="0.35">
      <c r="A704" t="s">
        <v>1418</v>
      </c>
      <c r="B704" t="s">
        <v>1419</v>
      </c>
      <c r="C704" s="1">
        <v>25595977</v>
      </c>
      <c r="D704" s="1">
        <v>20377537</v>
      </c>
      <c r="E704" s="1">
        <v>79.612266540527344</v>
      </c>
    </row>
    <row r="705" spans="1:5" x14ac:dyDescent="0.35">
      <c r="A705" t="s">
        <v>1420</v>
      </c>
      <c r="B705" t="s">
        <v>1421</v>
      </c>
      <c r="C705" s="1">
        <v>3434173</v>
      </c>
      <c r="D705" s="1">
        <v>2731495</v>
      </c>
      <c r="E705" s="1">
        <v>79.538658142089844</v>
      </c>
    </row>
    <row r="706" spans="1:5" x14ac:dyDescent="0.35">
      <c r="A706" t="s">
        <v>1422</v>
      </c>
      <c r="B706" t="s">
        <v>1423</v>
      </c>
      <c r="C706" s="1">
        <v>55401781</v>
      </c>
      <c r="D706" s="1">
        <v>44002913</v>
      </c>
      <c r="E706" s="1">
        <v>79.425086975097656</v>
      </c>
    </row>
    <row r="707" spans="1:5" x14ac:dyDescent="0.35">
      <c r="A707" t="s">
        <v>1424</v>
      </c>
      <c r="B707" t="s">
        <v>1425</v>
      </c>
      <c r="C707" s="1">
        <v>2520659</v>
      </c>
      <c r="D707" s="1">
        <v>1997950</v>
      </c>
      <c r="E707" s="1">
        <v>79.26300048828125</v>
      </c>
    </row>
    <row r="708" spans="1:5" x14ac:dyDescent="0.35">
      <c r="A708" t="s">
        <v>1426</v>
      </c>
      <c r="B708" t="s">
        <v>1427</v>
      </c>
      <c r="C708" s="1">
        <v>198063</v>
      </c>
      <c r="D708" s="1">
        <v>156979</v>
      </c>
      <c r="E708" s="1">
        <v>79.257102966308594</v>
      </c>
    </row>
    <row r="709" spans="1:5" x14ac:dyDescent="0.35">
      <c r="A709" t="s">
        <v>1428</v>
      </c>
      <c r="B709" t="s">
        <v>1429</v>
      </c>
      <c r="C709" s="1">
        <v>195894011</v>
      </c>
      <c r="D709" s="1">
        <v>155257565</v>
      </c>
      <c r="E709" s="1">
        <v>79.255905151367188</v>
      </c>
    </row>
    <row r="710" spans="1:5" x14ac:dyDescent="0.35">
      <c r="A710" t="s">
        <v>1430</v>
      </c>
      <c r="B710" t="s">
        <v>1431</v>
      </c>
      <c r="C710" s="1">
        <v>433277</v>
      </c>
      <c r="D710" s="1">
        <v>343152</v>
      </c>
      <c r="E710" s="1">
        <v>79.19921875</v>
      </c>
    </row>
    <row r="711" spans="1:5" x14ac:dyDescent="0.35">
      <c r="A711" t="s">
        <v>1432</v>
      </c>
      <c r="B711" t="s">
        <v>1433</v>
      </c>
      <c r="C711" s="1">
        <v>138302281</v>
      </c>
      <c r="D711" s="1">
        <v>109501273</v>
      </c>
      <c r="E711" s="1">
        <v>79.175315856933594</v>
      </c>
    </row>
    <row r="712" spans="1:5" x14ac:dyDescent="0.35">
      <c r="A712" t="s">
        <v>1434</v>
      </c>
      <c r="B712" t="s">
        <v>1435</v>
      </c>
      <c r="C712" s="1">
        <v>330637375</v>
      </c>
      <c r="D712" s="1">
        <v>261573471</v>
      </c>
      <c r="E712" s="1">
        <v>79.111885070800781</v>
      </c>
    </row>
    <row r="713" spans="1:5" x14ac:dyDescent="0.35">
      <c r="A713" t="s">
        <v>1436</v>
      </c>
      <c r="B713" t="s">
        <v>1437</v>
      </c>
      <c r="C713" s="1">
        <v>91676240</v>
      </c>
      <c r="D713" s="1">
        <v>72506855</v>
      </c>
      <c r="E713" s="1">
        <v>79.090126037597656</v>
      </c>
    </row>
    <row r="714" spans="1:5" x14ac:dyDescent="0.35">
      <c r="A714" t="s">
        <v>1438</v>
      </c>
      <c r="B714" t="s">
        <v>1439</v>
      </c>
      <c r="C714" s="1">
        <v>176645770</v>
      </c>
      <c r="D714" s="1">
        <v>139679923</v>
      </c>
      <c r="E714" s="1">
        <v>79.073463439941406</v>
      </c>
    </row>
    <row r="715" spans="1:5" x14ac:dyDescent="0.35">
      <c r="A715" t="s">
        <v>1440</v>
      </c>
      <c r="B715" t="s">
        <v>1441</v>
      </c>
      <c r="C715" s="1">
        <v>1422641</v>
      </c>
      <c r="D715" s="1">
        <v>1123903</v>
      </c>
      <c r="E715" s="1">
        <v>79.001167297363281</v>
      </c>
    </row>
    <row r="716" spans="1:5" x14ac:dyDescent="0.35">
      <c r="A716" t="s">
        <v>1442</v>
      </c>
      <c r="B716" t="s">
        <v>1443</v>
      </c>
      <c r="C716" s="1">
        <v>47071469</v>
      </c>
      <c r="D716" s="1">
        <v>37145505</v>
      </c>
      <c r="E716" s="1">
        <v>78.912994384765625</v>
      </c>
    </row>
    <row r="717" spans="1:5" x14ac:dyDescent="0.35">
      <c r="A717" t="s">
        <v>1444</v>
      </c>
      <c r="B717" t="s">
        <v>1445</v>
      </c>
      <c r="C717" s="1">
        <v>50890328</v>
      </c>
      <c r="D717" s="1">
        <v>40153631</v>
      </c>
      <c r="E717" s="1">
        <v>78.90228271484375</v>
      </c>
    </row>
    <row r="718" spans="1:5" x14ac:dyDescent="0.35">
      <c r="A718" t="s">
        <v>1446</v>
      </c>
      <c r="B718" t="s">
        <v>1447</v>
      </c>
      <c r="C718" s="1">
        <v>58769133</v>
      </c>
      <c r="D718" s="1">
        <v>46366796</v>
      </c>
      <c r="E718" s="1">
        <v>78.896514892578125</v>
      </c>
    </row>
    <row r="719" spans="1:5" x14ac:dyDescent="0.35">
      <c r="A719" t="s">
        <v>1448</v>
      </c>
      <c r="B719" t="s">
        <v>1449</v>
      </c>
      <c r="C719" s="1">
        <v>47689239</v>
      </c>
      <c r="D719" s="1">
        <v>37604488</v>
      </c>
      <c r="E719" s="1">
        <v>78.853195190429688</v>
      </c>
    </row>
    <row r="720" spans="1:5" x14ac:dyDescent="0.35">
      <c r="A720" t="s">
        <v>1450</v>
      </c>
      <c r="B720" t="s">
        <v>1451</v>
      </c>
      <c r="C720" s="1">
        <v>9848085</v>
      </c>
      <c r="D720" s="1">
        <v>7762725</v>
      </c>
      <c r="E720" s="1">
        <v>78.824714660644531</v>
      </c>
    </row>
    <row r="721" spans="1:5" x14ac:dyDescent="0.35">
      <c r="A721" t="s">
        <v>1452</v>
      </c>
      <c r="B721" t="s">
        <v>1453</v>
      </c>
      <c r="C721" s="1">
        <v>36229342</v>
      </c>
      <c r="D721" s="1">
        <v>28522197</v>
      </c>
      <c r="E721" s="1">
        <v>78.726783752441406</v>
      </c>
    </row>
    <row r="722" spans="1:5" x14ac:dyDescent="0.35">
      <c r="A722" t="s">
        <v>1454</v>
      </c>
      <c r="B722" t="s">
        <v>1455</v>
      </c>
      <c r="C722" s="1">
        <v>6144461</v>
      </c>
      <c r="D722" s="1">
        <v>4834755</v>
      </c>
      <c r="E722" s="1">
        <v>78.684768676757813</v>
      </c>
    </row>
    <row r="723" spans="1:5" x14ac:dyDescent="0.35">
      <c r="A723" t="s">
        <v>1456</v>
      </c>
      <c r="B723" t="s">
        <v>1457</v>
      </c>
      <c r="C723" s="1">
        <v>196562</v>
      </c>
      <c r="D723" s="1">
        <v>154514</v>
      </c>
      <c r="E723" s="1">
        <v>78.6082763671875</v>
      </c>
    </row>
    <row r="724" spans="1:5" x14ac:dyDescent="0.35">
      <c r="A724" t="s">
        <v>1458</v>
      </c>
      <c r="B724" t="s">
        <v>1459</v>
      </c>
      <c r="C724" s="1">
        <v>32535852</v>
      </c>
      <c r="D724" s="1">
        <v>25564334</v>
      </c>
      <c r="E724" s="1">
        <v>78.57281494140625</v>
      </c>
    </row>
    <row r="725" spans="1:5" x14ac:dyDescent="0.35">
      <c r="A725" t="s">
        <v>1460</v>
      </c>
      <c r="B725" t="s">
        <v>1461</v>
      </c>
      <c r="C725" s="1">
        <v>2124832</v>
      </c>
      <c r="D725" s="1">
        <v>1668941</v>
      </c>
      <c r="E725" s="1">
        <v>78.544609069824219</v>
      </c>
    </row>
    <row r="726" spans="1:5" x14ac:dyDescent="0.35">
      <c r="A726" t="s">
        <v>1462</v>
      </c>
      <c r="B726" t="s">
        <v>1463</v>
      </c>
      <c r="C726" s="1">
        <v>3914182</v>
      </c>
      <c r="D726" s="1">
        <v>3074006</v>
      </c>
      <c r="E726" s="1">
        <v>78.535079956054688</v>
      </c>
    </row>
    <row r="727" spans="1:5" x14ac:dyDescent="0.35">
      <c r="A727" t="s">
        <v>1464</v>
      </c>
      <c r="B727" t="s">
        <v>1465</v>
      </c>
      <c r="C727" s="1">
        <v>313786674</v>
      </c>
      <c r="D727" s="1">
        <v>246379052</v>
      </c>
      <c r="E727" s="1">
        <v>78.518013000488281</v>
      </c>
    </row>
    <row r="728" spans="1:5" x14ac:dyDescent="0.35">
      <c r="A728" t="s">
        <v>1466</v>
      </c>
      <c r="B728" t="s">
        <v>1467</v>
      </c>
      <c r="C728" s="1">
        <v>1634641</v>
      </c>
      <c r="D728" s="1">
        <v>1281609</v>
      </c>
      <c r="E728" s="1">
        <v>78.403083801269531</v>
      </c>
    </row>
    <row r="729" spans="1:5" x14ac:dyDescent="0.35">
      <c r="A729" t="s">
        <v>1468</v>
      </c>
      <c r="B729" t="s">
        <v>1469</v>
      </c>
      <c r="C729" s="1">
        <v>662063</v>
      </c>
      <c r="D729" s="1">
        <v>518801</v>
      </c>
      <c r="E729" s="1">
        <v>78.361274719238281</v>
      </c>
    </row>
    <row r="730" spans="1:5" x14ac:dyDescent="0.35">
      <c r="A730" t="s">
        <v>1470</v>
      </c>
      <c r="B730" t="s">
        <v>1471</v>
      </c>
      <c r="C730" s="1">
        <v>101716861</v>
      </c>
      <c r="D730" s="1">
        <v>79702704</v>
      </c>
      <c r="E730" s="1">
        <v>78.357414245605469</v>
      </c>
    </row>
    <row r="731" spans="1:5" x14ac:dyDescent="0.35">
      <c r="A731" t="s">
        <v>1472</v>
      </c>
      <c r="B731" t="s">
        <v>1473</v>
      </c>
      <c r="C731" s="1">
        <v>47423608</v>
      </c>
      <c r="D731" s="1">
        <v>37158808</v>
      </c>
      <c r="E731" s="1">
        <v>78.355087280273438</v>
      </c>
    </row>
    <row r="732" spans="1:5" x14ac:dyDescent="0.35">
      <c r="A732" t="s">
        <v>1474</v>
      </c>
      <c r="B732" t="s">
        <v>1475</v>
      </c>
      <c r="C732" s="1">
        <v>292351402</v>
      </c>
      <c r="D732" s="1">
        <v>228977546</v>
      </c>
      <c r="E732" s="1">
        <v>78.322708129882813</v>
      </c>
    </row>
    <row r="733" spans="1:5" x14ac:dyDescent="0.35">
      <c r="A733" t="s">
        <v>1476</v>
      </c>
      <c r="B733" t="s">
        <v>1477</v>
      </c>
      <c r="C733" s="1">
        <v>68926448</v>
      </c>
      <c r="D733" s="1">
        <v>53836531</v>
      </c>
      <c r="E733" s="1">
        <v>78.107215881347656</v>
      </c>
    </row>
    <row r="734" spans="1:5" x14ac:dyDescent="0.35">
      <c r="A734" t="s">
        <v>1478</v>
      </c>
      <c r="B734" t="s">
        <v>1479</v>
      </c>
      <c r="C734" s="1">
        <v>7103624</v>
      </c>
      <c r="D734" s="1">
        <v>5543834</v>
      </c>
      <c r="E734" s="1">
        <v>78.042335510253906</v>
      </c>
    </row>
    <row r="735" spans="1:5" x14ac:dyDescent="0.35">
      <c r="A735" t="s">
        <v>1480</v>
      </c>
      <c r="B735" t="s">
        <v>1481</v>
      </c>
      <c r="C735" s="1">
        <v>1776745</v>
      </c>
      <c r="D735" s="1">
        <v>1384720</v>
      </c>
      <c r="E735" s="1">
        <v>77.935775756835938</v>
      </c>
    </row>
    <row r="736" spans="1:5" x14ac:dyDescent="0.35">
      <c r="A736" t="s">
        <v>1482</v>
      </c>
      <c r="B736" t="s">
        <v>1483</v>
      </c>
      <c r="C736" s="1">
        <v>323283</v>
      </c>
      <c r="D736" s="1">
        <v>251914</v>
      </c>
      <c r="E736" s="1">
        <v>77.923675537109375</v>
      </c>
    </row>
    <row r="737" spans="1:5" x14ac:dyDescent="0.35">
      <c r="A737" t="s">
        <v>1484</v>
      </c>
      <c r="B737" t="s">
        <v>1485</v>
      </c>
      <c r="C737" s="1">
        <v>68432</v>
      </c>
      <c r="D737" s="1">
        <v>53284</v>
      </c>
      <c r="E737" s="1">
        <v>77.864158630371094</v>
      </c>
    </row>
    <row r="738" spans="1:5" x14ac:dyDescent="0.35">
      <c r="A738" t="s">
        <v>1486</v>
      </c>
      <c r="B738" t="s">
        <v>1487</v>
      </c>
      <c r="C738" s="1">
        <v>1582715</v>
      </c>
      <c r="D738" s="1">
        <v>1231887</v>
      </c>
      <c r="E738" s="1">
        <v>77.833786010742188</v>
      </c>
    </row>
    <row r="739" spans="1:5" x14ac:dyDescent="0.35">
      <c r="A739" t="s">
        <v>1488</v>
      </c>
      <c r="B739" t="s">
        <v>1489</v>
      </c>
      <c r="C739" s="1">
        <v>12034938</v>
      </c>
      <c r="D739" s="1">
        <v>9364677</v>
      </c>
      <c r="E739" s="1">
        <v>77.812423706054688</v>
      </c>
    </row>
    <row r="740" spans="1:5" x14ac:dyDescent="0.35">
      <c r="A740" t="s">
        <v>1490</v>
      </c>
      <c r="B740" t="s">
        <v>1491</v>
      </c>
      <c r="C740" s="1">
        <v>25391405</v>
      </c>
      <c r="D740" s="1">
        <v>19730165</v>
      </c>
      <c r="E740" s="1">
        <v>77.704109191894531</v>
      </c>
    </row>
    <row r="741" spans="1:5" x14ac:dyDescent="0.35">
      <c r="A741" t="s">
        <v>1492</v>
      </c>
      <c r="B741" t="s">
        <v>1493</v>
      </c>
      <c r="C741" s="1">
        <v>444163</v>
      </c>
      <c r="D741" s="1">
        <v>345085</v>
      </c>
      <c r="E741" s="1">
        <v>77.693321228027344</v>
      </c>
    </row>
    <row r="742" spans="1:5" x14ac:dyDescent="0.35">
      <c r="A742" t="s">
        <v>1494</v>
      </c>
      <c r="B742" t="s">
        <v>1495</v>
      </c>
      <c r="C742" s="1">
        <v>12136401</v>
      </c>
      <c r="D742" s="1">
        <v>9424579</v>
      </c>
      <c r="E742" s="1">
        <v>77.655471801757813</v>
      </c>
    </row>
    <row r="743" spans="1:5" x14ac:dyDescent="0.35">
      <c r="A743" t="s">
        <v>1496</v>
      </c>
      <c r="B743" t="s">
        <v>1497</v>
      </c>
      <c r="C743" s="1">
        <v>575143990</v>
      </c>
      <c r="D743" s="1">
        <v>446362279</v>
      </c>
      <c r="E743" s="1">
        <v>77.608787536621094</v>
      </c>
    </row>
    <row r="744" spans="1:5" x14ac:dyDescent="0.35">
      <c r="A744" t="s">
        <v>1498</v>
      </c>
      <c r="B744" t="s">
        <v>1499</v>
      </c>
      <c r="C744" s="1">
        <v>514695758</v>
      </c>
      <c r="D744" s="1">
        <v>399215521</v>
      </c>
      <c r="E744" s="1">
        <v>77.563400268554688</v>
      </c>
    </row>
    <row r="745" spans="1:5" x14ac:dyDescent="0.35">
      <c r="A745" t="s">
        <v>1500</v>
      </c>
      <c r="B745" t="s">
        <v>1501</v>
      </c>
      <c r="C745" s="1">
        <v>12912291</v>
      </c>
      <c r="D745" s="1">
        <v>10014480</v>
      </c>
      <c r="E745" s="1">
        <v>77.557731628417969</v>
      </c>
    </row>
    <row r="746" spans="1:5" x14ac:dyDescent="0.35">
      <c r="A746" t="s">
        <v>1502</v>
      </c>
      <c r="B746" t="s">
        <v>1503</v>
      </c>
      <c r="C746" s="1">
        <v>299889122</v>
      </c>
      <c r="D746" s="1">
        <v>232515837</v>
      </c>
      <c r="E746" s="1">
        <v>77.533935546875</v>
      </c>
    </row>
    <row r="747" spans="1:5" x14ac:dyDescent="0.35">
      <c r="A747" t="s">
        <v>1504</v>
      </c>
      <c r="B747" t="s">
        <v>1505</v>
      </c>
      <c r="C747" s="1">
        <v>4016364</v>
      </c>
      <c r="D747" s="1">
        <v>3113972</v>
      </c>
      <c r="E747" s="1">
        <v>77.532119750976563</v>
      </c>
    </row>
    <row r="748" spans="1:5" x14ac:dyDescent="0.35">
      <c r="A748" t="s">
        <v>1506</v>
      </c>
      <c r="B748" t="s">
        <v>1507</v>
      </c>
      <c r="C748" s="1">
        <v>45851312</v>
      </c>
      <c r="D748" s="1">
        <v>35522712</v>
      </c>
      <c r="E748" s="1">
        <v>77.473709106445313</v>
      </c>
    </row>
    <row r="749" spans="1:5" x14ac:dyDescent="0.35">
      <c r="A749" t="s">
        <v>1508</v>
      </c>
      <c r="B749" t="s">
        <v>1509</v>
      </c>
      <c r="C749" s="1">
        <v>802737391</v>
      </c>
      <c r="D749" s="1">
        <v>621865615</v>
      </c>
      <c r="E749" s="1">
        <v>77.468124389648438</v>
      </c>
    </row>
    <row r="750" spans="1:5" x14ac:dyDescent="0.35">
      <c r="A750" t="s">
        <v>1510</v>
      </c>
      <c r="B750" t="s">
        <v>1511</v>
      </c>
      <c r="C750" s="1">
        <v>152937992</v>
      </c>
      <c r="D750" s="1">
        <v>118473382</v>
      </c>
      <c r="E750" s="1">
        <v>77.464981079101563</v>
      </c>
    </row>
    <row r="751" spans="1:5" x14ac:dyDescent="0.35">
      <c r="A751" t="s">
        <v>1512</v>
      </c>
      <c r="B751" t="s">
        <v>1513</v>
      </c>
      <c r="C751" s="1">
        <v>153285899</v>
      </c>
      <c r="D751" s="1">
        <v>118714629</v>
      </c>
      <c r="E751" s="1">
        <v>77.446540832519531</v>
      </c>
    </row>
    <row r="752" spans="1:5" x14ac:dyDescent="0.35">
      <c r="A752" t="s">
        <v>1514</v>
      </c>
      <c r="B752" t="s">
        <v>1515</v>
      </c>
      <c r="C752" s="1">
        <v>90452115</v>
      </c>
      <c r="D752" s="1">
        <v>70010758</v>
      </c>
      <c r="E752" s="1">
        <v>77.400909423828125</v>
      </c>
    </row>
    <row r="753" spans="1:5" x14ac:dyDescent="0.35">
      <c r="A753" t="s">
        <v>1516</v>
      </c>
      <c r="B753" t="s">
        <v>1517</v>
      </c>
      <c r="C753" s="1">
        <v>772821797</v>
      </c>
      <c r="D753" s="1">
        <v>598093108</v>
      </c>
      <c r="E753" s="1">
        <v>77.390815734863281</v>
      </c>
    </row>
    <row r="754" spans="1:5" x14ac:dyDescent="0.35">
      <c r="A754" t="s">
        <v>1518</v>
      </c>
      <c r="B754" t="s">
        <v>1519</v>
      </c>
      <c r="C754" s="1">
        <v>807713</v>
      </c>
      <c r="D754" s="1">
        <v>624776</v>
      </c>
      <c r="E754" s="1">
        <v>77.351234436035156</v>
      </c>
    </row>
    <row r="755" spans="1:5" x14ac:dyDescent="0.35">
      <c r="A755" t="s">
        <v>1520</v>
      </c>
      <c r="B755" t="s">
        <v>1521</v>
      </c>
      <c r="C755" s="1">
        <v>31761834</v>
      </c>
      <c r="D755" s="1">
        <v>24559517</v>
      </c>
      <c r="E755" s="1">
        <v>77.323989868164063</v>
      </c>
    </row>
    <row r="756" spans="1:5" x14ac:dyDescent="0.35">
      <c r="A756" t="s">
        <v>1522</v>
      </c>
      <c r="B756" t="s">
        <v>1523</v>
      </c>
      <c r="C756" s="1">
        <v>35708262</v>
      </c>
      <c r="D756" s="1">
        <v>27606135</v>
      </c>
      <c r="E756" s="1">
        <v>77.310218811035156</v>
      </c>
    </row>
    <row r="757" spans="1:5" x14ac:dyDescent="0.35">
      <c r="A757" t="s">
        <v>1524</v>
      </c>
      <c r="B757" t="s">
        <v>1525</v>
      </c>
      <c r="C757" s="1">
        <v>13545195</v>
      </c>
      <c r="D757" s="1">
        <v>10468959</v>
      </c>
      <c r="E757" s="1">
        <v>77.289100646972656</v>
      </c>
    </row>
    <row r="758" spans="1:5" x14ac:dyDescent="0.35">
      <c r="A758" t="s">
        <v>1526</v>
      </c>
      <c r="B758" t="s">
        <v>1527</v>
      </c>
      <c r="C758" s="1">
        <v>732295487</v>
      </c>
      <c r="D758" s="1">
        <v>565692723</v>
      </c>
      <c r="E758" s="1">
        <v>77.249244689941406</v>
      </c>
    </row>
    <row r="759" spans="1:5" x14ac:dyDescent="0.35">
      <c r="A759" t="s">
        <v>1528</v>
      </c>
      <c r="B759" t="s">
        <v>1529</v>
      </c>
      <c r="C759" s="1">
        <v>50269354</v>
      </c>
      <c r="D759" s="1">
        <v>38778486</v>
      </c>
      <c r="E759" s="1">
        <v>77.141403198242188</v>
      </c>
    </row>
    <row r="760" spans="1:5" x14ac:dyDescent="0.35">
      <c r="A760" t="s">
        <v>1530</v>
      </c>
      <c r="B760" t="s">
        <v>1531</v>
      </c>
      <c r="C760" s="1">
        <v>112990</v>
      </c>
      <c r="D760" s="1">
        <v>87150</v>
      </c>
      <c r="E760" s="1">
        <v>77.130722045898438</v>
      </c>
    </row>
    <row r="761" spans="1:5" x14ac:dyDescent="0.35">
      <c r="A761" t="s">
        <v>1532</v>
      </c>
      <c r="B761" t="s">
        <v>1533</v>
      </c>
      <c r="C761" s="1">
        <v>72635572</v>
      </c>
      <c r="D761" s="1">
        <v>55993365</v>
      </c>
      <c r="E761" s="1">
        <v>77.08807373046875</v>
      </c>
    </row>
    <row r="762" spans="1:5" x14ac:dyDescent="0.35">
      <c r="A762" t="s">
        <v>1534</v>
      </c>
      <c r="B762" t="s">
        <v>1535</v>
      </c>
      <c r="C762" s="1">
        <v>38721617</v>
      </c>
      <c r="D762" s="1">
        <v>29810033</v>
      </c>
      <c r="E762" s="1">
        <v>76.985504150390625</v>
      </c>
    </row>
    <row r="763" spans="1:5" x14ac:dyDescent="0.35">
      <c r="A763" t="s">
        <v>1536</v>
      </c>
      <c r="B763" t="s">
        <v>1537</v>
      </c>
      <c r="C763" s="1">
        <v>18836490</v>
      </c>
      <c r="D763" s="1">
        <v>14495047</v>
      </c>
      <c r="E763" s="1">
        <v>76.951950073242188</v>
      </c>
    </row>
    <row r="764" spans="1:5" x14ac:dyDescent="0.35">
      <c r="A764" t="s">
        <v>1538</v>
      </c>
      <c r="B764" t="s">
        <v>1539</v>
      </c>
      <c r="C764" s="1">
        <v>19400971</v>
      </c>
      <c r="D764" s="1">
        <v>14928289</v>
      </c>
      <c r="E764" s="1">
        <v>76.946090698242188</v>
      </c>
    </row>
    <row r="765" spans="1:5" x14ac:dyDescent="0.35">
      <c r="A765" t="s">
        <v>1540</v>
      </c>
      <c r="B765" t="s">
        <v>1541</v>
      </c>
      <c r="C765" s="1">
        <v>98699408</v>
      </c>
      <c r="D765" s="1">
        <v>75920231</v>
      </c>
      <c r="E765" s="1">
        <v>76.920654296875</v>
      </c>
    </row>
    <row r="766" spans="1:5" x14ac:dyDescent="0.35">
      <c r="A766" t="s">
        <v>1542</v>
      </c>
      <c r="B766" t="s">
        <v>1543</v>
      </c>
      <c r="C766" s="1">
        <v>252452816</v>
      </c>
      <c r="D766" s="1">
        <v>194172386</v>
      </c>
      <c r="E766" s="1">
        <v>76.914329528808594</v>
      </c>
    </row>
    <row r="767" spans="1:5" x14ac:dyDescent="0.35">
      <c r="A767" t="s">
        <v>1544</v>
      </c>
      <c r="B767" t="s">
        <v>1545</v>
      </c>
      <c r="C767" s="1">
        <v>24429490</v>
      </c>
      <c r="D767" s="1">
        <v>18778915</v>
      </c>
      <c r="E767" s="1">
        <v>76.869857788085938</v>
      </c>
    </row>
    <row r="768" spans="1:5" x14ac:dyDescent="0.35">
      <c r="A768" t="s">
        <v>1546</v>
      </c>
      <c r="B768" t="s">
        <v>1547</v>
      </c>
      <c r="C768" s="1">
        <v>3601266</v>
      </c>
      <c r="D768" s="1">
        <v>2765711</v>
      </c>
      <c r="E768" s="1">
        <v>76.798301696777344</v>
      </c>
    </row>
    <row r="769" spans="1:5" x14ac:dyDescent="0.35">
      <c r="A769" t="s">
        <v>1548</v>
      </c>
      <c r="B769" t="s">
        <v>1549</v>
      </c>
      <c r="C769" s="1">
        <v>52635161</v>
      </c>
      <c r="D769" s="1">
        <v>40376954</v>
      </c>
      <c r="E769" s="1">
        <v>76.710990905761719</v>
      </c>
    </row>
    <row r="770" spans="1:5" x14ac:dyDescent="0.35">
      <c r="A770" t="s">
        <v>1550</v>
      </c>
      <c r="B770" t="s">
        <v>1551</v>
      </c>
      <c r="C770" s="1">
        <v>356145</v>
      </c>
      <c r="D770" s="1">
        <v>273162</v>
      </c>
      <c r="E770" s="1">
        <v>76.699661254882813</v>
      </c>
    </row>
    <row r="771" spans="1:5" x14ac:dyDescent="0.35">
      <c r="A771" t="s">
        <v>1552</v>
      </c>
      <c r="B771" t="s">
        <v>1553</v>
      </c>
      <c r="C771" s="1">
        <v>8395448</v>
      </c>
      <c r="D771" s="1">
        <v>6435703</v>
      </c>
      <c r="E771" s="1">
        <v>76.657051086425781</v>
      </c>
    </row>
    <row r="772" spans="1:5" x14ac:dyDescent="0.35">
      <c r="A772" t="s">
        <v>1554</v>
      </c>
      <c r="B772" t="s">
        <v>1555</v>
      </c>
      <c r="C772" s="1">
        <v>3291309</v>
      </c>
      <c r="D772" s="1">
        <v>2521817</v>
      </c>
      <c r="E772" s="1">
        <v>76.620491027832031</v>
      </c>
    </row>
    <row r="773" spans="1:5" x14ac:dyDescent="0.35">
      <c r="A773" t="s">
        <v>1556</v>
      </c>
      <c r="B773" t="s">
        <v>1557</v>
      </c>
      <c r="C773" s="1">
        <v>1296452588</v>
      </c>
      <c r="D773" s="1">
        <v>992685584</v>
      </c>
      <c r="E773" s="1">
        <v>76.569374084472656</v>
      </c>
    </row>
    <row r="774" spans="1:5" x14ac:dyDescent="0.35">
      <c r="A774" t="s">
        <v>1558</v>
      </c>
      <c r="B774" t="s">
        <v>1559</v>
      </c>
      <c r="C774" s="1">
        <v>159063610</v>
      </c>
      <c r="D774" s="1">
        <v>121752813</v>
      </c>
      <c r="E774" s="1">
        <v>76.543472290039063</v>
      </c>
    </row>
    <row r="775" spans="1:5" x14ac:dyDescent="0.35">
      <c r="A775" t="s">
        <v>1560</v>
      </c>
      <c r="B775" t="s">
        <v>1561</v>
      </c>
      <c r="C775" s="1">
        <v>698642</v>
      </c>
      <c r="D775" s="1">
        <v>534474</v>
      </c>
      <c r="E775" s="1">
        <v>76.501838684082031</v>
      </c>
    </row>
    <row r="776" spans="1:5" x14ac:dyDescent="0.35">
      <c r="A776" t="s">
        <v>1562</v>
      </c>
      <c r="B776" t="s">
        <v>1563</v>
      </c>
      <c r="C776" s="1">
        <v>22917030</v>
      </c>
      <c r="D776" s="1">
        <v>17529458</v>
      </c>
      <c r="E776" s="1">
        <v>76.490966796875</v>
      </c>
    </row>
    <row r="777" spans="1:5" x14ac:dyDescent="0.35">
      <c r="A777" t="s">
        <v>1564</v>
      </c>
      <c r="B777" t="s">
        <v>1565</v>
      </c>
      <c r="C777" s="1">
        <v>10702241</v>
      </c>
      <c r="D777" s="1">
        <v>8185618</v>
      </c>
      <c r="E777" s="1">
        <v>76.485084533691406</v>
      </c>
    </row>
    <row r="778" spans="1:5" x14ac:dyDescent="0.35">
      <c r="A778" t="s">
        <v>1566</v>
      </c>
      <c r="B778" t="s">
        <v>1567</v>
      </c>
      <c r="C778" s="1">
        <v>13115625</v>
      </c>
      <c r="D778" s="1">
        <v>10027696</v>
      </c>
      <c r="E778" s="1">
        <v>76.456108093261719</v>
      </c>
    </row>
    <row r="779" spans="1:5" x14ac:dyDescent="0.35">
      <c r="A779" t="s">
        <v>1568</v>
      </c>
      <c r="B779" t="s">
        <v>1569</v>
      </c>
      <c r="C779" s="1">
        <v>98851</v>
      </c>
      <c r="D779" s="1">
        <v>75572</v>
      </c>
      <c r="E779" s="1">
        <v>76.450416564941406</v>
      </c>
    </row>
    <row r="780" spans="1:5" x14ac:dyDescent="0.35">
      <c r="A780" t="s">
        <v>1570</v>
      </c>
      <c r="B780" t="s">
        <v>1571</v>
      </c>
      <c r="C780" s="1">
        <v>92887716</v>
      </c>
      <c r="D780" s="1">
        <v>70988722</v>
      </c>
      <c r="E780" s="1">
        <v>76.424232482910156</v>
      </c>
    </row>
    <row r="781" spans="1:5" x14ac:dyDescent="0.35">
      <c r="A781" t="s">
        <v>1572</v>
      </c>
      <c r="B781" t="s">
        <v>1573</v>
      </c>
      <c r="C781" s="1">
        <v>3399680</v>
      </c>
      <c r="D781" s="1">
        <v>2597800</v>
      </c>
      <c r="E781" s="1">
        <v>76.413070678710938</v>
      </c>
    </row>
    <row r="782" spans="1:5" x14ac:dyDescent="0.35">
      <c r="A782" t="s">
        <v>1574</v>
      </c>
      <c r="B782" t="s">
        <v>1575</v>
      </c>
      <c r="C782" s="1">
        <v>39376156</v>
      </c>
      <c r="D782" s="1">
        <v>30083457</v>
      </c>
      <c r="E782" s="1">
        <v>76.400184631347656</v>
      </c>
    </row>
    <row r="783" spans="1:5" x14ac:dyDescent="0.35">
      <c r="A783" t="s">
        <v>1576</v>
      </c>
      <c r="B783" t="s">
        <v>1577</v>
      </c>
      <c r="C783" s="1">
        <v>28585733</v>
      </c>
      <c r="D783" s="1">
        <v>21839544</v>
      </c>
      <c r="E783" s="1">
        <v>76.400154113769531</v>
      </c>
    </row>
    <row r="784" spans="1:5" x14ac:dyDescent="0.35">
      <c r="A784" t="s">
        <v>1578</v>
      </c>
      <c r="B784" t="s">
        <v>1579</v>
      </c>
      <c r="C784" s="1">
        <v>2974395</v>
      </c>
      <c r="D784" s="1">
        <v>2272440</v>
      </c>
      <c r="E784" s="1">
        <v>76.400077819824219</v>
      </c>
    </row>
    <row r="785" spans="1:5" x14ac:dyDescent="0.35">
      <c r="A785" t="s">
        <v>1580</v>
      </c>
      <c r="B785" t="s">
        <v>1581</v>
      </c>
      <c r="C785" s="1">
        <v>417782</v>
      </c>
      <c r="D785" s="1">
        <v>319174</v>
      </c>
      <c r="E785" s="1">
        <v>76.397262573242188</v>
      </c>
    </row>
    <row r="786" spans="1:5" x14ac:dyDescent="0.35">
      <c r="A786" t="s">
        <v>1582</v>
      </c>
      <c r="B786" t="s">
        <v>1583</v>
      </c>
      <c r="C786" s="1">
        <v>630979231</v>
      </c>
      <c r="D786" s="1">
        <v>481966924</v>
      </c>
      <c r="E786" s="1">
        <v>76.383956909179688</v>
      </c>
    </row>
    <row r="787" spans="1:5" x14ac:dyDescent="0.35">
      <c r="A787" t="s">
        <v>1584</v>
      </c>
      <c r="B787" t="s">
        <v>1585</v>
      </c>
      <c r="C787" s="1">
        <v>8311350</v>
      </c>
      <c r="D787" s="1">
        <v>6343362</v>
      </c>
      <c r="E787" s="1">
        <v>76.321678161621094</v>
      </c>
    </row>
    <row r="788" spans="1:5" x14ac:dyDescent="0.35">
      <c r="A788" t="s">
        <v>1586</v>
      </c>
      <c r="B788" t="s">
        <v>1587</v>
      </c>
      <c r="C788" s="1">
        <v>7507082</v>
      </c>
      <c r="D788" s="1">
        <v>5726602</v>
      </c>
      <c r="E788" s="1">
        <v>76.282661437988281</v>
      </c>
    </row>
    <row r="789" spans="1:5" x14ac:dyDescent="0.35">
      <c r="A789" t="s">
        <v>1588</v>
      </c>
      <c r="B789" t="s">
        <v>1589</v>
      </c>
      <c r="C789" s="1">
        <v>6876868671</v>
      </c>
      <c r="D789" s="1">
        <v>5245514543</v>
      </c>
      <c r="E789" s="1">
        <v>76.277664184570313</v>
      </c>
    </row>
    <row r="790" spans="1:5" x14ac:dyDescent="0.35">
      <c r="A790" t="s">
        <v>1590</v>
      </c>
      <c r="B790" t="s">
        <v>1591</v>
      </c>
      <c r="C790" s="1">
        <v>152962224</v>
      </c>
      <c r="D790" s="1">
        <v>116456483</v>
      </c>
      <c r="E790" s="1">
        <v>76.134147644042969</v>
      </c>
    </row>
    <row r="791" spans="1:5" x14ac:dyDescent="0.35">
      <c r="A791" t="s">
        <v>1592</v>
      </c>
      <c r="B791" t="s">
        <v>1593</v>
      </c>
      <c r="C791" s="1">
        <v>98390682</v>
      </c>
      <c r="D791" s="1">
        <v>74778185</v>
      </c>
      <c r="E791" s="1">
        <v>76.001289367675781</v>
      </c>
    </row>
    <row r="792" spans="1:5" x14ac:dyDescent="0.35">
      <c r="A792" t="s">
        <v>1594</v>
      </c>
      <c r="B792" t="s">
        <v>1595</v>
      </c>
      <c r="C792" s="1">
        <v>410602</v>
      </c>
      <c r="D792" s="1">
        <v>311921</v>
      </c>
      <c r="E792" s="1">
        <v>75.966751098632813</v>
      </c>
    </row>
    <row r="793" spans="1:5" x14ac:dyDescent="0.35">
      <c r="A793" t="s">
        <v>1596</v>
      </c>
      <c r="B793" t="s">
        <v>1597</v>
      </c>
      <c r="C793" s="1">
        <v>141267910</v>
      </c>
      <c r="D793" s="1">
        <v>107276713</v>
      </c>
      <c r="E793" s="1">
        <v>75.938484191894531</v>
      </c>
    </row>
    <row r="794" spans="1:5" x14ac:dyDescent="0.35">
      <c r="A794" t="s">
        <v>1598</v>
      </c>
      <c r="B794" t="s">
        <v>1599</v>
      </c>
      <c r="C794" s="1">
        <v>303417856</v>
      </c>
      <c r="D794" s="1">
        <v>230275110</v>
      </c>
      <c r="E794" s="1">
        <v>75.893722534179688</v>
      </c>
    </row>
    <row r="795" spans="1:5" x14ac:dyDescent="0.35">
      <c r="A795" t="s">
        <v>1600</v>
      </c>
      <c r="B795" t="s">
        <v>1601</v>
      </c>
      <c r="C795" s="1">
        <v>36909282</v>
      </c>
      <c r="D795" s="1">
        <v>28006013</v>
      </c>
      <c r="E795" s="1">
        <v>75.877967834472656</v>
      </c>
    </row>
    <row r="796" spans="1:5" x14ac:dyDescent="0.35">
      <c r="A796" t="s">
        <v>1602</v>
      </c>
      <c r="B796" t="s">
        <v>1603</v>
      </c>
      <c r="C796" s="1">
        <v>60003301</v>
      </c>
      <c r="D796" s="1">
        <v>45526135</v>
      </c>
      <c r="E796" s="1">
        <v>75.872718811035156</v>
      </c>
    </row>
    <row r="797" spans="1:5" x14ac:dyDescent="0.35">
      <c r="A797" t="s">
        <v>1604</v>
      </c>
      <c r="B797" t="s">
        <v>1605</v>
      </c>
      <c r="C797" s="1">
        <v>851973690</v>
      </c>
      <c r="D797" s="1">
        <v>645613371</v>
      </c>
      <c r="E797" s="1">
        <v>75.778556823730469</v>
      </c>
    </row>
    <row r="798" spans="1:5" x14ac:dyDescent="0.35">
      <c r="A798" t="s">
        <v>1606</v>
      </c>
      <c r="B798" t="s">
        <v>1607</v>
      </c>
      <c r="C798" s="1">
        <v>67328036</v>
      </c>
      <c r="D798" s="1">
        <v>51006535</v>
      </c>
      <c r="E798" s="1">
        <v>75.75823974609375</v>
      </c>
    </row>
    <row r="799" spans="1:5" x14ac:dyDescent="0.35">
      <c r="A799" t="s">
        <v>1608</v>
      </c>
      <c r="B799" t="s">
        <v>1609</v>
      </c>
      <c r="C799" s="1">
        <v>1282042</v>
      </c>
      <c r="D799" s="1">
        <v>970504</v>
      </c>
      <c r="E799" s="1">
        <v>75.699859619140625</v>
      </c>
    </row>
    <row r="800" spans="1:5" x14ac:dyDescent="0.35">
      <c r="A800" t="s">
        <v>1610</v>
      </c>
      <c r="B800" t="s">
        <v>1611</v>
      </c>
      <c r="C800" s="1">
        <v>370961</v>
      </c>
      <c r="D800" s="1">
        <v>280165</v>
      </c>
      <c r="E800" s="1">
        <v>75.52410888671875</v>
      </c>
    </row>
    <row r="801" spans="1:5" x14ac:dyDescent="0.35">
      <c r="A801" t="s">
        <v>1612</v>
      </c>
      <c r="B801" t="s">
        <v>1613</v>
      </c>
      <c r="C801" s="1">
        <v>3831090</v>
      </c>
      <c r="D801" s="1">
        <v>2891321</v>
      </c>
      <c r="E801" s="1">
        <v>75.469932556152344</v>
      </c>
    </row>
    <row r="802" spans="1:5" x14ac:dyDescent="0.35">
      <c r="A802" t="s">
        <v>1614</v>
      </c>
      <c r="B802" t="s">
        <v>1615</v>
      </c>
      <c r="C802" s="1">
        <v>4539824243</v>
      </c>
      <c r="D802" s="1">
        <v>3425900761</v>
      </c>
      <c r="E802" s="1">
        <v>75.463287353515625</v>
      </c>
    </row>
    <row r="803" spans="1:5" x14ac:dyDescent="0.35">
      <c r="A803" t="s">
        <v>1616</v>
      </c>
      <c r="B803" t="s">
        <v>1617</v>
      </c>
      <c r="C803" s="1">
        <v>338012772</v>
      </c>
      <c r="D803" s="1">
        <v>255036181</v>
      </c>
      <c r="E803" s="1">
        <v>75.451637268066406</v>
      </c>
    </row>
    <row r="804" spans="1:5" x14ac:dyDescent="0.35">
      <c r="A804" t="s">
        <v>1618</v>
      </c>
      <c r="B804" t="s">
        <v>1619</v>
      </c>
      <c r="C804" s="1">
        <v>1739830562</v>
      </c>
      <c r="D804" s="1">
        <v>1312437838</v>
      </c>
      <c r="E804" s="1">
        <v>75.434806823730469</v>
      </c>
    </row>
    <row r="805" spans="1:5" x14ac:dyDescent="0.35">
      <c r="A805" t="s">
        <v>1620</v>
      </c>
      <c r="B805" t="s">
        <v>1621</v>
      </c>
      <c r="C805" s="1">
        <v>41346769</v>
      </c>
      <c r="D805" s="1">
        <v>31151674</v>
      </c>
      <c r="E805" s="1">
        <v>75.342460632324219</v>
      </c>
    </row>
    <row r="806" spans="1:5" x14ac:dyDescent="0.35">
      <c r="A806" t="s">
        <v>1622</v>
      </c>
      <c r="B806" t="s">
        <v>1623</v>
      </c>
      <c r="C806" s="1">
        <v>124292359</v>
      </c>
      <c r="D806" s="1">
        <v>93615750</v>
      </c>
      <c r="E806" s="1">
        <v>75.318992614746094</v>
      </c>
    </row>
    <row r="807" spans="1:5" x14ac:dyDescent="0.35">
      <c r="A807" t="s">
        <v>1624</v>
      </c>
      <c r="B807" t="s">
        <v>1625</v>
      </c>
      <c r="C807" s="1">
        <v>143613217</v>
      </c>
      <c r="D807" s="1">
        <v>108043570</v>
      </c>
      <c r="E807" s="1">
        <v>75.232330322265625</v>
      </c>
    </row>
    <row r="808" spans="1:5" x14ac:dyDescent="0.35">
      <c r="A808" t="s">
        <v>1626</v>
      </c>
      <c r="B808" t="s">
        <v>1627</v>
      </c>
      <c r="C808" s="1">
        <v>43293883</v>
      </c>
      <c r="D808" s="1">
        <v>32478298</v>
      </c>
      <c r="E808" s="1">
        <v>75.018211364746094</v>
      </c>
    </row>
    <row r="809" spans="1:5" x14ac:dyDescent="0.35">
      <c r="A809" t="s">
        <v>1628</v>
      </c>
      <c r="B809" t="s">
        <v>1629</v>
      </c>
      <c r="C809" s="1">
        <v>39973403</v>
      </c>
      <c r="D809" s="1">
        <v>29961220</v>
      </c>
      <c r="E809" s="1">
        <v>74.952888488769531</v>
      </c>
    </row>
    <row r="810" spans="1:5" x14ac:dyDescent="0.35">
      <c r="A810" t="s">
        <v>1630</v>
      </c>
      <c r="B810" t="s">
        <v>1631</v>
      </c>
      <c r="C810" s="1">
        <v>150453726</v>
      </c>
      <c r="D810" s="1">
        <v>112747530</v>
      </c>
      <c r="E810" s="1">
        <v>74.938346862792969</v>
      </c>
    </row>
    <row r="811" spans="1:5" x14ac:dyDescent="0.35">
      <c r="A811" t="s">
        <v>1632</v>
      </c>
      <c r="B811" t="s">
        <v>1633</v>
      </c>
      <c r="C811" s="1">
        <v>86416596</v>
      </c>
      <c r="D811" s="1">
        <v>64708704</v>
      </c>
      <c r="E811" s="1">
        <v>74.879951477050781</v>
      </c>
    </row>
    <row r="812" spans="1:5" x14ac:dyDescent="0.35">
      <c r="A812" t="s">
        <v>1634</v>
      </c>
      <c r="B812" t="s">
        <v>1635</v>
      </c>
      <c r="C812" s="1">
        <v>2062384732</v>
      </c>
      <c r="D812" s="1">
        <v>1542844360</v>
      </c>
      <c r="E812" s="1">
        <v>74.808753967285156</v>
      </c>
    </row>
    <row r="813" spans="1:5" x14ac:dyDescent="0.35">
      <c r="A813" t="s">
        <v>1636</v>
      </c>
      <c r="B813" t="s">
        <v>1637</v>
      </c>
      <c r="C813" s="1">
        <v>831711881</v>
      </c>
      <c r="D813" s="1">
        <v>622035984</v>
      </c>
      <c r="E813" s="1">
        <v>74.789840698242188</v>
      </c>
    </row>
    <row r="814" spans="1:5" x14ac:dyDescent="0.35">
      <c r="A814" t="s">
        <v>1638</v>
      </c>
      <c r="B814" t="s">
        <v>1639</v>
      </c>
      <c r="C814" s="1">
        <v>9677007</v>
      </c>
      <c r="D814" s="1">
        <v>7236648</v>
      </c>
      <c r="E814" s="1">
        <v>74.781883239746094</v>
      </c>
    </row>
    <row r="815" spans="1:5" x14ac:dyDescent="0.35">
      <c r="A815" t="s">
        <v>1640</v>
      </c>
      <c r="B815" t="s">
        <v>1641</v>
      </c>
      <c r="C815" s="1">
        <v>1310029</v>
      </c>
      <c r="D815" s="1">
        <v>978668</v>
      </c>
      <c r="E815" s="1">
        <v>74.705825805664063</v>
      </c>
    </row>
    <row r="816" spans="1:5" x14ac:dyDescent="0.35">
      <c r="A816" t="s">
        <v>1642</v>
      </c>
      <c r="B816" t="s">
        <v>1643</v>
      </c>
      <c r="C816" s="1">
        <v>114760</v>
      </c>
      <c r="D816" s="1">
        <v>85708</v>
      </c>
      <c r="E816" s="1">
        <v>74.684562683105469</v>
      </c>
    </row>
    <row r="817" spans="1:5" x14ac:dyDescent="0.35">
      <c r="A817" t="s">
        <v>1644</v>
      </c>
      <c r="B817" t="s">
        <v>1645</v>
      </c>
      <c r="C817" s="1">
        <v>81181875</v>
      </c>
      <c r="D817" s="1">
        <v>60534181</v>
      </c>
      <c r="E817" s="1">
        <v>74.566131591796875</v>
      </c>
    </row>
    <row r="818" spans="1:5" x14ac:dyDescent="0.35">
      <c r="A818" t="s">
        <v>1646</v>
      </c>
      <c r="B818" t="s">
        <v>1647</v>
      </c>
      <c r="C818" s="1">
        <v>2428016</v>
      </c>
      <c r="D818" s="1">
        <v>1808745</v>
      </c>
      <c r="E818" s="1">
        <v>74.494773864746094</v>
      </c>
    </row>
    <row r="819" spans="1:5" x14ac:dyDescent="0.35">
      <c r="A819" t="s">
        <v>1648</v>
      </c>
      <c r="B819" t="s">
        <v>1649</v>
      </c>
      <c r="C819" s="1">
        <v>174138073</v>
      </c>
      <c r="D819" s="1">
        <v>129660443</v>
      </c>
      <c r="E819" s="1">
        <v>74.458412170410156</v>
      </c>
    </row>
    <row r="820" spans="1:5" x14ac:dyDescent="0.35">
      <c r="A820" t="s">
        <v>1650</v>
      </c>
      <c r="B820" t="s">
        <v>1651</v>
      </c>
      <c r="C820" s="1">
        <v>525190</v>
      </c>
      <c r="D820" s="1">
        <v>390547</v>
      </c>
      <c r="E820" s="1">
        <v>74.362991333007813</v>
      </c>
    </row>
    <row r="821" spans="1:5" x14ac:dyDescent="0.35">
      <c r="A821" t="s">
        <v>1652</v>
      </c>
      <c r="B821" t="s">
        <v>1653</v>
      </c>
      <c r="C821" s="1">
        <v>3117348</v>
      </c>
      <c r="D821" s="1">
        <v>2314994</v>
      </c>
      <c r="E821" s="1">
        <v>74.261650085449219</v>
      </c>
    </row>
    <row r="822" spans="1:5" x14ac:dyDescent="0.35">
      <c r="A822" t="s">
        <v>1654</v>
      </c>
      <c r="B822" t="s">
        <v>1655</v>
      </c>
      <c r="C822" s="1">
        <v>13221370</v>
      </c>
      <c r="D822" s="1">
        <v>9812388</v>
      </c>
      <c r="E822" s="1">
        <v>74.216117858886719</v>
      </c>
    </row>
    <row r="823" spans="1:5" x14ac:dyDescent="0.35">
      <c r="A823" t="s">
        <v>1656</v>
      </c>
      <c r="B823" t="s">
        <v>1657</v>
      </c>
      <c r="C823" s="1">
        <v>611646</v>
      </c>
      <c r="D823" s="1">
        <v>453934</v>
      </c>
      <c r="E823" s="1">
        <v>74.21514892578125</v>
      </c>
    </row>
    <row r="824" spans="1:5" x14ac:dyDescent="0.35">
      <c r="A824" t="s">
        <v>1658</v>
      </c>
      <c r="B824" t="s">
        <v>1659</v>
      </c>
      <c r="C824" s="1">
        <v>9369386</v>
      </c>
      <c r="D824" s="1">
        <v>6949320</v>
      </c>
      <c r="E824" s="1">
        <v>74.170494079589844</v>
      </c>
    </row>
    <row r="825" spans="1:5" x14ac:dyDescent="0.35">
      <c r="A825" t="s">
        <v>1660</v>
      </c>
      <c r="B825" t="s">
        <v>1661</v>
      </c>
      <c r="C825" s="1">
        <v>776362</v>
      </c>
      <c r="D825" s="1">
        <v>575440</v>
      </c>
      <c r="E825" s="1">
        <v>74.120063781738281</v>
      </c>
    </row>
    <row r="826" spans="1:5" x14ac:dyDescent="0.35">
      <c r="A826" t="s">
        <v>1662</v>
      </c>
      <c r="B826" t="s">
        <v>1663</v>
      </c>
      <c r="C826" s="1">
        <v>9422533</v>
      </c>
      <c r="D826" s="1">
        <v>6980863</v>
      </c>
      <c r="E826" s="1">
        <v>74.086906433105469</v>
      </c>
    </row>
    <row r="827" spans="1:5" x14ac:dyDescent="0.35">
      <c r="A827" t="s">
        <v>1664</v>
      </c>
      <c r="B827" t="s">
        <v>1665</v>
      </c>
      <c r="C827" s="1">
        <v>445606846</v>
      </c>
      <c r="D827" s="1">
        <v>329865285</v>
      </c>
      <c r="E827" s="1">
        <v>74.026077270507813</v>
      </c>
    </row>
    <row r="828" spans="1:5" x14ac:dyDescent="0.35">
      <c r="A828" t="s">
        <v>1666</v>
      </c>
      <c r="B828" t="s">
        <v>1667</v>
      </c>
      <c r="C828" s="1">
        <v>79096544</v>
      </c>
      <c r="D828" s="1">
        <v>58410895</v>
      </c>
      <c r="E828" s="1">
        <v>73.84759521484375</v>
      </c>
    </row>
    <row r="829" spans="1:5" x14ac:dyDescent="0.35">
      <c r="A829" t="s">
        <v>1668</v>
      </c>
      <c r="B829" t="s">
        <v>1669</v>
      </c>
      <c r="C829" s="1">
        <v>30555028</v>
      </c>
      <c r="D829" s="1">
        <v>22559101</v>
      </c>
      <c r="E829" s="1">
        <v>73.831062316894531</v>
      </c>
    </row>
    <row r="830" spans="1:5" x14ac:dyDescent="0.35">
      <c r="A830" t="s">
        <v>1670</v>
      </c>
      <c r="B830" t="s">
        <v>1671</v>
      </c>
      <c r="C830" s="1">
        <v>127200851</v>
      </c>
      <c r="D830" s="1">
        <v>93907478</v>
      </c>
      <c r="E830" s="1">
        <v>73.826141357421875</v>
      </c>
    </row>
    <row r="831" spans="1:5" x14ac:dyDescent="0.35">
      <c r="A831" t="s">
        <v>1672</v>
      </c>
      <c r="B831" t="s">
        <v>1673</v>
      </c>
      <c r="C831" s="1">
        <v>19912220</v>
      </c>
      <c r="D831" s="1">
        <v>14695182</v>
      </c>
      <c r="E831" s="1">
        <v>73.799819946289063</v>
      </c>
    </row>
    <row r="832" spans="1:5" x14ac:dyDescent="0.35">
      <c r="A832" t="s">
        <v>1674</v>
      </c>
      <c r="B832" t="s">
        <v>1675</v>
      </c>
      <c r="C832" s="1">
        <v>2551178</v>
      </c>
      <c r="D832" s="1">
        <v>1882227</v>
      </c>
      <c r="E832" s="1">
        <v>73.778739929199219</v>
      </c>
    </row>
    <row r="833" spans="1:5" x14ac:dyDescent="0.35">
      <c r="A833" t="s">
        <v>1676</v>
      </c>
      <c r="B833" t="s">
        <v>1677</v>
      </c>
      <c r="C833" s="1">
        <v>18340174</v>
      </c>
      <c r="D833" s="1">
        <v>13518284</v>
      </c>
      <c r="E833" s="1">
        <v>73.708595275878906</v>
      </c>
    </row>
    <row r="834" spans="1:5" x14ac:dyDescent="0.35">
      <c r="A834" t="s">
        <v>1678</v>
      </c>
      <c r="B834" t="s">
        <v>1679</v>
      </c>
      <c r="C834" s="1">
        <v>10996426</v>
      </c>
      <c r="D834" s="1">
        <v>8096777</v>
      </c>
      <c r="E834" s="1">
        <v>73.630989074707031</v>
      </c>
    </row>
    <row r="835" spans="1:5" x14ac:dyDescent="0.35">
      <c r="A835" t="s">
        <v>1680</v>
      </c>
      <c r="B835" t="s">
        <v>1681</v>
      </c>
      <c r="C835" s="1">
        <v>32977401</v>
      </c>
      <c r="D835" s="1">
        <v>24275868</v>
      </c>
      <c r="E835" s="1">
        <v>73.6136474609375</v>
      </c>
    </row>
    <row r="836" spans="1:5" x14ac:dyDescent="0.35">
      <c r="A836" t="s">
        <v>1682</v>
      </c>
      <c r="B836" t="s">
        <v>1683</v>
      </c>
      <c r="C836" s="1">
        <v>2784773</v>
      </c>
      <c r="D836" s="1">
        <v>2048770</v>
      </c>
      <c r="E836" s="1">
        <v>73.570449829101563</v>
      </c>
    </row>
    <row r="837" spans="1:5" x14ac:dyDescent="0.35">
      <c r="A837" t="s">
        <v>1684</v>
      </c>
      <c r="B837" t="s">
        <v>1685</v>
      </c>
      <c r="C837" s="1">
        <v>2043640</v>
      </c>
      <c r="D837" s="1">
        <v>1502887</v>
      </c>
      <c r="E837" s="1">
        <v>73.539710998535156</v>
      </c>
    </row>
    <row r="838" spans="1:5" x14ac:dyDescent="0.35">
      <c r="A838" t="s">
        <v>1686</v>
      </c>
      <c r="B838" t="s">
        <v>1687</v>
      </c>
      <c r="C838" s="1">
        <v>110140313</v>
      </c>
      <c r="D838" s="1">
        <v>80942963</v>
      </c>
      <c r="E838" s="1">
        <v>73.490768432617188</v>
      </c>
    </row>
    <row r="839" spans="1:5" x14ac:dyDescent="0.35">
      <c r="A839" t="s">
        <v>1688</v>
      </c>
      <c r="B839" t="s">
        <v>1689</v>
      </c>
      <c r="C839" s="1">
        <v>436602</v>
      </c>
      <c r="D839" s="1">
        <v>320599</v>
      </c>
      <c r="E839" s="1">
        <v>73.430496215820313</v>
      </c>
    </row>
    <row r="840" spans="1:5" x14ac:dyDescent="0.35">
      <c r="A840" t="s">
        <v>1690</v>
      </c>
      <c r="B840" t="s">
        <v>1691</v>
      </c>
      <c r="C840" s="1">
        <v>110557615</v>
      </c>
      <c r="D840" s="1">
        <v>81052754</v>
      </c>
      <c r="E840" s="1">
        <v>73.31268310546875</v>
      </c>
    </row>
    <row r="841" spans="1:5" x14ac:dyDescent="0.35">
      <c r="A841" t="s">
        <v>1692</v>
      </c>
      <c r="B841" t="s">
        <v>1693</v>
      </c>
      <c r="C841" s="1">
        <v>2268528</v>
      </c>
      <c r="D841" s="1">
        <v>1663008</v>
      </c>
      <c r="E841" s="1">
        <v>73.30780029296875</v>
      </c>
    </row>
    <row r="842" spans="1:5" x14ac:dyDescent="0.35">
      <c r="A842" t="s">
        <v>1694</v>
      </c>
      <c r="B842" t="s">
        <v>1695</v>
      </c>
      <c r="C842" s="1">
        <v>262476841</v>
      </c>
      <c r="D842" s="1">
        <v>192390705</v>
      </c>
      <c r="E842" s="1">
        <v>73.298164367675781</v>
      </c>
    </row>
    <row r="843" spans="1:5" x14ac:dyDescent="0.35">
      <c r="A843" t="s">
        <v>1696</v>
      </c>
      <c r="B843" t="s">
        <v>1697</v>
      </c>
      <c r="C843" s="1">
        <v>3264443</v>
      </c>
      <c r="D843" s="1">
        <v>2392432</v>
      </c>
      <c r="E843" s="1">
        <v>73.287605285644531</v>
      </c>
    </row>
    <row r="844" spans="1:5" x14ac:dyDescent="0.35">
      <c r="A844" t="s">
        <v>1698</v>
      </c>
      <c r="B844" t="s">
        <v>1699</v>
      </c>
      <c r="C844" s="1">
        <v>869658</v>
      </c>
      <c r="D844" s="1">
        <v>636738</v>
      </c>
      <c r="E844" s="1">
        <v>73.217056274414063</v>
      </c>
    </row>
    <row r="845" spans="1:5" x14ac:dyDescent="0.35">
      <c r="A845" t="s">
        <v>1700</v>
      </c>
      <c r="B845" t="s">
        <v>1701</v>
      </c>
      <c r="C845" s="1">
        <v>5611248</v>
      </c>
      <c r="D845" s="1">
        <v>4107013</v>
      </c>
      <c r="E845" s="1">
        <v>73.1925048828125</v>
      </c>
    </row>
    <row r="846" spans="1:5" x14ac:dyDescent="0.35">
      <c r="A846" t="s">
        <v>1702</v>
      </c>
      <c r="B846" t="s">
        <v>1703</v>
      </c>
      <c r="C846" s="1">
        <v>3629531</v>
      </c>
      <c r="D846" s="1">
        <v>2656514</v>
      </c>
      <c r="E846" s="1">
        <v>73.191658020019531</v>
      </c>
    </row>
    <row r="847" spans="1:5" x14ac:dyDescent="0.35">
      <c r="A847" t="s">
        <v>1704</v>
      </c>
      <c r="B847" t="s">
        <v>1705</v>
      </c>
      <c r="C847" s="1">
        <v>28239196</v>
      </c>
      <c r="D847" s="1">
        <v>20644574</v>
      </c>
      <c r="E847" s="1">
        <v>73.106094360351563</v>
      </c>
    </row>
    <row r="848" spans="1:5" x14ac:dyDescent="0.35">
      <c r="A848" t="s">
        <v>1706</v>
      </c>
      <c r="B848" t="s">
        <v>1707</v>
      </c>
      <c r="C848" s="1">
        <v>372177</v>
      </c>
      <c r="D848" s="1">
        <v>271834</v>
      </c>
      <c r="E848" s="1">
        <v>73.038902282714844</v>
      </c>
    </row>
    <row r="849" spans="1:5" x14ac:dyDescent="0.35">
      <c r="A849" t="s">
        <v>1708</v>
      </c>
      <c r="B849" t="s">
        <v>1709</v>
      </c>
      <c r="C849" s="1">
        <v>7197171</v>
      </c>
      <c r="D849" s="1">
        <v>5255849</v>
      </c>
      <c r="E849" s="1">
        <v>73.026596069335938</v>
      </c>
    </row>
    <row r="850" spans="1:5" x14ac:dyDescent="0.35">
      <c r="A850" t="s">
        <v>1710</v>
      </c>
      <c r="B850" t="s">
        <v>1711</v>
      </c>
      <c r="C850" s="1">
        <v>440325</v>
      </c>
      <c r="D850" s="1">
        <v>321047</v>
      </c>
      <c r="E850" s="1">
        <v>72.911369323730469</v>
      </c>
    </row>
    <row r="851" spans="1:5" x14ac:dyDescent="0.35">
      <c r="A851" t="s">
        <v>1712</v>
      </c>
      <c r="B851" t="s">
        <v>1713</v>
      </c>
      <c r="C851" s="1">
        <v>2425534658</v>
      </c>
      <c r="D851" s="1">
        <v>1767397522</v>
      </c>
      <c r="E851" s="1">
        <v>72.866310119628906</v>
      </c>
    </row>
    <row r="852" spans="1:5" x14ac:dyDescent="0.35">
      <c r="A852" t="s">
        <v>1714</v>
      </c>
      <c r="B852" t="s">
        <v>1715</v>
      </c>
      <c r="C852" s="1">
        <v>51197609</v>
      </c>
      <c r="D852" s="1">
        <v>37276463</v>
      </c>
      <c r="E852" s="1">
        <v>72.808990478515625</v>
      </c>
    </row>
    <row r="853" spans="1:5" x14ac:dyDescent="0.35">
      <c r="A853" t="s">
        <v>1716</v>
      </c>
      <c r="B853" t="s">
        <v>1717</v>
      </c>
      <c r="C853" s="1">
        <v>504824200</v>
      </c>
      <c r="D853" s="1">
        <v>367241572</v>
      </c>
      <c r="E853" s="1">
        <v>72.746429443359375</v>
      </c>
    </row>
    <row r="854" spans="1:5" x14ac:dyDescent="0.35">
      <c r="A854" t="s">
        <v>1718</v>
      </c>
      <c r="B854" t="s">
        <v>1719</v>
      </c>
      <c r="C854" s="1">
        <v>374558137</v>
      </c>
      <c r="D854" s="1">
        <v>272124377</v>
      </c>
      <c r="E854" s="1">
        <v>72.652107238769531</v>
      </c>
    </row>
    <row r="855" spans="1:5" x14ac:dyDescent="0.35">
      <c r="A855" t="s">
        <v>1720</v>
      </c>
      <c r="B855" t="s">
        <v>1721</v>
      </c>
      <c r="C855" s="1">
        <v>1526977</v>
      </c>
      <c r="D855" s="1">
        <v>1109218</v>
      </c>
      <c r="E855" s="1">
        <v>72.641433715820313</v>
      </c>
    </row>
    <row r="856" spans="1:5" x14ac:dyDescent="0.35">
      <c r="A856" t="s">
        <v>1722</v>
      </c>
      <c r="B856" t="s">
        <v>1723</v>
      </c>
      <c r="C856" s="1">
        <v>45617831</v>
      </c>
      <c r="D856" s="1">
        <v>33052931</v>
      </c>
      <c r="E856" s="1">
        <v>72.456161499023438</v>
      </c>
    </row>
    <row r="857" spans="1:5" x14ac:dyDescent="0.35">
      <c r="A857" t="s">
        <v>1724</v>
      </c>
      <c r="B857" t="s">
        <v>1725</v>
      </c>
      <c r="C857" s="1">
        <v>304803830</v>
      </c>
      <c r="D857" s="1">
        <v>220763253</v>
      </c>
      <c r="E857" s="1">
        <v>72.427978515625</v>
      </c>
    </row>
    <row r="858" spans="1:5" x14ac:dyDescent="0.35">
      <c r="A858" t="s">
        <v>1726</v>
      </c>
      <c r="B858" t="s">
        <v>1727</v>
      </c>
      <c r="C858" s="1">
        <v>3277567</v>
      </c>
      <c r="D858" s="1">
        <v>2372354</v>
      </c>
      <c r="E858" s="1">
        <v>72.381553649902344</v>
      </c>
    </row>
    <row r="859" spans="1:5" x14ac:dyDescent="0.35">
      <c r="A859" t="s">
        <v>1728</v>
      </c>
      <c r="B859" t="s">
        <v>1729</v>
      </c>
      <c r="C859" s="1">
        <v>25610839</v>
      </c>
      <c r="D859" s="1">
        <v>18530611</v>
      </c>
      <c r="E859" s="1">
        <v>72.354560852050781</v>
      </c>
    </row>
    <row r="860" spans="1:5" x14ac:dyDescent="0.35">
      <c r="A860" t="s">
        <v>1730</v>
      </c>
      <c r="B860" t="s">
        <v>1731</v>
      </c>
      <c r="C860" s="1">
        <v>919927216</v>
      </c>
      <c r="D860" s="1">
        <v>665570980</v>
      </c>
      <c r="E860" s="1">
        <v>72.350395202636719</v>
      </c>
    </row>
    <row r="861" spans="1:5" x14ac:dyDescent="0.35">
      <c r="A861" t="s">
        <v>1732</v>
      </c>
      <c r="B861" t="s">
        <v>1733</v>
      </c>
      <c r="C861" s="1">
        <v>362443602</v>
      </c>
      <c r="D861" s="1">
        <v>262213005</v>
      </c>
      <c r="E861" s="1">
        <v>72.345878601074219</v>
      </c>
    </row>
    <row r="862" spans="1:5" x14ac:dyDescent="0.35">
      <c r="A862" t="s">
        <v>1734</v>
      </c>
      <c r="B862" t="s">
        <v>1735</v>
      </c>
      <c r="C862" s="1">
        <v>73421002</v>
      </c>
      <c r="D862" s="1">
        <v>53094889</v>
      </c>
      <c r="E862" s="1">
        <v>72.315666198730469</v>
      </c>
    </row>
    <row r="863" spans="1:5" x14ac:dyDescent="0.35">
      <c r="A863" t="s">
        <v>1736</v>
      </c>
      <c r="B863" t="s">
        <v>1737</v>
      </c>
      <c r="C863" s="1">
        <v>378982</v>
      </c>
      <c r="D863" s="1">
        <v>273845</v>
      </c>
      <c r="E863" s="1">
        <v>72.258049011230469</v>
      </c>
    </row>
    <row r="864" spans="1:5" x14ac:dyDescent="0.35">
      <c r="A864" t="s">
        <v>1738</v>
      </c>
      <c r="B864" t="s">
        <v>1739</v>
      </c>
      <c r="C864" s="1">
        <v>700753</v>
      </c>
      <c r="D864" s="1">
        <v>506227</v>
      </c>
      <c r="E864" s="1">
        <v>72.240432739257813</v>
      </c>
    </row>
    <row r="865" spans="1:5" x14ac:dyDescent="0.35">
      <c r="A865" t="s">
        <v>1740</v>
      </c>
      <c r="B865" t="s">
        <v>1741</v>
      </c>
      <c r="C865" s="1">
        <v>127300</v>
      </c>
      <c r="D865" s="1">
        <v>91936</v>
      </c>
      <c r="E865" s="1">
        <v>72.219955444335938</v>
      </c>
    </row>
    <row r="866" spans="1:5" x14ac:dyDescent="0.35">
      <c r="A866" t="s">
        <v>1742</v>
      </c>
      <c r="B866" t="s">
        <v>1743</v>
      </c>
      <c r="C866" s="1">
        <v>69557157</v>
      </c>
      <c r="D866" s="1">
        <v>50195538</v>
      </c>
      <c r="E866" s="1">
        <v>72.164443969726563</v>
      </c>
    </row>
    <row r="867" spans="1:5" x14ac:dyDescent="0.35">
      <c r="A867" t="s">
        <v>1744</v>
      </c>
      <c r="B867" t="s">
        <v>1745</v>
      </c>
      <c r="C867" s="1">
        <v>25500155</v>
      </c>
      <c r="D867" s="1">
        <v>18401180</v>
      </c>
      <c r="E867" s="1">
        <v>72.161048889160156</v>
      </c>
    </row>
    <row r="868" spans="1:5" x14ac:dyDescent="0.35">
      <c r="A868" t="s">
        <v>1746</v>
      </c>
      <c r="B868" t="s">
        <v>1747</v>
      </c>
      <c r="C868" s="1">
        <v>13745067</v>
      </c>
      <c r="D868" s="1">
        <v>9918060</v>
      </c>
      <c r="E868" s="1">
        <v>72.157234191894531</v>
      </c>
    </row>
    <row r="869" spans="1:5" x14ac:dyDescent="0.35">
      <c r="A869" t="s">
        <v>1748</v>
      </c>
      <c r="B869" t="s">
        <v>1749</v>
      </c>
      <c r="C869" s="1">
        <v>17824935</v>
      </c>
      <c r="D869" s="1">
        <v>12861708</v>
      </c>
      <c r="E869" s="1">
        <v>72.155708312988281</v>
      </c>
    </row>
    <row r="870" spans="1:5" x14ac:dyDescent="0.35">
      <c r="A870" t="s">
        <v>1750</v>
      </c>
      <c r="B870" t="s">
        <v>1751</v>
      </c>
      <c r="C870" s="1">
        <v>97248675</v>
      </c>
      <c r="D870" s="1">
        <v>70159757</v>
      </c>
      <c r="E870" s="1">
        <v>72.144691467285156</v>
      </c>
    </row>
    <row r="871" spans="1:5" x14ac:dyDescent="0.35">
      <c r="A871" t="s">
        <v>1752</v>
      </c>
      <c r="B871" t="s">
        <v>1753</v>
      </c>
      <c r="C871" s="1">
        <v>17093267</v>
      </c>
      <c r="D871" s="1">
        <v>12322441</v>
      </c>
      <c r="E871" s="1">
        <v>72.089439392089844</v>
      </c>
    </row>
    <row r="872" spans="1:5" x14ac:dyDescent="0.35">
      <c r="A872" t="s">
        <v>1754</v>
      </c>
      <c r="B872" t="s">
        <v>1755</v>
      </c>
      <c r="C872" s="1">
        <v>18956826</v>
      </c>
      <c r="D872" s="1">
        <v>13665513</v>
      </c>
      <c r="E872" s="1">
        <v>72.087554931640625</v>
      </c>
    </row>
    <row r="873" spans="1:5" x14ac:dyDescent="0.35">
      <c r="A873" t="s">
        <v>1756</v>
      </c>
      <c r="B873" t="s">
        <v>1757</v>
      </c>
      <c r="C873" s="1">
        <v>26529418</v>
      </c>
      <c r="D873" s="1">
        <v>19121153</v>
      </c>
      <c r="E873" s="1">
        <v>72.075279235839844</v>
      </c>
    </row>
    <row r="874" spans="1:5" x14ac:dyDescent="0.35">
      <c r="A874" t="s">
        <v>1758</v>
      </c>
      <c r="B874" t="s">
        <v>1759</v>
      </c>
      <c r="C874" s="1">
        <v>191541565</v>
      </c>
      <c r="D874" s="1">
        <v>138044012</v>
      </c>
      <c r="E874" s="1">
        <v>72.069999694824219</v>
      </c>
    </row>
    <row r="875" spans="1:5" x14ac:dyDescent="0.35">
      <c r="A875" t="s">
        <v>1760</v>
      </c>
      <c r="B875" t="s">
        <v>1761</v>
      </c>
      <c r="C875" s="1">
        <v>643106318</v>
      </c>
      <c r="D875" s="1">
        <v>462675233</v>
      </c>
      <c r="E875" s="1">
        <v>71.943817138671875</v>
      </c>
    </row>
    <row r="876" spans="1:5" x14ac:dyDescent="0.35">
      <c r="A876" t="s">
        <v>1762</v>
      </c>
      <c r="B876" t="s">
        <v>1763</v>
      </c>
      <c r="C876" s="1">
        <v>17591487</v>
      </c>
      <c r="D876" s="1">
        <v>12619611</v>
      </c>
      <c r="E876" s="1">
        <v>71.737037658691406</v>
      </c>
    </row>
    <row r="877" spans="1:5" x14ac:dyDescent="0.35">
      <c r="A877" t="s">
        <v>1764</v>
      </c>
      <c r="B877" t="s">
        <v>1765</v>
      </c>
      <c r="C877" s="1">
        <v>522096</v>
      </c>
      <c r="D877" s="1">
        <v>374446</v>
      </c>
      <c r="E877" s="1">
        <v>71.719757080078125</v>
      </c>
    </row>
    <row r="878" spans="1:5" x14ac:dyDescent="0.35">
      <c r="A878" t="s">
        <v>1766</v>
      </c>
      <c r="B878" t="s">
        <v>1767</v>
      </c>
      <c r="C878" s="1">
        <v>33846609</v>
      </c>
      <c r="D878" s="1">
        <v>24261033</v>
      </c>
      <c r="E878" s="1">
        <v>71.679359436035156</v>
      </c>
    </row>
    <row r="879" spans="1:5" x14ac:dyDescent="0.35">
      <c r="A879" t="s">
        <v>1768</v>
      </c>
      <c r="B879" t="s">
        <v>1769</v>
      </c>
      <c r="C879" s="1">
        <v>20347245</v>
      </c>
      <c r="D879" s="1">
        <v>14544106</v>
      </c>
      <c r="E879" s="1">
        <v>71.479484558105469</v>
      </c>
    </row>
    <row r="880" spans="1:5" x14ac:dyDescent="0.35">
      <c r="A880" t="s">
        <v>1770</v>
      </c>
      <c r="B880" t="s">
        <v>1771</v>
      </c>
      <c r="C880" s="1">
        <v>87856362</v>
      </c>
      <c r="D880" s="1">
        <v>62770262</v>
      </c>
      <c r="E880" s="1">
        <v>71.446464538574219</v>
      </c>
    </row>
    <row r="881" spans="1:5" x14ac:dyDescent="0.35">
      <c r="A881" t="s">
        <v>1772</v>
      </c>
      <c r="B881" t="s">
        <v>1773</v>
      </c>
      <c r="C881" s="1">
        <v>88390572</v>
      </c>
      <c r="D881" s="1">
        <v>63148958</v>
      </c>
      <c r="E881" s="1">
        <v>71.443092346191406</v>
      </c>
    </row>
    <row r="882" spans="1:5" x14ac:dyDescent="0.35">
      <c r="A882" t="s">
        <v>1774</v>
      </c>
      <c r="B882" t="s">
        <v>1775</v>
      </c>
      <c r="C882" s="1">
        <v>5936384058</v>
      </c>
      <c r="D882" s="1">
        <v>4239349557</v>
      </c>
      <c r="E882" s="1">
        <v>71.412994384765625</v>
      </c>
    </row>
    <row r="883" spans="1:5" x14ac:dyDescent="0.35">
      <c r="A883" t="s">
        <v>1776</v>
      </c>
      <c r="B883" t="s">
        <v>1777</v>
      </c>
      <c r="C883" s="1">
        <v>483177991</v>
      </c>
      <c r="D883" s="1">
        <v>344179051</v>
      </c>
      <c r="E883" s="1">
        <v>71.232353210449219</v>
      </c>
    </row>
    <row r="884" spans="1:5" x14ac:dyDescent="0.35">
      <c r="A884" t="s">
        <v>1778</v>
      </c>
      <c r="B884" t="s">
        <v>1779</v>
      </c>
      <c r="C884" s="1">
        <v>9454320</v>
      </c>
      <c r="D884" s="1">
        <v>6731368</v>
      </c>
      <c r="E884" s="1">
        <v>71.198860168457031</v>
      </c>
    </row>
    <row r="885" spans="1:5" x14ac:dyDescent="0.35">
      <c r="A885" t="s">
        <v>1780</v>
      </c>
      <c r="B885" t="s">
        <v>1781</v>
      </c>
      <c r="C885" s="1">
        <v>892108</v>
      </c>
      <c r="D885" s="1">
        <v>634780</v>
      </c>
      <c r="E885" s="1">
        <v>71.155059814453125</v>
      </c>
    </row>
    <row r="886" spans="1:5" x14ac:dyDescent="0.35">
      <c r="A886" t="s">
        <v>1782</v>
      </c>
      <c r="B886" t="s">
        <v>1783</v>
      </c>
      <c r="C886" s="1">
        <v>1109302354</v>
      </c>
      <c r="D886" s="1">
        <v>789047863</v>
      </c>
      <c r="E886" s="1">
        <v>71.130096435546875</v>
      </c>
    </row>
    <row r="887" spans="1:5" x14ac:dyDescent="0.35">
      <c r="A887" t="s">
        <v>1784</v>
      </c>
      <c r="B887" t="s">
        <v>1785</v>
      </c>
      <c r="C887" s="1">
        <v>3106914</v>
      </c>
      <c r="D887" s="1">
        <v>2208164</v>
      </c>
      <c r="E887" s="1">
        <v>71.072578430175781</v>
      </c>
    </row>
    <row r="888" spans="1:5" x14ac:dyDescent="0.35">
      <c r="A888" t="s">
        <v>1786</v>
      </c>
      <c r="B888" t="s">
        <v>1787</v>
      </c>
      <c r="C888" s="1">
        <v>2400941934</v>
      </c>
      <c r="D888" s="1">
        <v>1703851139</v>
      </c>
      <c r="E888" s="1">
        <v>70.9659423828125</v>
      </c>
    </row>
    <row r="889" spans="1:5" x14ac:dyDescent="0.35">
      <c r="A889" t="s">
        <v>1788</v>
      </c>
      <c r="B889" t="s">
        <v>1789</v>
      </c>
      <c r="C889" s="1">
        <v>11120919</v>
      </c>
      <c r="D889" s="1">
        <v>7886997</v>
      </c>
      <c r="E889" s="1">
        <v>70.920372009277344</v>
      </c>
    </row>
    <row r="890" spans="1:5" x14ac:dyDescent="0.35">
      <c r="A890" t="s">
        <v>1790</v>
      </c>
      <c r="B890" t="s">
        <v>1791</v>
      </c>
      <c r="C890" s="1">
        <v>29818268</v>
      </c>
      <c r="D890" s="1">
        <v>21127793</v>
      </c>
      <c r="E890" s="1">
        <v>70.855201721191406</v>
      </c>
    </row>
    <row r="891" spans="1:5" x14ac:dyDescent="0.35">
      <c r="A891" t="s">
        <v>1792</v>
      </c>
      <c r="B891" t="s">
        <v>1793</v>
      </c>
      <c r="C891" s="1">
        <v>48451808</v>
      </c>
      <c r="D891" s="1">
        <v>34318094</v>
      </c>
      <c r="E891" s="1">
        <v>70.829338073730469</v>
      </c>
    </row>
    <row r="892" spans="1:5" x14ac:dyDescent="0.35">
      <c r="A892" t="s">
        <v>1794</v>
      </c>
      <c r="B892" t="s">
        <v>1795</v>
      </c>
      <c r="C892" s="1">
        <v>22348656</v>
      </c>
      <c r="D892" s="1">
        <v>15820139</v>
      </c>
      <c r="E892" s="1">
        <v>70.787879943847656</v>
      </c>
    </row>
    <row r="893" spans="1:5" x14ac:dyDescent="0.35">
      <c r="A893" t="s">
        <v>1796</v>
      </c>
      <c r="B893" t="s">
        <v>1797</v>
      </c>
      <c r="C893" s="1">
        <v>3297571</v>
      </c>
      <c r="D893" s="1">
        <v>2333190</v>
      </c>
      <c r="E893" s="1">
        <v>70.754806518554688</v>
      </c>
    </row>
    <row r="894" spans="1:5" x14ac:dyDescent="0.35">
      <c r="A894" t="s">
        <v>1798</v>
      </c>
      <c r="B894" t="s">
        <v>1799</v>
      </c>
      <c r="C894" s="1">
        <v>28470049</v>
      </c>
      <c r="D894" s="1">
        <v>20134905</v>
      </c>
      <c r="E894" s="1">
        <v>70.723114013671875</v>
      </c>
    </row>
    <row r="895" spans="1:5" x14ac:dyDescent="0.35">
      <c r="A895" t="s">
        <v>1800</v>
      </c>
      <c r="B895" t="s">
        <v>1801</v>
      </c>
      <c r="C895" s="1">
        <v>58262205</v>
      </c>
      <c r="D895" s="1">
        <v>41203430</v>
      </c>
      <c r="E895" s="1">
        <v>70.720687866210938</v>
      </c>
    </row>
    <row r="896" spans="1:5" x14ac:dyDescent="0.35">
      <c r="A896" t="s">
        <v>1802</v>
      </c>
      <c r="B896" t="s">
        <v>1803</v>
      </c>
      <c r="C896" s="1">
        <v>1913484</v>
      </c>
      <c r="D896" s="1">
        <v>1352775</v>
      </c>
      <c r="E896" s="1">
        <v>70.69696044921875</v>
      </c>
    </row>
    <row r="897" spans="1:5" x14ac:dyDescent="0.35">
      <c r="A897" t="s">
        <v>1804</v>
      </c>
      <c r="B897" t="s">
        <v>1805</v>
      </c>
      <c r="C897" s="1">
        <v>100544574</v>
      </c>
      <c r="D897" s="1">
        <v>70977767</v>
      </c>
      <c r="E897" s="1">
        <v>70.593330383300781</v>
      </c>
    </row>
    <row r="898" spans="1:5" x14ac:dyDescent="0.35">
      <c r="A898" t="s">
        <v>1806</v>
      </c>
      <c r="B898" t="s">
        <v>1807</v>
      </c>
      <c r="C898" s="1">
        <v>2040783</v>
      </c>
      <c r="D898" s="1">
        <v>1440060</v>
      </c>
      <c r="E898" s="1">
        <v>70.564094543457031</v>
      </c>
    </row>
    <row r="899" spans="1:5" x14ac:dyDescent="0.35">
      <c r="A899" t="s">
        <v>1808</v>
      </c>
      <c r="B899" t="s">
        <v>1809</v>
      </c>
      <c r="C899" s="1">
        <v>84576742</v>
      </c>
      <c r="D899" s="1">
        <v>59655327</v>
      </c>
      <c r="E899" s="1">
        <v>70.533958435058594</v>
      </c>
    </row>
    <row r="900" spans="1:5" x14ac:dyDescent="0.35">
      <c r="A900" t="s">
        <v>1810</v>
      </c>
      <c r="B900" t="s">
        <v>1811</v>
      </c>
      <c r="C900" s="1">
        <v>629124</v>
      </c>
      <c r="D900" s="1">
        <v>443561</v>
      </c>
      <c r="E900" s="1">
        <v>70.504539489746094</v>
      </c>
    </row>
    <row r="901" spans="1:5" x14ac:dyDescent="0.35">
      <c r="A901" t="s">
        <v>1812</v>
      </c>
      <c r="B901" t="s">
        <v>1813</v>
      </c>
      <c r="C901" s="1">
        <v>10211818</v>
      </c>
      <c r="D901" s="1">
        <v>7199446</v>
      </c>
      <c r="E901" s="1">
        <v>70.501121520996094</v>
      </c>
    </row>
    <row r="902" spans="1:5" x14ac:dyDescent="0.35">
      <c r="A902" t="s">
        <v>1814</v>
      </c>
      <c r="B902" t="s">
        <v>1815</v>
      </c>
      <c r="C902" s="1">
        <v>20340115</v>
      </c>
      <c r="D902" s="1">
        <v>14337369</v>
      </c>
      <c r="E902" s="1">
        <v>70.488143920898438</v>
      </c>
    </row>
    <row r="903" spans="1:5" x14ac:dyDescent="0.35">
      <c r="A903" t="s">
        <v>1816</v>
      </c>
      <c r="B903" t="s">
        <v>1817</v>
      </c>
      <c r="C903" s="1">
        <v>14444606</v>
      </c>
      <c r="D903" s="1">
        <v>10179985</v>
      </c>
      <c r="E903" s="1">
        <v>70.476028442382813</v>
      </c>
    </row>
    <row r="904" spans="1:5" x14ac:dyDescent="0.35">
      <c r="A904" t="s">
        <v>1818</v>
      </c>
      <c r="B904" t="s">
        <v>1819</v>
      </c>
      <c r="C904" s="1">
        <v>278570469</v>
      </c>
      <c r="D904" s="1">
        <v>196084386</v>
      </c>
      <c r="E904" s="1">
        <v>70.389511108398438</v>
      </c>
    </row>
    <row r="905" spans="1:5" x14ac:dyDescent="0.35">
      <c r="A905" t="s">
        <v>1820</v>
      </c>
      <c r="B905" t="s">
        <v>1821</v>
      </c>
      <c r="C905" s="1">
        <v>391477753</v>
      </c>
      <c r="D905" s="1">
        <v>275531190</v>
      </c>
      <c r="E905" s="1">
        <v>70.382339477539063</v>
      </c>
    </row>
    <row r="906" spans="1:5" x14ac:dyDescent="0.35">
      <c r="A906" t="s">
        <v>1822</v>
      </c>
      <c r="B906" t="s">
        <v>1823</v>
      </c>
      <c r="C906" s="1">
        <v>100975835</v>
      </c>
      <c r="D906" s="1">
        <v>71004340</v>
      </c>
      <c r="E906" s="1">
        <v>70.318153381347656</v>
      </c>
    </row>
    <row r="907" spans="1:5" x14ac:dyDescent="0.35">
      <c r="A907" t="s">
        <v>1824</v>
      </c>
      <c r="B907" t="s">
        <v>1825</v>
      </c>
      <c r="C907" s="1">
        <v>173128248</v>
      </c>
      <c r="D907" s="1">
        <v>121732869</v>
      </c>
      <c r="E907" s="1">
        <v>70.313697814941406</v>
      </c>
    </row>
    <row r="908" spans="1:5" x14ac:dyDescent="0.35">
      <c r="A908" t="s">
        <v>1826</v>
      </c>
      <c r="B908" t="s">
        <v>1827</v>
      </c>
      <c r="C908" s="1">
        <v>87758546</v>
      </c>
      <c r="D908" s="1">
        <v>61607829</v>
      </c>
      <c r="E908" s="1">
        <v>70.201515197753906</v>
      </c>
    </row>
    <row r="909" spans="1:5" x14ac:dyDescent="0.35">
      <c r="A909" t="s">
        <v>1828</v>
      </c>
      <c r="B909" t="s">
        <v>1829</v>
      </c>
      <c r="C909" s="1">
        <v>161583047</v>
      </c>
      <c r="D909" s="1">
        <v>113299191</v>
      </c>
      <c r="E909" s="1">
        <v>70.118240356445313</v>
      </c>
    </row>
    <row r="910" spans="1:5" x14ac:dyDescent="0.35">
      <c r="A910" t="s">
        <v>1830</v>
      </c>
      <c r="B910" t="s">
        <v>1831</v>
      </c>
      <c r="C910" s="1">
        <v>2590771</v>
      </c>
      <c r="D910" s="1">
        <v>1815906</v>
      </c>
      <c r="E910" s="1">
        <v>70.091339111328125</v>
      </c>
    </row>
    <row r="911" spans="1:5" x14ac:dyDescent="0.35">
      <c r="A911" t="s">
        <v>1832</v>
      </c>
      <c r="B911" t="s">
        <v>1833</v>
      </c>
      <c r="C911" s="1">
        <v>296858934</v>
      </c>
      <c r="D911" s="1">
        <v>207816017</v>
      </c>
      <c r="E911" s="1">
        <v>70.004974365234375</v>
      </c>
    </row>
    <row r="912" spans="1:5" x14ac:dyDescent="0.35">
      <c r="A912" t="s">
        <v>1834</v>
      </c>
      <c r="B912" t="s">
        <v>1835</v>
      </c>
      <c r="C912" s="1">
        <v>26621368</v>
      </c>
      <c r="D912" s="1">
        <v>18630496</v>
      </c>
      <c r="E912" s="1">
        <v>69.983238220214844</v>
      </c>
    </row>
    <row r="913" spans="1:5" x14ac:dyDescent="0.35">
      <c r="A913" t="s">
        <v>1836</v>
      </c>
      <c r="B913" t="s">
        <v>1837</v>
      </c>
      <c r="C913" s="1">
        <v>29280123</v>
      </c>
      <c r="D913" s="1">
        <v>20469872</v>
      </c>
      <c r="E913" s="1">
        <v>69.910469055175781</v>
      </c>
    </row>
    <row r="914" spans="1:5" x14ac:dyDescent="0.35">
      <c r="A914" t="s">
        <v>1838</v>
      </c>
      <c r="B914" t="s">
        <v>1839</v>
      </c>
      <c r="C914" s="1">
        <v>16234324</v>
      </c>
      <c r="D914" s="1">
        <v>11346997</v>
      </c>
      <c r="E914" s="1">
        <v>69.895103454589844</v>
      </c>
    </row>
    <row r="915" spans="1:5" x14ac:dyDescent="0.35">
      <c r="A915" t="s">
        <v>1840</v>
      </c>
      <c r="B915" t="s">
        <v>1841</v>
      </c>
      <c r="C915" s="1">
        <v>47015178</v>
      </c>
      <c r="D915" s="1">
        <v>32855863</v>
      </c>
      <c r="E915" s="1">
        <v>69.883522033691406</v>
      </c>
    </row>
    <row r="916" spans="1:5" x14ac:dyDescent="0.35">
      <c r="A916" t="s">
        <v>1842</v>
      </c>
      <c r="B916" t="s">
        <v>1843</v>
      </c>
      <c r="C916" s="1">
        <v>119477892</v>
      </c>
      <c r="D916" s="1">
        <v>83448255</v>
      </c>
      <c r="E916" s="1">
        <v>69.844100952148438</v>
      </c>
    </row>
    <row r="917" spans="1:5" x14ac:dyDescent="0.35">
      <c r="A917" t="s">
        <v>1844</v>
      </c>
      <c r="B917" t="s">
        <v>1845</v>
      </c>
      <c r="C917" s="1">
        <v>205405857</v>
      </c>
      <c r="D917" s="1">
        <v>143463634</v>
      </c>
      <c r="E917" s="1">
        <v>69.843986511230469</v>
      </c>
    </row>
    <row r="918" spans="1:5" x14ac:dyDescent="0.35">
      <c r="A918" t="s">
        <v>1846</v>
      </c>
      <c r="B918" t="s">
        <v>1847</v>
      </c>
      <c r="C918" s="1">
        <v>4296018</v>
      </c>
      <c r="D918" s="1">
        <v>2999522</v>
      </c>
      <c r="E918" s="1">
        <v>69.82098388671875</v>
      </c>
    </row>
    <row r="919" spans="1:5" x14ac:dyDescent="0.35">
      <c r="A919" t="s">
        <v>1848</v>
      </c>
      <c r="B919" t="s">
        <v>1849</v>
      </c>
      <c r="C919" s="1">
        <v>386576859</v>
      </c>
      <c r="D919" s="1">
        <v>269732668</v>
      </c>
      <c r="E919" s="1">
        <v>69.774658203125</v>
      </c>
    </row>
    <row r="920" spans="1:5" x14ac:dyDescent="0.35">
      <c r="A920" t="s">
        <v>1850</v>
      </c>
      <c r="B920" t="s">
        <v>1851</v>
      </c>
      <c r="C920" s="1">
        <v>2461787902</v>
      </c>
      <c r="D920" s="1">
        <v>1717645863</v>
      </c>
      <c r="E920" s="1">
        <v>69.772293090820313</v>
      </c>
    </row>
    <row r="921" spans="1:5" x14ac:dyDescent="0.35">
      <c r="A921" t="s">
        <v>1852</v>
      </c>
      <c r="B921" t="s">
        <v>1853</v>
      </c>
      <c r="C921" s="1">
        <v>47553919</v>
      </c>
      <c r="D921" s="1">
        <v>33165205</v>
      </c>
      <c r="E921" s="1">
        <v>69.742317199707031</v>
      </c>
    </row>
    <row r="922" spans="1:5" x14ac:dyDescent="0.35">
      <c r="A922" t="s">
        <v>1854</v>
      </c>
      <c r="B922" t="s">
        <v>1855</v>
      </c>
      <c r="C922" s="1">
        <v>83132696</v>
      </c>
      <c r="D922" s="1">
        <v>57852041</v>
      </c>
      <c r="E922" s="1">
        <v>69.589996337890625</v>
      </c>
    </row>
    <row r="923" spans="1:5" x14ac:dyDescent="0.35">
      <c r="A923" t="s">
        <v>1856</v>
      </c>
      <c r="B923" t="s">
        <v>1857</v>
      </c>
      <c r="C923" s="1">
        <v>143435743</v>
      </c>
      <c r="D923" s="1">
        <v>99759537</v>
      </c>
      <c r="E923" s="1">
        <v>69.54998779296875</v>
      </c>
    </row>
    <row r="924" spans="1:5" x14ac:dyDescent="0.35">
      <c r="A924" t="s">
        <v>1858</v>
      </c>
      <c r="B924" t="s">
        <v>1859</v>
      </c>
      <c r="C924" s="1">
        <v>289344</v>
      </c>
      <c r="D924" s="1">
        <v>201104</v>
      </c>
      <c r="E924" s="1">
        <v>69.503425598144531</v>
      </c>
    </row>
    <row r="925" spans="1:5" x14ac:dyDescent="0.35">
      <c r="A925" t="s">
        <v>1860</v>
      </c>
      <c r="B925" t="s">
        <v>1861</v>
      </c>
      <c r="C925" s="1">
        <v>4797381</v>
      </c>
      <c r="D925" s="1">
        <v>3334277</v>
      </c>
      <c r="E925" s="1">
        <v>69.502029418945313</v>
      </c>
    </row>
    <row r="926" spans="1:5" x14ac:dyDescent="0.35">
      <c r="A926" t="s">
        <v>1862</v>
      </c>
      <c r="B926" t="s">
        <v>1863</v>
      </c>
      <c r="C926" s="1">
        <v>53396496</v>
      </c>
      <c r="D926" s="1">
        <v>37089407</v>
      </c>
      <c r="E926" s="1">
        <v>69.460372924804688</v>
      </c>
    </row>
    <row r="927" spans="1:5" x14ac:dyDescent="0.35">
      <c r="A927" t="s">
        <v>1864</v>
      </c>
      <c r="B927" t="s">
        <v>1865</v>
      </c>
      <c r="C927" s="1">
        <v>28321796</v>
      </c>
      <c r="D927" s="1">
        <v>19660152</v>
      </c>
      <c r="E927" s="1">
        <v>69.417037963867188</v>
      </c>
    </row>
    <row r="928" spans="1:5" x14ac:dyDescent="0.35">
      <c r="A928" t="s">
        <v>1866</v>
      </c>
      <c r="B928" t="s">
        <v>1867</v>
      </c>
      <c r="C928" s="1">
        <v>870248968</v>
      </c>
      <c r="D928" s="1">
        <v>603945815</v>
      </c>
      <c r="E928" s="1">
        <v>69.399200439453125</v>
      </c>
    </row>
    <row r="929" spans="1:5" x14ac:dyDescent="0.35">
      <c r="A929" t="s">
        <v>1868</v>
      </c>
      <c r="B929" t="s">
        <v>1869</v>
      </c>
      <c r="C929" s="1">
        <v>20212007</v>
      </c>
      <c r="D929" s="1">
        <v>14023940</v>
      </c>
      <c r="E929" s="1">
        <v>69.384201049804688</v>
      </c>
    </row>
    <row r="930" spans="1:5" x14ac:dyDescent="0.35">
      <c r="A930" t="s">
        <v>1870</v>
      </c>
      <c r="B930" t="s">
        <v>1871</v>
      </c>
      <c r="C930" s="1">
        <v>37742440</v>
      </c>
      <c r="D930" s="1">
        <v>26135566</v>
      </c>
      <c r="E930" s="1">
        <v>69.247154235839844</v>
      </c>
    </row>
    <row r="931" spans="1:5" x14ac:dyDescent="0.35">
      <c r="A931" t="s">
        <v>1872</v>
      </c>
      <c r="B931" t="s">
        <v>1873</v>
      </c>
      <c r="C931" s="1">
        <v>2208179</v>
      </c>
      <c r="D931" s="1">
        <v>1528255</v>
      </c>
      <c r="E931" s="1">
        <v>69.208839416503906</v>
      </c>
    </row>
    <row r="932" spans="1:5" x14ac:dyDescent="0.35">
      <c r="A932" t="s">
        <v>1874</v>
      </c>
      <c r="B932" t="s">
        <v>1875</v>
      </c>
      <c r="C932" s="1">
        <v>32878808</v>
      </c>
      <c r="D932" s="1">
        <v>22753218</v>
      </c>
      <c r="E932" s="1">
        <v>69.203292846679688</v>
      </c>
    </row>
    <row r="933" spans="1:5" x14ac:dyDescent="0.35">
      <c r="A933" t="s">
        <v>1876</v>
      </c>
      <c r="B933" t="s">
        <v>1877</v>
      </c>
      <c r="C933" s="1">
        <v>24843106</v>
      </c>
      <c r="D933" s="1">
        <v>17184055</v>
      </c>
      <c r="E933" s="1">
        <v>69.170318603515625</v>
      </c>
    </row>
    <row r="934" spans="1:5" x14ac:dyDescent="0.35">
      <c r="A934" t="s">
        <v>1878</v>
      </c>
      <c r="B934" t="s">
        <v>1879</v>
      </c>
      <c r="C934" s="1">
        <v>15230650</v>
      </c>
      <c r="D934" s="1">
        <v>10534746</v>
      </c>
      <c r="E934" s="1">
        <v>69.168067932128906</v>
      </c>
    </row>
    <row r="935" spans="1:5" x14ac:dyDescent="0.35">
      <c r="A935" t="s">
        <v>1880</v>
      </c>
      <c r="B935" t="s">
        <v>1881</v>
      </c>
      <c r="C935" s="1">
        <v>424113975</v>
      </c>
      <c r="D935" s="1">
        <v>293274512</v>
      </c>
      <c r="E935" s="1">
        <v>69.149925231933594</v>
      </c>
    </row>
    <row r="936" spans="1:5" x14ac:dyDescent="0.35">
      <c r="A936" t="s">
        <v>1882</v>
      </c>
      <c r="B936" t="s">
        <v>1883</v>
      </c>
      <c r="C936" s="1">
        <v>15497707</v>
      </c>
      <c r="D936" s="1">
        <v>10706008</v>
      </c>
      <c r="E936" s="1">
        <v>69.08123779296875</v>
      </c>
    </row>
    <row r="937" spans="1:5" x14ac:dyDescent="0.35">
      <c r="A937" t="s">
        <v>1884</v>
      </c>
      <c r="B937" t="s">
        <v>1885</v>
      </c>
      <c r="C937" s="1">
        <v>72061</v>
      </c>
      <c r="D937" s="1">
        <v>49727</v>
      </c>
      <c r="E937" s="1">
        <v>69.006813049316406</v>
      </c>
    </row>
    <row r="938" spans="1:5" x14ac:dyDescent="0.35">
      <c r="A938" t="s">
        <v>1886</v>
      </c>
      <c r="B938" t="s">
        <v>1887</v>
      </c>
      <c r="C938" s="1">
        <v>7104887</v>
      </c>
      <c r="D938" s="1">
        <v>4900323</v>
      </c>
      <c r="E938" s="1">
        <v>68.971160888671875</v>
      </c>
    </row>
    <row r="939" spans="1:5" x14ac:dyDescent="0.35">
      <c r="A939" t="s">
        <v>1888</v>
      </c>
      <c r="B939" t="s">
        <v>1889</v>
      </c>
      <c r="C939" s="1">
        <v>1619887</v>
      </c>
      <c r="D939" s="1">
        <v>1116808</v>
      </c>
      <c r="E939" s="1">
        <v>68.943572998046875</v>
      </c>
    </row>
    <row r="940" spans="1:5" x14ac:dyDescent="0.35">
      <c r="A940" t="s">
        <v>1890</v>
      </c>
      <c r="B940" t="s">
        <v>1891</v>
      </c>
      <c r="C940" s="1">
        <v>16244979788</v>
      </c>
      <c r="D940" s="1">
        <v>11197328812</v>
      </c>
      <c r="E940" s="1">
        <v>68.927932739257813</v>
      </c>
    </row>
    <row r="941" spans="1:5" x14ac:dyDescent="0.35">
      <c r="A941" t="s">
        <v>1892</v>
      </c>
      <c r="B941" t="s">
        <v>1893</v>
      </c>
      <c r="C941" s="1">
        <v>26179148</v>
      </c>
      <c r="D941" s="1">
        <v>18029540</v>
      </c>
      <c r="E941" s="1">
        <v>68.869850158691406</v>
      </c>
    </row>
    <row r="942" spans="1:5" x14ac:dyDescent="0.35">
      <c r="A942" t="s">
        <v>1894</v>
      </c>
      <c r="B942" t="s">
        <v>1895</v>
      </c>
      <c r="C942" s="1">
        <v>8389678458</v>
      </c>
      <c r="D942" s="1">
        <v>5776053923</v>
      </c>
      <c r="E942" s="1">
        <v>68.847145080566406</v>
      </c>
    </row>
    <row r="943" spans="1:5" x14ac:dyDescent="0.35">
      <c r="A943" t="s">
        <v>1896</v>
      </c>
      <c r="B943" t="s">
        <v>1897</v>
      </c>
      <c r="C943" s="1">
        <v>211103995</v>
      </c>
      <c r="D943" s="1">
        <v>145332196</v>
      </c>
      <c r="E943" s="1">
        <v>68.843887329101563</v>
      </c>
    </row>
    <row r="944" spans="1:5" x14ac:dyDescent="0.35">
      <c r="A944" t="s">
        <v>1898</v>
      </c>
      <c r="B944" t="s">
        <v>1899</v>
      </c>
      <c r="C944" s="1">
        <v>100065124</v>
      </c>
      <c r="D944" s="1">
        <v>68853889</v>
      </c>
      <c r="E944" s="1">
        <v>68.809074401855469</v>
      </c>
    </row>
    <row r="945" spans="1:5" x14ac:dyDescent="0.35">
      <c r="A945" t="s">
        <v>1900</v>
      </c>
      <c r="B945" t="s">
        <v>1901</v>
      </c>
      <c r="C945" s="1">
        <v>12054625</v>
      </c>
      <c r="D945" s="1">
        <v>8293317</v>
      </c>
      <c r="E945" s="1">
        <v>68.797798156738281</v>
      </c>
    </row>
    <row r="946" spans="1:5" x14ac:dyDescent="0.35">
      <c r="A946" t="s">
        <v>1902</v>
      </c>
      <c r="B946" t="s">
        <v>1903</v>
      </c>
      <c r="C946" s="1">
        <v>890485901</v>
      </c>
      <c r="D946" s="1">
        <v>612140730</v>
      </c>
      <c r="E946" s="1">
        <v>68.742324829101563</v>
      </c>
    </row>
    <row r="947" spans="1:5" x14ac:dyDescent="0.35">
      <c r="A947" t="s">
        <v>1904</v>
      </c>
      <c r="B947" t="s">
        <v>1905</v>
      </c>
      <c r="C947" s="1">
        <v>25431</v>
      </c>
      <c r="D947" s="1">
        <v>17460</v>
      </c>
      <c r="E947" s="1">
        <v>68.656364440917969</v>
      </c>
    </row>
    <row r="948" spans="1:5" x14ac:dyDescent="0.35">
      <c r="A948" t="s">
        <v>1906</v>
      </c>
      <c r="B948" t="s">
        <v>1907</v>
      </c>
      <c r="C948" s="1">
        <v>48372722</v>
      </c>
      <c r="D948" s="1">
        <v>33210226</v>
      </c>
      <c r="E948" s="1">
        <v>68.654861450195313</v>
      </c>
    </row>
    <row r="949" spans="1:5" x14ac:dyDescent="0.35">
      <c r="A949" t="s">
        <v>1908</v>
      </c>
      <c r="B949" t="s">
        <v>1909</v>
      </c>
      <c r="C949" s="1">
        <v>2674633</v>
      </c>
      <c r="D949" s="1">
        <v>1835562</v>
      </c>
      <c r="E949" s="1">
        <v>68.628555297851563</v>
      </c>
    </row>
    <row r="950" spans="1:5" x14ac:dyDescent="0.35">
      <c r="A950" t="s">
        <v>1910</v>
      </c>
      <c r="B950" t="s">
        <v>1911</v>
      </c>
      <c r="C950" s="1">
        <v>112787020</v>
      </c>
      <c r="D950" s="1">
        <v>77402130</v>
      </c>
      <c r="E950" s="1">
        <v>68.626808166503906</v>
      </c>
    </row>
    <row r="951" spans="1:5" x14ac:dyDescent="0.35">
      <c r="A951" t="s">
        <v>1912</v>
      </c>
      <c r="B951" t="s">
        <v>1913</v>
      </c>
      <c r="C951" s="1">
        <v>41279960</v>
      </c>
      <c r="D951" s="1">
        <v>28328108</v>
      </c>
      <c r="E951" s="1">
        <v>68.624359130859375</v>
      </c>
    </row>
    <row r="952" spans="1:5" x14ac:dyDescent="0.35">
      <c r="A952" t="s">
        <v>1914</v>
      </c>
      <c r="B952" t="s">
        <v>1915</v>
      </c>
      <c r="C952" s="1">
        <v>23039044</v>
      </c>
      <c r="D952" s="1">
        <v>15809667</v>
      </c>
      <c r="E952" s="1">
        <v>68.621192932128906</v>
      </c>
    </row>
    <row r="953" spans="1:5" x14ac:dyDescent="0.35">
      <c r="A953" t="s">
        <v>1916</v>
      </c>
      <c r="B953" t="s">
        <v>1917</v>
      </c>
      <c r="C953" s="1">
        <v>110226638</v>
      </c>
      <c r="D953" s="1">
        <v>75537803</v>
      </c>
      <c r="E953" s="1">
        <v>68.529533386230469</v>
      </c>
    </row>
    <row r="954" spans="1:5" x14ac:dyDescent="0.35">
      <c r="A954" t="s">
        <v>1918</v>
      </c>
      <c r="B954" t="s">
        <v>1919</v>
      </c>
      <c r="C954" s="1">
        <v>5314719</v>
      </c>
      <c r="D954" s="1">
        <v>3640501</v>
      </c>
      <c r="E954" s="1">
        <v>68.498466491699219</v>
      </c>
    </row>
    <row r="955" spans="1:5" x14ac:dyDescent="0.35">
      <c r="A955" t="s">
        <v>1920</v>
      </c>
      <c r="B955" t="s">
        <v>1921</v>
      </c>
      <c r="C955" s="1">
        <v>23719887</v>
      </c>
      <c r="D955" s="1">
        <v>16246512</v>
      </c>
      <c r="E955" s="1">
        <v>68.493209838867188</v>
      </c>
    </row>
    <row r="956" spans="1:5" x14ac:dyDescent="0.35">
      <c r="A956" t="s">
        <v>1922</v>
      </c>
      <c r="B956" t="s">
        <v>1923</v>
      </c>
      <c r="C956" s="1">
        <v>334835165</v>
      </c>
      <c r="D956" s="1">
        <v>229156506</v>
      </c>
      <c r="E956" s="1">
        <v>68.4385986328125</v>
      </c>
    </row>
    <row r="957" spans="1:5" x14ac:dyDescent="0.35">
      <c r="A957" t="s">
        <v>1924</v>
      </c>
      <c r="B957" t="s">
        <v>1925</v>
      </c>
      <c r="C957" s="1">
        <v>43596</v>
      </c>
      <c r="D957" s="1">
        <v>29825</v>
      </c>
      <c r="E957" s="1">
        <v>68.412239074707031</v>
      </c>
    </row>
    <row r="958" spans="1:5" x14ac:dyDescent="0.35">
      <c r="A958" t="s">
        <v>1926</v>
      </c>
      <c r="B958" t="s">
        <v>1927</v>
      </c>
      <c r="C958" s="1">
        <v>836445897</v>
      </c>
      <c r="D958" s="1">
        <v>571845875</v>
      </c>
      <c r="E958" s="1">
        <v>68.36614990234375</v>
      </c>
    </row>
    <row r="959" spans="1:5" x14ac:dyDescent="0.35">
      <c r="A959" t="s">
        <v>1928</v>
      </c>
      <c r="B959" t="s">
        <v>1929</v>
      </c>
      <c r="C959" s="1">
        <v>585300</v>
      </c>
      <c r="D959" s="1">
        <v>399883</v>
      </c>
      <c r="E959" s="1">
        <v>68.321029663085938</v>
      </c>
    </row>
    <row r="960" spans="1:5" x14ac:dyDescent="0.35">
      <c r="A960" t="s">
        <v>1930</v>
      </c>
      <c r="B960" t="s">
        <v>1931</v>
      </c>
      <c r="C960" s="1">
        <v>545780</v>
      </c>
      <c r="D960" s="1">
        <v>372831</v>
      </c>
      <c r="E960" s="1">
        <v>68.311592102050781</v>
      </c>
    </row>
    <row r="961" spans="1:5" x14ac:dyDescent="0.35">
      <c r="A961" t="s">
        <v>1932</v>
      </c>
      <c r="B961" t="s">
        <v>1933</v>
      </c>
      <c r="C961" s="1">
        <v>32881203</v>
      </c>
      <c r="D961" s="1">
        <v>22454730</v>
      </c>
      <c r="E961" s="1">
        <v>68.290473937988281</v>
      </c>
    </row>
    <row r="962" spans="1:5" x14ac:dyDescent="0.35">
      <c r="A962" t="s">
        <v>1934</v>
      </c>
      <c r="B962" t="s">
        <v>1935</v>
      </c>
      <c r="C962" s="1">
        <v>121044184</v>
      </c>
      <c r="D962" s="1">
        <v>82622754</v>
      </c>
      <c r="E962" s="1">
        <v>68.258346557617188</v>
      </c>
    </row>
    <row r="963" spans="1:5" x14ac:dyDescent="0.35">
      <c r="A963" t="s">
        <v>1936</v>
      </c>
      <c r="B963" t="s">
        <v>1937</v>
      </c>
      <c r="C963" s="1">
        <v>94147866</v>
      </c>
      <c r="D963" s="1">
        <v>64236854</v>
      </c>
      <c r="E963" s="1">
        <v>68.229751586914063</v>
      </c>
    </row>
    <row r="964" spans="1:5" x14ac:dyDescent="0.35">
      <c r="A964" t="s">
        <v>1938</v>
      </c>
      <c r="B964" t="s">
        <v>1939</v>
      </c>
      <c r="C964" s="1">
        <v>147685908</v>
      </c>
      <c r="D964" s="1">
        <v>100760844</v>
      </c>
      <c r="E964" s="1">
        <v>68.226448059082031</v>
      </c>
    </row>
    <row r="965" spans="1:5" x14ac:dyDescent="0.35">
      <c r="A965" t="s">
        <v>1940</v>
      </c>
      <c r="B965" t="s">
        <v>1941</v>
      </c>
      <c r="C965" s="1">
        <v>379117805</v>
      </c>
      <c r="D965" s="1">
        <v>258489996</v>
      </c>
      <c r="E965" s="1">
        <v>68.181968688964844</v>
      </c>
    </row>
    <row r="966" spans="1:5" x14ac:dyDescent="0.35">
      <c r="A966" t="s">
        <v>1942</v>
      </c>
      <c r="B966" t="s">
        <v>1943</v>
      </c>
      <c r="C966" s="1">
        <v>250817331</v>
      </c>
      <c r="D966" s="1">
        <v>170955478</v>
      </c>
      <c r="E966" s="1">
        <v>68.159355163574219</v>
      </c>
    </row>
    <row r="967" spans="1:5" x14ac:dyDescent="0.35">
      <c r="A967" t="s">
        <v>1944</v>
      </c>
      <c r="B967" t="s">
        <v>1945</v>
      </c>
      <c r="C967" s="1">
        <v>162528</v>
      </c>
      <c r="D967" s="1">
        <v>110778</v>
      </c>
      <c r="E967" s="1">
        <v>68.159332275390625</v>
      </c>
    </row>
    <row r="968" spans="1:5" x14ac:dyDescent="0.35">
      <c r="A968" t="s">
        <v>1946</v>
      </c>
      <c r="B968" t="s">
        <v>1947</v>
      </c>
      <c r="C968" s="1">
        <v>2618999</v>
      </c>
      <c r="D968" s="1">
        <v>1783713</v>
      </c>
      <c r="E968" s="1">
        <v>68.106666564941406</v>
      </c>
    </row>
    <row r="969" spans="1:5" x14ac:dyDescent="0.35">
      <c r="A969" t="s">
        <v>1948</v>
      </c>
      <c r="B969" t="s">
        <v>1949</v>
      </c>
      <c r="C969" s="1">
        <v>27256489</v>
      </c>
      <c r="D969" s="1">
        <v>18554580</v>
      </c>
      <c r="E969" s="1">
        <v>68.073989868164063</v>
      </c>
    </row>
    <row r="970" spans="1:5" x14ac:dyDescent="0.35">
      <c r="A970" t="s">
        <v>1950</v>
      </c>
      <c r="B970" t="s">
        <v>1951</v>
      </c>
      <c r="C970" s="1">
        <v>5223506</v>
      </c>
      <c r="D970" s="1">
        <v>3553898</v>
      </c>
      <c r="E970" s="1">
        <v>68.036643981933594</v>
      </c>
    </row>
    <row r="971" spans="1:5" x14ac:dyDescent="0.35">
      <c r="A971" t="s">
        <v>1952</v>
      </c>
      <c r="B971" t="s">
        <v>1953</v>
      </c>
      <c r="C971" s="1">
        <v>204373219</v>
      </c>
      <c r="D971" s="1">
        <v>139031605</v>
      </c>
      <c r="E971" s="1">
        <v>68.028289794921875</v>
      </c>
    </row>
    <row r="972" spans="1:5" x14ac:dyDescent="0.35">
      <c r="A972" t="s">
        <v>1954</v>
      </c>
      <c r="B972" t="s">
        <v>1955</v>
      </c>
      <c r="C972" s="1">
        <v>618284</v>
      </c>
      <c r="D972" s="1">
        <v>420523</v>
      </c>
      <c r="E972" s="1">
        <v>68.014533996582031</v>
      </c>
    </row>
    <row r="973" spans="1:5" x14ac:dyDescent="0.35">
      <c r="A973" t="s">
        <v>1956</v>
      </c>
      <c r="B973" t="s">
        <v>1957</v>
      </c>
      <c r="C973" s="1">
        <v>161233091</v>
      </c>
      <c r="D973" s="1">
        <v>109514909</v>
      </c>
      <c r="E973" s="1">
        <v>67.923347473144531</v>
      </c>
    </row>
    <row r="974" spans="1:5" x14ac:dyDescent="0.35">
      <c r="A974" t="s">
        <v>1958</v>
      </c>
      <c r="B974" t="s">
        <v>1959</v>
      </c>
      <c r="C974" s="1">
        <v>226126</v>
      </c>
      <c r="D974" s="1">
        <v>153492</v>
      </c>
      <c r="E974" s="1">
        <v>67.87896728515625</v>
      </c>
    </row>
    <row r="975" spans="1:5" x14ac:dyDescent="0.35">
      <c r="A975" t="s">
        <v>1960</v>
      </c>
      <c r="B975" t="s">
        <v>1961</v>
      </c>
      <c r="C975" s="1">
        <v>4859333199</v>
      </c>
      <c r="D975" s="1">
        <v>3296716552</v>
      </c>
      <c r="E975" s="1">
        <v>67.842979431152344</v>
      </c>
    </row>
    <row r="976" spans="1:5" x14ac:dyDescent="0.35">
      <c r="A976" t="s">
        <v>1962</v>
      </c>
      <c r="B976" t="s">
        <v>1963</v>
      </c>
      <c r="C976" s="1">
        <v>28318708</v>
      </c>
      <c r="D976" s="1">
        <v>19205632</v>
      </c>
      <c r="E976" s="1">
        <v>67.819587707519531</v>
      </c>
    </row>
    <row r="977" spans="1:5" x14ac:dyDescent="0.35">
      <c r="A977" t="s">
        <v>1964</v>
      </c>
      <c r="B977" t="s">
        <v>1965</v>
      </c>
      <c r="C977" s="1">
        <v>52757301</v>
      </c>
      <c r="D977" s="1">
        <v>35777032</v>
      </c>
      <c r="E977" s="1">
        <v>67.814369201660156</v>
      </c>
    </row>
    <row r="978" spans="1:5" x14ac:dyDescent="0.35">
      <c r="A978" t="s">
        <v>1966</v>
      </c>
      <c r="B978" t="s">
        <v>1967</v>
      </c>
      <c r="C978" s="1">
        <v>15627770</v>
      </c>
      <c r="D978" s="1">
        <v>10595586</v>
      </c>
      <c r="E978" s="1">
        <v>67.799728393554688</v>
      </c>
    </row>
    <row r="979" spans="1:5" x14ac:dyDescent="0.35">
      <c r="A979" t="s">
        <v>1968</v>
      </c>
      <c r="B979" t="s">
        <v>1969</v>
      </c>
      <c r="C979" s="1">
        <v>93503322</v>
      </c>
      <c r="D979" s="1">
        <v>63388152</v>
      </c>
      <c r="E979" s="1">
        <v>67.792404174804688</v>
      </c>
    </row>
    <row r="980" spans="1:5" x14ac:dyDescent="0.35">
      <c r="A980" t="s">
        <v>1970</v>
      </c>
      <c r="B980" t="s">
        <v>1971</v>
      </c>
      <c r="C980" s="1">
        <v>199378</v>
      </c>
      <c r="D980" s="1">
        <v>135138</v>
      </c>
      <c r="E980" s="1">
        <v>67.779792785644531</v>
      </c>
    </row>
    <row r="981" spans="1:5" x14ac:dyDescent="0.35">
      <c r="A981" t="s">
        <v>1972</v>
      </c>
      <c r="B981" t="s">
        <v>1973</v>
      </c>
      <c r="C981" s="1">
        <v>99718992</v>
      </c>
      <c r="D981" s="1">
        <v>67577574</v>
      </c>
      <c r="E981" s="1">
        <v>67.76800537109375</v>
      </c>
    </row>
    <row r="982" spans="1:5" x14ac:dyDescent="0.35">
      <c r="A982" t="s">
        <v>1974</v>
      </c>
      <c r="B982" t="s">
        <v>1975</v>
      </c>
      <c r="C982" s="1">
        <v>16386418</v>
      </c>
      <c r="D982" s="1">
        <v>11096890</v>
      </c>
      <c r="E982" s="1">
        <v>67.720046997070313</v>
      </c>
    </row>
    <row r="983" spans="1:5" x14ac:dyDescent="0.35">
      <c r="A983" t="s">
        <v>1976</v>
      </c>
      <c r="B983" t="s">
        <v>1977</v>
      </c>
      <c r="C983" s="1">
        <v>17361050655</v>
      </c>
      <c r="D983" s="1">
        <v>11753645727</v>
      </c>
      <c r="E983" s="1">
        <v>67.70123291015625</v>
      </c>
    </row>
    <row r="984" spans="1:5" x14ac:dyDescent="0.35">
      <c r="A984" t="s">
        <v>1978</v>
      </c>
      <c r="B984" t="s">
        <v>1979</v>
      </c>
      <c r="C984" s="1">
        <v>1469358539</v>
      </c>
      <c r="D984" s="1">
        <v>994427034</v>
      </c>
      <c r="E984" s="1">
        <v>67.677627563476563</v>
      </c>
    </row>
    <row r="985" spans="1:5" x14ac:dyDescent="0.35">
      <c r="A985" t="s">
        <v>1980</v>
      </c>
      <c r="B985" t="s">
        <v>1981</v>
      </c>
      <c r="C985" s="1">
        <v>9134302</v>
      </c>
      <c r="D985" s="1">
        <v>6180916</v>
      </c>
      <c r="E985" s="1">
        <v>67.667083740234375</v>
      </c>
    </row>
    <row r="986" spans="1:5" x14ac:dyDescent="0.35">
      <c r="A986" t="s">
        <v>1982</v>
      </c>
      <c r="B986" t="s">
        <v>1983</v>
      </c>
      <c r="C986" s="1">
        <v>389206</v>
      </c>
      <c r="D986" s="1">
        <v>262984</v>
      </c>
      <c r="E986" s="1">
        <v>67.569358825683594</v>
      </c>
    </row>
    <row r="987" spans="1:5" x14ac:dyDescent="0.35">
      <c r="A987" t="s">
        <v>1984</v>
      </c>
      <c r="B987" t="s">
        <v>1985</v>
      </c>
      <c r="C987" s="1">
        <v>71125919</v>
      </c>
      <c r="D987" s="1">
        <v>48056257</v>
      </c>
      <c r="E987" s="1">
        <v>67.565040588378906</v>
      </c>
    </row>
    <row r="988" spans="1:5" x14ac:dyDescent="0.35">
      <c r="A988" t="s">
        <v>1986</v>
      </c>
      <c r="B988" t="s">
        <v>1987</v>
      </c>
      <c r="C988" s="1">
        <v>2432666</v>
      </c>
      <c r="D988" s="1">
        <v>1642856</v>
      </c>
      <c r="E988" s="1">
        <v>67.533149719238281</v>
      </c>
    </row>
    <row r="989" spans="1:5" x14ac:dyDescent="0.35">
      <c r="A989" t="s">
        <v>1988</v>
      </c>
      <c r="B989" t="s">
        <v>1989</v>
      </c>
      <c r="C989" s="1">
        <v>498838</v>
      </c>
      <c r="D989" s="1">
        <v>336838</v>
      </c>
      <c r="E989" s="1">
        <v>67.524528503417969</v>
      </c>
    </row>
    <row r="990" spans="1:5" x14ac:dyDescent="0.35">
      <c r="A990" t="s">
        <v>1990</v>
      </c>
      <c r="B990" t="s">
        <v>1991</v>
      </c>
      <c r="C990" s="1">
        <v>18022778</v>
      </c>
      <c r="D990" s="1">
        <v>12162793</v>
      </c>
      <c r="E990" s="1">
        <v>67.485671997070313</v>
      </c>
    </row>
    <row r="991" spans="1:5" x14ac:dyDescent="0.35">
      <c r="A991" t="s">
        <v>1992</v>
      </c>
      <c r="B991" t="s">
        <v>1993</v>
      </c>
      <c r="C991" s="1">
        <v>16477684</v>
      </c>
      <c r="D991" s="1">
        <v>11116309</v>
      </c>
      <c r="E991" s="1">
        <v>67.462814331054688</v>
      </c>
    </row>
    <row r="992" spans="1:5" x14ac:dyDescent="0.35">
      <c r="A992" t="s">
        <v>1994</v>
      </c>
      <c r="B992" t="s">
        <v>1995</v>
      </c>
      <c r="C992" s="1">
        <v>680068231</v>
      </c>
      <c r="D992" s="1">
        <v>458748689</v>
      </c>
      <c r="E992" s="1">
        <v>67.456275939941406</v>
      </c>
    </row>
    <row r="993" spans="1:5" x14ac:dyDescent="0.35">
      <c r="A993" t="s">
        <v>1996</v>
      </c>
      <c r="B993" t="s">
        <v>1997</v>
      </c>
      <c r="C993" s="1">
        <v>46462439</v>
      </c>
      <c r="D993" s="1">
        <v>31306350</v>
      </c>
      <c r="E993" s="1">
        <v>67.379913330078125</v>
      </c>
    </row>
    <row r="994" spans="1:5" x14ac:dyDescent="0.35">
      <c r="A994" t="s">
        <v>1998</v>
      </c>
      <c r="B994" t="s">
        <v>1999</v>
      </c>
      <c r="C994" s="1">
        <v>36663040</v>
      </c>
      <c r="D994" s="1">
        <v>24692620</v>
      </c>
      <c r="E994" s="1">
        <v>67.350173950195313</v>
      </c>
    </row>
    <row r="995" spans="1:5" x14ac:dyDescent="0.35">
      <c r="A995" t="s">
        <v>2000</v>
      </c>
      <c r="B995" t="s">
        <v>2001</v>
      </c>
      <c r="C995" s="1">
        <v>388855107</v>
      </c>
      <c r="D995" s="1">
        <v>261873889</v>
      </c>
      <c r="E995" s="1">
        <v>67.3448486328125</v>
      </c>
    </row>
    <row r="996" spans="1:5" x14ac:dyDescent="0.35">
      <c r="A996" t="s">
        <v>2002</v>
      </c>
      <c r="B996" t="s">
        <v>2003</v>
      </c>
      <c r="C996" s="1">
        <v>288162865</v>
      </c>
      <c r="D996" s="1">
        <v>194061553</v>
      </c>
      <c r="E996" s="1">
        <v>67.344398498535156</v>
      </c>
    </row>
    <row r="997" spans="1:5" x14ac:dyDescent="0.35">
      <c r="A997" t="s">
        <v>2004</v>
      </c>
      <c r="B997" t="s">
        <v>2005</v>
      </c>
      <c r="C997" s="1">
        <v>3837344</v>
      </c>
      <c r="D997" s="1">
        <v>2580668</v>
      </c>
      <c r="E997" s="1">
        <v>67.251411437988281</v>
      </c>
    </row>
    <row r="998" spans="1:5" x14ac:dyDescent="0.35">
      <c r="A998" t="s">
        <v>2006</v>
      </c>
      <c r="B998" t="s">
        <v>2007</v>
      </c>
      <c r="C998" s="1">
        <v>6639273</v>
      </c>
      <c r="D998" s="1">
        <v>4460368</v>
      </c>
      <c r="E998" s="1">
        <v>67.181571960449219</v>
      </c>
    </row>
    <row r="999" spans="1:5" x14ac:dyDescent="0.35">
      <c r="A999" t="s">
        <v>2008</v>
      </c>
      <c r="B999" t="s">
        <v>2009</v>
      </c>
      <c r="C999" s="1">
        <v>80325339</v>
      </c>
      <c r="D999" s="1">
        <v>53958390</v>
      </c>
      <c r="E999" s="1">
        <v>67.1748046875</v>
      </c>
    </row>
    <row r="1000" spans="1:5" x14ac:dyDescent="0.35">
      <c r="A1000" t="s">
        <v>2010</v>
      </c>
      <c r="B1000" t="s">
        <v>2011</v>
      </c>
      <c r="C1000" s="1">
        <v>1178572629</v>
      </c>
      <c r="D1000" s="1">
        <v>791178201</v>
      </c>
      <c r="E1000" s="1">
        <v>67.130203247070313</v>
      </c>
    </row>
    <row r="1001" spans="1:5" x14ac:dyDescent="0.35">
      <c r="A1001" t="s">
        <v>2012</v>
      </c>
      <c r="B1001" t="s">
        <v>2013</v>
      </c>
      <c r="C1001" s="1">
        <v>4877805</v>
      </c>
      <c r="D1001" s="1">
        <v>3273148</v>
      </c>
      <c r="E1001" s="1">
        <v>67.102890014648438</v>
      </c>
    </row>
    <row r="1002" spans="1:5" x14ac:dyDescent="0.35">
      <c r="A1002" t="s">
        <v>2014</v>
      </c>
      <c r="B1002" t="s">
        <v>2015</v>
      </c>
      <c r="C1002" s="1">
        <v>121854695</v>
      </c>
      <c r="D1002" s="1">
        <v>81734654</v>
      </c>
      <c r="E1002" s="1">
        <v>67.075508117675781</v>
      </c>
    </row>
    <row r="1003" spans="1:5" x14ac:dyDescent="0.35">
      <c r="A1003" t="s">
        <v>2016</v>
      </c>
      <c r="B1003" t="s">
        <v>2017</v>
      </c>
      <c r="C1003" s="1">
        <v>12501347</v>
      </c>
      <c r="D1003" s="1">
        <v>8384796</v>
      </c>
      <c r="E1003" s="1">
        <v>67.071144104003906</v>
      </c>
    </row>
    <row r="1004" spans="1:5" x14ac:dyDescent="0.35">
      <c r="A1004" t="s">
        <v>2018</v>
      </c>
      <c r="B1004" t="s">
        <v>2019</v>
      </c>
      <c r="C1004" s="1">
        <v>365097</v>
      </c>
      <c r="D1004" s="1">
        <v>244797</v>
      </c>
      <c r="E1004" s="1">
        <v>67.049850463867188</v>
      </c>
    </row>
    <row r="1005" spans="1:5" x14ac:dyDescent="0.35">
      <c r="A1005" t="s">
        <v>2020</v>
      </c>
      <c r="B1005" t="s">
        <v>2021</v>
      </c>
      <c r="C1005" s="1">
        <v>454841402</v>
      </c>
      <c r="D1005" s="1">
        <v>304864286</v>
      </c>
      <c r="E1005" s="1">
        <v>67.026504516601563</v>
      </c>
    </row>
    <row r="1006" spans="1:5" x14ac:dyDescent="0.35">
      <c r="A1006" t="s">
        <v>2022</v>
      </c>
      <c r="B1006" t="s">
        <v>2023</v>
      </c>
      <c r="C1006" s="1">
        <v>827555</v>
      </c>
      <c r="D1006" s="1">
        <v>554487</v>
      </c>
      <c r="E1006" s="1">
        <v>67.003036499023438</v>
      </c>
    </row>
    <row r="1007" spans="1:5" x14ac:dyDescent="0.35">
      <c r="A1007" t="s">
        <v>2024</v>
      </c>
      <c r="B1007" t="s">
        <v>2025</v>
      </c>
      <c r="C1007" s="1">
        <v>381519382</v>
      </c>
      <c r="D1007" s="1">
        <v>255325117</v>
      </c>
      <c r="E1007" s="1">
        <v>66.923233032226563</v>
      </c>
    </row>
    <row r="1008" spans="1:5" x14ac:dyDescent="0.35">
      <c r="A1008" t="s">
        <v>2026</v>
      </c>
      <c r="B1008" t="s">
        <v>2027</v>
      </c>
      <c r="C1008" s="1">
        <v>23461804</v>
      </c>
      <c r="D1008" s="1">
        <v>15677771</v>
      </c>
      <c r="E1008" s="1">
        <v>66.822532653808594</v>
      </c>
    </row>
    <row r="1009" spans="1:5" x14ac:dyDescent="0.35">
      <c r="A1009" t="s">
        <v>2028</v>
      </c>
      <c r="B1009" t="s">
        <v>2029</v>
      </c>
      <c r="C1009" s="1">
        <v>6439</v>
      </c>
      <c r="D1009" s="1">
        <v>4298</v>
      </c>
      <c r="E1009" s="1">
        <v>66.749496459960938</v>
      </c>
    </row>
    <row r="1010" spans="1:5" x14ac:dyDescent="0.35">
      <c r="A1010" t="s">
        <v>2030</v>
      </c>
      <c r="B1010" t="s">
        <v>2031</v>
      </c>
      <c r="C1010" s="1">
        <v>256073</v>
      </c>
      <c r="D1010" s="1">
        <v>170888</v>
      </c>
      <c r="E1010" s="1">
        <v>66.734092712402344</v>
      </c>
    </row>
    <row r="1011" spans="1:5" x14ac:dyDescent="0.35">
      <c r="A1011" t="s">
        <v>2032</v>
      </c>
      <c r="B1011" t="s">
        <v>2033</v>
      </c>
      <c r="C1011" s="1">
        <v>274428</v>
      </c>
      <c r="D1011" s="1">
        <v>183068</v>
      </c>
      <c r="E1011" s="1">
        <v>66.708938598632813</v>
      </c>
    </row>
    <row r="1012" spans="1:5" x14ac:dyDescent="0.35">
      <c r="A1012" t="s">
        <v>2034</v>
      </c>
      <c r="B1012" t="s">
        <v>2035</v>
      </c>
      <c r="C1012" s="1">
        <v>1425338</v>
      </c>
      <c r="D1012" s="1">
        <v>950797</v>
      </c>
      <c r="E1012" s="1">
        <v>66.706771850585938</v>
      </c>
    </row>
    <row r="1013" spans="1:5" x14ac:dyDescent="0.35">
      <c r="A1013" t="s">
        <v>2036</v>
      </c>
      <c r="B1013" t="s">
        <v>2037</v>
      </c>
      <c r="C1013" s="1">
        <v>722298462</v>
      </c>
      <c r="D1013" s="1">
        <v>481507059</v>
      </c>
      <c r="E1013" s="1">
        <v>66.663169860839844</v>
      </c>
    </row>
    <row r="1014" spans="1:5" x14ac:dyDescent="0.35">
      <c r="A1014" t="s">
        <v>2038</v>
      </c>
      <c r="B1014" t="s">
        <v>2039</v>
      </c>
      <c r="C1014" s="1">
        <v>98192249</v>
      </c>
      <c r="D1014" s="1">
        <v>65283191</v>
      </c>
      <c r="E1014" s="1">
        <v>66.485076904296875</v>
      </c>
    </row>
    <row r="1015" spans="1:5" x14ac:dyDescent="0.35">
      <c r="A1015" t="s">
        <v>2040</v>
      </c>
      <c r="B1015" t="s">
        <v>2041</v>
      </c>
      <c r="C1015" s="1">
        <v>25477356108</v>
      </c>
      <c r="D1015" s="1">
        <v>16935590906</v>
      </c>
      <c r="E1015" s="1">
        <v>66.473106384277344</v>
      </c>
    </row>
    <row r="1016" spans="1:5" x14ac:dyDescent="0.35">
      <c r="A1016" t="s">
        <v>2042</v>
      </c>
      <c r="B1016" t="s">
        <v>2043</v>
      </c>
      <c r="C1016" s="1">
        <v>860341</v>
      </c>
      <c r="D1016" s="1">
        <v>570570</v>
      </c>
      <c r="E1016" s="1">
        <v>66.319053649902344</v>
      </c>
    </row>
    <row r="1017" spans="1:5" x14ac:dyDescent="0.35">
      <c r="A1017" t="s">
        <v>2044</v>
      </c>
      <c r="B1017" t="s">
        <v>2045</v>
      </c>
      <c r="C1017" s="1">
        <v>156477709</v>
      </c>
      <c r="D1017" s="1">
        <v>103682438</v>
      </c>
      <c r="E1017" s="1">
        <v>66.260200500488281</v>
      </c>
    </row>
    <row r="1018" spans="1:5" x14ac:dyDescent="0.35">
      <c r="A1018" t="s">
        <v>2046</v>
      </c>
      <c r="B1018" t="s">
        <v>2047</v>
      </c>
      <c r="C1018" s="1">
        <v>24784535</v>
      </c>
      <c r="D1018" s="1">
        <v>16411949</v>
      </c>
      <c r="E1018" s="1">
        <v>66.218505859375</v>
      </c>
    </row>
    <row r="1019" spans="1:5" x14ac:dyDescent="0.35">
      <c r="A1019" t="s">
        <v>2048</v>
      </c>
      <c r="B1019" t="s">
        <v>2049</v>
      </c>
      <c r="C1019" s="1">
        <v>4907537689</v>
      </c>
      <c r="D1019" s="1">
        <v>3249225797</v>
      </c>
      <c r="E1019" s="1">
        <v>66.208877563476563</v>
      </c>
    </row>
    <row r="1020" spans="1:5" x14ac:dyDescent="0.35">
      <c r="A1020" t="s">
        <v>2050</v>
      </c>
      <c r="B1020" t="s">
        <v>2051</v>
      </c>
      <c r="C1020" s="1">
        <v>22780974</v>
      </c>
      <c r="D1020" s="1">
        <v>15072916</v>
      </c>
      <c r="E1020" s="1">
        <v>66.16448974609375</v>
      </c>
    </row>
    <row r="1021" spans="1:5" x14ac:dyDescent="0.35">
      <c r="A1021" t="s">
        <v>2052</v>
      </c>
      <c r="B1021" t="s">
        <v>2053</v>
      </c>
      <c r="C1021" s="1">
        <v>4551025</v>
      </c>
      <c r="D1021" s="1">
        <v>3009222</v>
      </c>
      <c r="E1021" s="1">
        <v>66.121849060058594</v>
      </c>
    </row>
    <row r="1022" spans="1:5" x14ac:dyDescent="0.35">
      <c r="A1022" t="s">
        <v>2054</v>
      </c>
      <c r="B1022" t="s">
        <v>2055</v>
      </c>
      <c r="C1022" s="1">
        <v>56477967</v>
      </c>
      <c r="D1022" s="1">
        <v>37262489</v>
      </c>
      <c r="E1022" s="1">
        <v>65.977035522460938</v>
      </c>
    </row>
    <row r="1023" spans="1:5" x14ac:dyDescent="0.35">
      <c r="A1023" t="s">
        <v>2056</v>
      </c>
      <c r="B1023" t="s">
        <v>2057</v>
      </c>
      <c r="C1023" s="1">
        <v>168354926</v>
      </c>
      <c r="D1023" s="1">
        <v>110720621</v>
      </c>
      <c r="E1023" s="1">
        <v>65.766189575195313</v>
      </c>
    </row>
    <row r="1024" spans="1:5" x14ac:dyDescent="0.35">
      <c r="A1024" t="s">
        <v>2058</v>
      </c>
      <c r="B1024" t="s">
        <v>2059</v>
      </c>
      <c r="C1024" s="1">
        <v>18458291</v>
      </c>
      <c r="D1024" s="1">
        <v>12131386</v>
      </c>
      <c r="E1024" s="1">
        <v>65.723236083984375</v>
      </c>
    </row>
    <row r="1025" spans="1:5" x14ac:dyDescent="0.35">
      <c r="A1025" t="s">
        <v>2060</v>
      </c>
      <c r="B1025" t="s">
        <v>2061</v>
      </c>
      <c r="C1025" s="1">
        <v>250431736</v>
      </c>
      <c r="D1025" s="1">
        <v>164483719</v>
      </c>
      <c r="E1025" s="1">
        <v>65.680061340332031</v>
      </c>
    </row>
    <row r="1026" spans="1:5" x14ac:dyDescent="0.35">
      <c r="A1026" t="s">
        <v>2062</v>
      </c>
      <c r="B1026" t="s">
        <v>2063</v>
      </c>
      <c r="C1026" s="1">
        <v>203044459</v>
      </c>
      <c r="D1026" s="1">
        <v>133232585</v>
      </c>
      <c r="E1026" s="1">
        <v>65.617446899414063</v>
      </c>
    </row>
    <row r="1027" spans="1:5" x14ac:dyDescent="0.35">
      <c r="A1027" t="s">
        <v>2064</v>
      </c>
      <c r="B1027" t="s">
        <v>2065</v>
      </c>
      <c r="C1027" s="1">
        <v>1136546</v>
      </c>
      <c r="D1027" s="1">
        <v>745625</v>
      </c>
      <c r="E1027" s="1">
        <v>65.604469299316406</v>
      </c>
    </row>
    <row r="1028" spans="1:5" x14ac:dyDescent="0.35">
      <c r="A1028" t="s">
        <v>2066</v>
      </c>
      <c r="B1028" t="s">
        <v>2067</v>
      </c>
      <c r="C1028" s="1">
        <v>13019948</v>
      </c>
      <c r="D1028" s="1">
        <v>8541397</v>
      </c>
      <c r="E1028" s="1">
        <v>65.602386474609375</v>
      </c>
    </row>
    <row r="1029" spans="1:5" x14ac:dyDescent="0.35">
      <c r="A1029" t="s">
        <v>2068</v>
      </c>
      <c r="B1029" t="s">
        <v>2069</v>
      </c>
      <c r="C1029" s="1">
        <v>647265</v>
      </c>
      <c r="D1029" s="1">
        <v>424367</v>
      </c>
      <c r="E1029" s="1">
        <v>65.563102722167969</v>
      </c>
    </row>
    <row r="1030" spans="1:5" x14ac:dyDescent="0.35">
      <c r="A1030" t="s">
        <v>2070</v>
      </c>
      <c r="B1030" t="s">
        <v>2071</v>
      </c>
      <c r="C1030" s="1">
        <v>635366</v>
      </c>
      <c r="D1030" s="1">
        <v>416358</v>
      </c>
      <c r="E1030" s="1">
        <v>65.530418395996094</v>
      </c>
    </row>
    <row r="1031" spans="1:5" x14ac:dyDescent="0.35">
      <c r="A1031" t="s">
        <v>2072</v>
      </c>
      <c r="B1031" t="s">
        <v>2073</v>
      </c>
      <c r="C1031" s="1">
        <v>64358456</v>
      </c>
      <c r="D1031" s="1">
        <v>42169224</v>
      </c>
      <c r="E1031" s="1">
        <v>65.522430419921875</v>
      </c>
    </row>
    <row r="1032" spans="1:5" x14ac:dyDescent="0.35">
      <c r="A1032" t="s">
        <v>2074</v>
      </c>
      <c r="B1032" t="s">
        <v>2075</v>
      </c>
      <c r="C1032" s="1">
        <v>126882230</v>
      </c>
      <c r="D1032" s="1">
        <v>83135173</v>
      </c>
      <c r="E1032" s="1">
        <v>65.521522521972656</v>
      </c>
    </row>
    <row r="1033" spans="1:5" x14ac:dyDescent="0.35">
      <c r="A1033" t="s">
        <v>2076</v>
      </c>
      <c r="B1033" t="s">
        <v>2077</v>
      </c>
      <c r="C1033" s="1">
        <v>24381178</v>
      </c>
      <c r="D1033" s="1">
        <v>15958141</v>
      </c>
      <c r="E1033" s="1">
        <v>65.452705383300781</v>
      </c>
    </row>
    <row r="1034" spans="1:5" x14ac:dyDescent="0.35">
      <c r="A1034" t="s">
        <v>2078</v>
      </c>
      <c r="B1034" t="s">
        <v>2079</v>
      </c>
      <c r="C1034" s="1">
        <v>451910122</v>
      </c>
      <c r="D1034" s="1">
        <v>295564183</v>
      </c>
      <c r="E1034" s="1">
        <v>65.403312683105469</v>
      </c>
    </row>
    <row r="1035" spans="1:5" x14ac:dyDescent="0.35">
      <c r="A1035" t="s">
        <v>2080</v>
      </c>
      <c r="B1035" t="s">
        <v>2081</v>
      </c>
      <c r="C1035" s="1">
        <v>58238048</v>
      </c>
      <c r="D1035" s="1">
        <v>38083176</v>
      </c>
      <c r="E1035" s="1">
        <v>65.392257690429688</v>
      </c>
    </row>
    <row r="1036" spans="1:5" x14ac:dyDescent="0.35">
      <c r="A1036" t="s">
        <v>2082</v>
      </c>
      <c r="B1036" t="s">
        <v>2083</v>
      </c>
      <c r="C1036" s="1">
        <v>21442751</v>
      </c>
      <c r="D1036" s="1">
        <v>13993089</v>
      </c>
      <c r="E1036" s="1">
        <v>65.257896423339844</v>
      </c>
    </row>
    <row r="1037" spans="1:5" x14ac:dyDescent="0.35">
      <c r="A1037" t="s">
        <v>2084</v>
      </c>
      <c r="B1037" t="s">
        <v>2085</v>
      </c>
      <c r="C1037" s="1">
        <v>28752</v>
      </c>
      <c r="D1037" s="1">
        <v>18750</v>
      </c>
      <c r="E1037" s="1">
        <v>65.212852478027344</v>
      </c>
    </row>
    <row r="1038" spans="1:5" x14ac:dyDescent="0.35">
      <c r="A1038" t="s">
        <v>2086</v>
      </c>
      <c r="B1038" t="s">
        <v>2087</v>
      </c>
      <c r="C1038" s="1">
        <v>9896756</v>
      </c>
      <c r="D1038" s="1">
        <v>6448680</v>
      </c>
      <c r="E1038" s="1">
        <v>65.159530639648438</v>
      </c>
    </row>
    <row r="1039" spans="1:5" x14ac:dyDescent="0.35">
      <c r="A1039" t="s">
        <v>2088</v>
      </c>
      <c r="B1039" t="s">
        <v>2089</v>
      </c>
      <c r="C1039" s="1">
        <v>21332636</v>
      </c>
      <c r="D1039" s="1">
        <v>13887634</v>
      </c>
      <c r="E1039" s="1">
        <v>65.100410461425781</v>
      </c>
    </row>
    <row r="1040" spans="1:5" x14ac:dyDescent="0.35">
      <c r="A1040" t="s">
        <v>2090</v>
      </c>
      <c r="B1040" t="s">
        <v>2091</v>
      </c>
      <c r="C1040" s="1">
        <v>210192422</v>
      </c>
      <c r="D1040" s="1">
        <v>136818546</v>
      </c>
      <c r="E1040" s="1">
        <v>65.092048645019531</v>
      </c>
    </row>
    <row r="1041" spans="1:5" x14ac:dyDescent="0.35">
      <c r="A1041" t="s">
        <v>2092</v>
      </c>
      <c r="B1041" t="s">
        <v>2093</v>
      </c>
      <c r="C1041" s="1">
        <v>2605174</v>
      </c>
      <c r="D1041" s="1">
        <v>1695280</v>
      </c>
      <c r="E1041" s="1">
        <v>65.073577880859375</v>
      </c>
    </row>
    <row r="1042" spans="1:5" x14ac:dyDescent="0.35">
      <c r="A1042" t="s">
        <v>2094</v>
      </c>
      <c r="B1042" t="s">
        <v>2095</v>
      </c>
      <c r="C1042" s="1">
        <v>49781741</v>
      </c>
      <c r="D1042" s="1">
        <v>32381635</v>
      </c>
      <c r="E1042" s="1">
        <v>65.047210693359375</v>
      </c>
    </row>
    <row r="1043" spans="1:5" x14ac:dyDescent="0.35">
      <c r="A1043" t="s">
        <v>2096</v>
      </c>
      <c r="B1043" t="s">
        <v>2097</v>
      </c>
      <c r="C1043" s="1">
        <v>20944286</v>
      </c>
      <c r="D1043" s="1">
        <v>13620209</v>
      </c>
      <c r="E1043" s="1">
        <v>65.030670166015625</v>
      </c>
    </row>
    <row r="1044" spans="1:5" x14ac:dyDescent="0.35">
      <c r="A1044" t="s">
        <v>2098</v>
      </c>
      <c r="B1044" t="s">
        <v>2099</v>
      </c>
      <c r="C1044" s="1">
        <v>285221508</v>
      </c>
      <c r="D1044" s="1">
        <v>185356610</v>
      </c>
      <c r="E1044" s="1">
        <v>64.986900329589844</v>
      </c>
    </row>
    <row r="1045" spans="1:5" x14ac:dyDescent="0.35">
      <c r="A1045" t="s">
        <v>2100</v>
      </c>
      <c r="B1045" t="s">
        <v>2101</v>
      </c>
      <c r="C1045" s="1">
        <v>2016251455</v>
      </c>
      <c r="D1045" s="1">
        <v>1309924730</v>
      </c>
      <c r="E1045" s="1">
        <v>64.96832275390625</v>
      </c>
    </row>
    <row r="1046" spans="1:5" x14ac:dyDescent="0.35">
      <c r="A1046" t="s">
        <v>2102</v>
      </c>
      <c r="B1046" t="s">
        <v>2103</v>
      </c>
      <c r="C1046" s="1">
        <v>201374612</v>
      </c>
      <c r="D1046" s="1">
        <v>130568249</v>
      </c>
      <c r="E1046" s="1">
        <v>64.838485717773438</v>
      </c>
    </row>
    <row r="1047" spans="1:5" x14ac:dyDescent="0.35">
      <c r="A1047" t="s">
        <v>2104</v>
      </c>
      <c r="B1047" t="s">
        <v>2105</v>
      </c>
      <c r="C1047" s="1">
        <v>22082847</v>
      </c>
      <c r="D1047" s="1">
        <v>14312756</v>
      </c>
      <c r="E1047" s="1">
        <v>64.81390380859375</v>
      </c>
    </row>
    <row r="1048" spans="1:5" x14ac:dyDescent="0.35">
      <c r="A1048" t="s">
        <v>2106</v>
      </c>
      <c r="B1048" t="s">
        <v>2107</v>
      </c>
      <c r="C1048" s="1">
        <v>104708624</v>
      </c>
      <c r="D1048" s="1">
        <v>67830829</v>
      </c>
      <c r="E1048" s="1">
        <v>64.780555725097656</v>
      </c>
    </row>
    <row r="1049" spans="1:5" x14ac:dyDescent="0.35">
      <c r="A1049" t="s">
        <v>2108</v>
      </c>
      <c r="B1049" t="s">
        <v>2109</v>
      </c>
      <c r="C1049" s="1">
        <v>748824976</v>
      </c>
      <c r="D1049" s="1">
        <v>484158999</v>
      </c>
      <c r="E1049" s="1">
        <v>64.655830383300781</v>
      </c>
    </row>
    <row r="1050" spans="1:5" x14ac:dyDescent="0.35">
      <c r="A1050" t="s">
        <v>2110</v>
      </c>
      <c r="B1050" t="s">
        <v>2111</v>
      </c>
      <c r="C1050" s="1">
        <v>271162550</v>
      </c>
      <c r="D1050" s="1">
        <v>175295601</v>
      </c>
      <c r="E1050" s="1">
        <v>64.645950317382813</v>
      </c>
    </row>
    <row r="1051" spans="1:5" x14ac:dyDescent="0.35">
      <c r="A1051" t="s">
        <v>2112</v>
      </c>
      <c r="B1051" t="s">
        <v>2113</v>
      </c>
      <c r="C1051" s="1">
        <v>76652228</v>
      </c>
      <c r="D1051" s="1">
        <v>49549907</v>
      </c>
      <c r="E1051" s="1">
        <v>64.642486572265625</v>
      </c>
    </row>
    <row r="1052" spans="1:5" x14ac:dyDescent="0.35">
      <c r="A1052" t="s">
        <v>2114</v>
      </c>
      <c r="B1052" t="s">
        <v>2115</v>
      </c>
      <c r="C1052" s="1">
        <v>5877478</v>
      </c>
      <c r="D1052" s="1">
        <v>3797514</v>
      </c>
      <c r="E1052" s="1">
        <v>64.611282348632813</v>
      </c>
    </row>
    <row r="1053" spans="1:5" x14ac:dyDescent="0.35">
      <c r="A1053" t="s">
        <v>2116</v>
      </c>
      <c r="B1053" t="s">
        <v>2117</v>
      </c>
      <c r="C1053" s="1">
        <v>8628</v>
      </c>
      <c r="D1053" s="1">
        <v>5568</v>
      </c>
      <c r="E1053" s="1">
        <v>64.534072875976563</v>
      </c>
    </row>
    <row r="1054" spans="1:5" x14ac:dyDescent="0.35">
      <c r="A1054" t="s">
        <v>2118</v>
      </c>
      <c r="B1054" t="s">
        <v>2119</v>
      </c>
      <c r="C1054" s="1">
        <v>629929655</v>
      </c>
      <c r="D1054" s="1">
        <v>406427347</v>
      </c>
      <c r="E1054" s="1">
        <v>64.519477844238281</v>
      </c>
    </row>
    <row r="1055" spans="1:5" x14ac:dyDescent="0.35">
      <c r="A1055" t="s">
        <v>2120</v>
      </c>
      <c r="B1055" t="s">
        <v>2121</v>
      </c>
      <c r="C1055" s="1">
        <v>971625</v>
      </c>
      <c r="D1055" s="1">
        <v>624934</v>
      </c>
      <c r="E1055" s="1">
        <v>64.318435668945313</v>
      </c>
    </row>
    <row r="1056" spans="1:5" x14ac:dyDescent="0.35">
      <c r="A1056" t="s">
        <v>2122</v>
      </c>
      <c r="B1056" t="s">
        <v>2123</v>
      </c>
      <c r="C1056" s="1">
        <v>149243255</v>
      </c>
      <c r="D1056" s="1">
        <v>95918835</v>
      </c>
      <c r="E1056" s="1">
        <v>64.270133972167969</v>
      </c>
    </row>
    <row r="1057" spans="1:5" x14ac:dyDescent="0.35">
      <c r="A1057" t="s">
        <v>2124</v>
      </c>
      <c r="B1057" t="s">
        <v>2125</v>
      </c>
      <c r="C1057" s="1">
        <v>126819810</v>
      </c>
      <c r="D1057" s="1">
        <v>81379658</v>
      </c>
      <c r="E1057" s="1">
        <v>64.169517517089844</v>
      </c>
    </row>
    <row r="1058" spans="1:5" x14ac:dyDescent="0.35">
      <c r="A1058" t="s">
        <v>2126</v>
      </c>
      <c r="B1058" t="s">
        <v>2127</v>
      </c>
      <c r="C1058" s="1">
        <v>5886480</v>
      </c>
      <c r="D1058" s="1">
        <v>3777319</v>
      </c>
      <c r="E1058" s="1">
        <v>64.169403076171875</v>
      </c>
    </row>
    <row r="1059" spans="1:5" x14ac:dyDescent="0.35">
      <c r="A1059" t="s">
        <v>2128</v>
      </c>
      <c r="B1059" t="s">
        <v>2129</v>
      </c>
      <c r="C1059" s="1">
        <v>1379990</v>
      </c>
      <c r="D1059" s="1">
        <v>884659</v>
      </c>
      <c r="E1059" s="1">
        <v>64.106185913085938</v>
      </c>
    </row>
    <row r="1060" spans="1:5" x14ac:dyDescent="0.35">
      <c r="A1060" t="s">
        <v>2130</v>
      </c>
      <c r="B1060" t="s">
        <v>2131</v>
      </c>
      <c r="C1060" s="1">
        <v>772886</v>
      </c>
      <c r="D1060" s="1">
        <v>494638</v>
      </c>
      <c r="E1060" s="1">
        <v>63.998828887939453</v>
      </c>
    </row>
    <row r="1061" spans="1:5" x14ac:dyDescent="0.35">
      <c r="A1061" t="s">
        <v>2132</v>
      </c>
      <c r="B1061" t="s">
        <v>2133</v>
      </c>
      <c r="C1061" s="1">
        <v>4458945</v>
      </c>
      <c r="D1061" s="1">
        <v>2853600</v>
      </c>
      <c r="E1061" s="1">
        <v>63.997200012207031</v>
      </c>
    </row>
    <row r="1062" spans="1:5" x14ac:dyDescent="0.35">
      <c r="A1062" t="s">
        <v>2134</v>
      </c>
      <c r="B1062" t="s">
        <v>2135</v>
      </c>
      <c r="C1062" s="1">
        <v>166416810</v>
      </c>
      <c r="D1062" s="1">
        <v>106356024</v>
      </c>
      <c r="E1062" s="1">
        <v>63.909423828125</v>
      </c>
    </row>
    <row r="1063" spans="1:5" x14ac:dyDescent="0.35">
      <c r="A1063" t="s">
        <v>2136</v>
      </c>
      <c r="B1063" t="s">
        <v>2137</v>
      </c>
      <c r="C1063" s="1">
        <v>82894776</v>
      </c>
      <c r="D1063" s="1">
        <v>52962295</v>
      </c>
      <c r="E1063" s="1">
        <v>63.8909912109375</v>
      </c>
    </row>
    <row r="1064" spans="1:5" x14ac:dyDescent="0.35">
      <c r="A1064" t="s">
        <v>2138</v>
      </c>
      <c r="B1064" t="s">
        <v>2139</v>
      </c>
      <c r="C1064" s="1">
        <v>77626</v>
      </c>
      <c r="D1064" s="1">
        <v>49590</v>
      </c>
      <c r="E1064" s="1">
        <v>63.883235931396477</v>
      </c>
    </row>
    <row r="1065" spans="1:5" x14ac:dyDescent="0.35">
      <c r="A1065" t="s">
        <v>2140</v>
      </c>
      <c r="B1065" t="s">
        <v>2141</v>
      </c>
      <c r="C1065" s="1">
        <v>153685548</v>
      </c>
      <c r="D1065" s="1">
        <v>98164079</v>
      </c>
      <c r="E1065" s="1">
        <v>63.873332977294922</v>
      </c>
    </row>
    <row r="1066" spans="1:5" x14ac:dyDescent="0.35">
      <c r="A1066" t="s">
        <v>2142</v>
      </c>
      <c r="B1066" t="s">
        <v>2143</v>
      </c>
      <c r="C1066" s="1">
        <v>370024</v>
      </c>
      <c r="D1066" s="1">
        <v>236231</v>
      </c>
      <c r="E1066" s="1">
        <v>63.842075347900391</v>
      </c>
    </row>
    <row r="1067" spans="1:5" x14ac:dyDescent="0.35">
      <c r="A1067" t="s">
        <v>2144</v>
      </c>
      <c r="B1067" t="s">
        <v>2145</v>
      </c>
      <c r="C1067" s="1">
        <v>694994180</v>
      </c>
      <c r="D1067" s="1">
        <v>443440798</v>
      </c>
      <c r="E1067" s="1">
        <v>63.804965972900391</v>
      </c>
    </row>
    <row r="1068" spans="1:5" x14ac:dyDescent="0.35">
      <c r="A1068" t="s">
        <v>2146</v>
      </c>
      <c r="B1068" t="s">
        <v>2147</v>
      </c>
      <c r="C1068" s="1">
        <v>1222078661</v>
      </c>
      <c r="D1068" s="1">
        <v>779551152</v>
      </c>
      <c r="E1068" s="1">
        <v>63.788951873779297</v>
      </c>
    </row>
    <row r="1069" spans="1:5" x14ac:dyDescent="0.35">
      <c r="A1069" t="s">
        <v>2148</v>
      </c>
      <c r="B1069" t="s">
        <v>2149</v>
      </c>
      <c r="C1069" s="1">
        <v>770603953</v>
      </c>
      <c r="D1069" s="1">
        <v>491539338</v>
      </c>
      <c r="E1069" s="1">
        <v>63.786247253417969</v>
      </c>
    </row>
    <row r="1070" spans="1:5" x14ac:dyDescent="0.35">
      <c r="A1070" t="s">
        <v>2150</v>
      </c>
      <c r="B1070" t="s">
        <v>2151</v>
      </c>
      <c r="C1070" s="1">
        <v>7359828121</v>
      </c>
      <c r="D1070" s="1">
        <v>4690732355</v>
      </c>
      <c r="E1070" s="1">
        <v>63.734264373779297</v>
      </c>
    </row>
    <row r="1071" spans="1:5" x14ac:dyDescent="0.35">
      <c r="A1071" t="s">
        <v>2152</v>
      </c>
      <c r="B1071" t="s">
        <v>2153</v>
      </c>
      <c r="C1071" s="1">
        <v>10174715</v>
      </c>
      <c r="D1071" s="1">
        <v>6482766</v>
      </c>
      <c r="E1071" s="1">
        <v>63.714473724365227</v>
      </c>
    </row>
    <row r="1072" spans="1:5" x14ac:dyDescent="0.35">
      <c r="A1072" t="s">
        <v>2154</v>
      </c>
      <c r="B1072" t="s">
        <v>2155</v>
      </c>
      <c r="C1072" s="1">
        <v>123381086</v>
      </c>
      <c r="D1072" s="1">
        <v>78523918</v>
      </c>
      <c r="E1072" s="1">
        <v>63.643398284912109</v>
      </c>
    </row>
    <row r="1073" spans="1:5" x14ac:dyDescent="0.35">
      <c r="A1073" t="s">
        <v>2156</v>
      </c>
      <c r="B1073" t="s">
        <v>2157</v>
      </c>
      <c r="C1073" s="1">
        <v>3108672</v>
      </c>
      <c r="D1073" s="1">
        <v>1975833</v>
      </c>
      <c r="E1073" s="1">
        <v>63.558746337890618</v>
      </c>
    </row>
    <row r="1074" spans="1:5" x14ac:dyDescent="0.35">
      <c r="A1074" t="s">
        <v>2158</v>
      </c>
      <c r="B1074" t="s">
        <v>2159</v>
      </c>
      <c r="C1074" s="1">
        <v>106347852</v>
      </c>
      <c r="D1074" s="1">
        <v>67572498</v>
      </c>
      <c r="E1074" s="1">
        <v>63.539127349853523</v>
      </c>
    </row>
    <row r="1075" spans="1:5" x14ac:dyDescent="0.35">
      <c r="A1075" t="s">
        <v>2160</v>
      </c>
      <c r="B1075" t="s">
        <v>2161</v>
      </c>
      <c r="C1075" s="1">
        <v>7806611</v>
      </c>
      <c r="D1075" s="1">
        <v>4957215</v>
      </c>
      <c r="E1075" s="1">
        <v>63.500217437744141</v>
      </c>
    </row>
    <row r="1076" spans="1:5" x14ac:dyDescent="0.35">
      <c r="A1076" t="s">
        <v>2162</v>
      </c>
      <c r="B1076" t="s">
        <v>2163</v>
      </c>
      <c r="C1076" s="1">
        <v>10223902</v>
      </c>
      <c r="D1076" s="1">
        <v>6490069</v>
      </c>
      <c r="E1076" s="1">
        <v>63.479373931884773</v>
      </c>
    </row>
    <row r="1077" spans="1:5" x14ac:dyDescent="0.35">
      <c r="A1077" t="s">
        <v>2164</v>
      </c>
      <c r="B1077" t="s">
        <v>2165</v>
      </c>
      <c r="C1077" s="1">
        <v>74086959</v>
      </c>
      <c r="D1077" s="1">
        <v>46997702</v>
      </c>
      <c r="E1077" s="1">
        <v>63.435863494873047</v>
      </c>
    </row>
    <row r="1078" spans="1:5" x14ac:dyDescent="0.35">
      <c r="A1078" t="s">
        <v>2166</v>
      </c>
      <c r="B1078" t="s">
        <v>2167</v>
      </c>
      <c r="C1078" s="1">
        <v>298351085</v>
      </c>
      <c r="D1078" s="1">
        <v>189024041</v>
      </c>
      <c r="E1078" s="1">
        <v>63.356243133544922</v>
      </c>
    </row>
    <row r="1079" spans="1:5" x14ac:dyDescent="0.35">
      <c r="A1079" t="s">
        <v>2168</v>
      </c>
      <c r="B1079" t="s">
        <v>2169</v>
      </c>
      <c r="C1079" s="1">
        <v>1529871</v>
      </c>
      <c r="D1079" s="1">
        <v>969169</v>
      </c>
      <c r="E1079" s="1">
        <v>63.349720001220703</v>
      </c>
    </row>
    <row r="1080" spans="1:5" x14ac:dyDescent="0.35">
      <c r="A1080" t="s">
        <v>2170</v>
      </c>
      <c r="B1080" t="s">
        <v>2171</v>
      </c>
      <c r="C1080" s="1">
        <v>298028</v>
      </c>
      <c r="D1080" s="1">
        <v>188750</v>
      </c>
      <c r="E1080" s="1">
        <v>63.332977294921882</v>
      </c>
    </row>
    <row r="1081" spans="1:5" x14ac:dyDescent="0.35">
      <c r="A1081" t="s">
        <v>2172</v>
      </c>
      <c r="B1081" t="s">
        <v>2173</v>
      </c>
      <c r="C1081" s="1">
        <v>17912088</v>
      </c>
      <c r="D1081" s="1">
        <v>11328672</v>
      </c>
      <c r="E1081" s="1">
        <v>63.245960235595703</v>
      </c>
    </row>
    <row r="1082" spans="1:5" x14ac:dyDescent="0.35">
      <c r="A1082" t="s">
        <v>2174</v>
      </c>
      <c r="B1082" t="s">
        <v>2175</v>
      </c>
      <c r="C1082" s="1">
        <v>519876650</v>
      </c>
      <c r="D1082" s="1">
        <v>328621714</v>
      </c>
      <c r="E1082" s="1">
        <v>63.211479187011719</v>
      </c>
    </row>
    <row r="1083" spans="1:5" x14ac:dyDescent="0.35">
      <c r="A1083" t="s">
        <v>2176</v>
      </c>
      <c r="B1083" t="s">
        <v>2177</v>
      </c>
      <c r="C1083" s="1">
        <v>8368690</v>
      </c>
      <c r="D1083" s="1">
        <v>5284650</v>
      </c>
      <c r="E1083" s="1">
        <v>63.147876739501953</v>
      </c>
    </row>
    <row r="1084" spans="1:5" x14ac:dyDescent="0.35">
      <c r="A1084" t="s">
        <v>2178</v>
      </c>
      <c r="B1084" t="s">
        <v>2179</v>
      </c>
      <c r="C1084" s="1">
        <v>53703712</v>
      </c>
      <c r="D1084" s="1">
        <v>33903481</v>
      </c>
      <c r="E1084" s="1">
        <v>63.130611419677727</v>
      </c>
    </row>
    <row r="1085" spans="1:5" x14ac:dyDescent="0.35">
      <c r="A1085" t="s">
        <v>2180</v>
      </c>
      <c r="B1085" t="s">
        <v>2181</v>
      </c>
      <c r="C1085" s="1">
        <v>64448</v>
      </c>
      <c r="D1085" s="1">
        <v>40684</v>
      </c>
      <c r="E1085" s="1">
        <v>63.126861572265618</v>
      </c>
    </row>
    <row r="1086" spans="1:5" x14ac:dyDescent="0.35">
      <c r="A1086" t="s">
        <v>2182</v>
      </c>
      <c r="B1086" t="s">
        <v>2183</v>
      </c>
      <c r="C1086" s="1">
        <v>605769</v>
      </c>
      <c r="D1086" s="1">
        <v>380760</v>
      </c>
      <c r="E1086" s="1">
        <v>62.855644226074219</v>
      </c>
    </row>
    <row r="1087" spans="1:5" x14ac:dyDescent="0.35">
      <c r="A1087" t="s">
        <v>2184</v>
      </c>
      <c r="B1087" t="s">
        <v>2185</v>
      </c>
      <c r="C1087" s="1">
        <v>1250850062</v>
      </c>
      <c r="D1087" s="1">
        <v>785979569</v>
      </c>
      <c r="E1087" s="1">
        <v>62.83563232421875</v>
      </c>
    </row>
    <row r="1088" spans="1:5" x14ac:dyDescent="0.35">
      <c r="A1088" t="s">
        <v>2186</v>
      </c>
      <c r="B1088" t="s">
        <v>2187</v>
      </c>
      <c r="C1088" s="1">
        <v>3227414</v>
      </c>
      <c r="D1088" s="1">
        <v>2025471</v>
      </c>
      <c r="E1088" s="1">
        <v>62.758327484130859</v>
      </c>
    </row>
    <row r="1089" spans="1:5" x14ac:dyDescent="0.35">
      <c r="A1089" t="s">
        <v>2188</v>
      </c>
      <c r="B1089" t="s">
        <v>2189</v>
      </c>
      <c r="C1089" s="1">
        <v>11720129</v>
      </c>
      <c r="D1089" s="1">
        <v>7354252</v>
      </c>
      <c r="E1089" s="1">
        <v>62.7489013671875</v>
      </c>
    </row>
    <row r="1090" spans="1:5" x14ac:dyDescent="0.35">
      <c r="A1090" t="s">
        <v>2190</v>
      </c>
      <c r="B1090" t="s">
        <v>2191</v>
      </c>
      <c r="C1090" s="1">
        <v>127947700</v>
      </c>
      <c r="D1090" s="1">
        <v>80253407</v>
      </c>
      <c r="E1090" s="1">
        <v>62.723602294921882</v>
      </c>
    </row>
    <row r="1091" spans="1:5" x14ac:dyDescent="0.35">
      <c r="A1091" t="s">
        <v>2192</v>
      </c>
      <c r="B1091" t="s">
        <v>2193</v>
      </c>
      <c r="C1091" s="1">
        <v>1075440684</v>
      </c>
      <c r="D1091" s="1">
        <v>674418042</v>
      </c>
      <c r="E1091" s="1">
        <v>62.710853576660163</v>
      </c>
    </row>
    <row r="1092" spans="1:5" x14ac:dyDescent="0.35">
      <c r="A1092" t="s">
        <v>2194</v>
      </c>
      <c r="B1092" t="s">
        <v>2195</v>
      </c>
      <c r="C1092" s="1">
        <v>1985198025</v>
      </c>
      <c r="D1092" s="1">
        <v>1244872115</v>
      </c>
      <c r="E1092" s="1">
        <v>62.707706451416023</v>
      </c>
    </row>
    <row r="1093" spans="1:5" x14ac:dyDescent="0.35">
      <c r="A1093" t="s">
        <v>2196</v>
      </c>
      <c r="B1093" t="s">
        <v>2197</v>
      </c>
      <c r="C1093" s="1">
        <v>3834883</v>
      </c>
      <c r="D1093" s="1">
        <v>2401982</v>
      </c>
      <c r="E1093" s="1">
        <v>62.635078430175781</v>
      </c>
    </row>
    <row r="1094" spans="1:5" x14ac:dyDescent="0.35">
      <c r="A1094" t="s">
        <v>2198</v>
      </c>
      <c r="B1094" t="s">
        <v>2199</v>
      </c>
      <c r="C1094" s="1">
        <v>43772154</v>
      </c>
      <c r="D1094" s="1">
        <v>27414945</v>
      </c>
      <c r="E1094" s="1">
        <v>62.631015777587891</v>
      </c>
    </row>
    <row r="1095" spans="1:5" x14ac:dyDescent="0.35">
      <c r="A1095" t="s">
        <v>2200</v>
      </c>
      <c r="B1095" t="s">
        <v>2201</v>
      </c>
      <c r="C1095" s="1">
        <v>1050676170</v>
      </c>
      <c r="D1095" s="1">
        <v>657981625</v>
      </c>
      <c r="E1095" s="1">
        <v>62.624588012695313</v>
      </c>
    </row>
    <row r="1096" spans="1:5" x14ac:dyDescent="0.35">
      <c r="A1096" t="s">
        <v>2202</v>
      </c>
      <c r="B1096" t="s">
        <v>2203</v>
      </c>
      <c r="C1096" s="1">
        <v>12496</v>
      </c>
      <c r="D1096" s="1">
        <v>7798</v>
      </c>
      <c r="E1096" s="1">
        <v>62.403968811035163</v>
      </c>
    </row>
    <row r="1097" spans="1:5" x14ac:dyDescent="0.35">
      <c r="A1097" t="s">
        <v>2204</v>
      </c>
      <c r="B1097" t="s">
        <v>2205</v>
      </c>
      <c r="C1097" s="1">
        <v>425344087</v>
      </c>
      <c r="D1097" s="1">
        <v>265229439</v>
      </c>
      <c r="E1097" s="1">
        <v>62.356441497802727</v>
      </c>
    </row>
    <row r="1098" spans="1:5" x14ac:dyDescent="0.35">
      <c r="A1098" t="s">
        <v>2206</v>
      </c>
      <c r="B1098" t="s">
        <v>2207</v>
      </c>
      <c r="C1098" s="1">
        <v>16341658</v>
      </c>
      <c r="D1098" s="1">
        <v>10187557</v>
      </c>
      <c r="E1098" s="1">
        <v>62.341022491455078</v>
      </c>
    </row>
    <row r="1099" spans="1:5" x14ac:dyDescent="0.35">
      <c r="A1099" t="s">
        <v>2208</v>
      </c>
      <c r="B1099" t="s">
        <v>2209</v>
      </c>
      <c r="C1099" s="1">
        <v>10750858</v>
      </c>
      <c r="D1099" s="1">
        <v>6697555</v>
      </c>
      <c r="E1099" s="1">
        <v>62.297866821289063</v>
      </c>
    </row>
    <row r="1100" spans="1:5" x14ac:dyDescent="0.35">
      <c r="A1100" t="s">
        <v>2210</v>
      </c>
      <c r="B1100" t="s">
        <v>2211</v>
      </c>
      <c r="C1100" s="1">
        <v>4892786</v>
      </c>
      <c r="D1100" s="1">
        <v>3047813</v>
      </c>
      <c r="E1100" s="1">
        <v>62.291973114013672</v>
      </c>
    </row>
    <row r="1101" spans="1:5" x14ac:dyDescent="0.35">
      <c r="A1101" t="s">
        <v>2212</v>
      </c>
      <c r="B1101" t="s">
        <v>2213</v>
      </c>
      <c r="C1101" s="1">
        <v>468316742</v>
      </c>
      <c r="D1101" s="1">
        <v>291659142</v>
      </c>
      <c r="E1101" s="1">
        <v>62.278179168701172</v>
      </c>
    </row>
    <row r="1102" spans="1:5" x14ac:dyDescent="0.35">
      <c r="A1102" t="s">
        <v>2214</v>
      </c>
      <c r="B1102" t="s">
        <v>2215</v>
      </c>
      <c r="C1102" s="1">
        <v>8260094</v>
      </c>
      <c r="D1102" s="1">
        <v>5144107</v>
      </c>
      <c r="E1102" s="1">
        <v>62.276615142822273</v>
      </c>
    </row>
    <row r="1103" spans="1:5" x14ac:dyDescent="0.35">
      <c r="A1103" t="s">
        <v>2216</v>
      </c>
      <c r="B1103" t="s">
        <v>2217</v>
      </c>
      <c r="C1103" s="1">
        <v>6361407</v>
      </c>
      <c r="D1103" s="1">
        <v>3960024</v>
      </c>
      <c r="E1103" s="1">
        <v>62.250755310058587</v>
      </c>
    </row>
    <row r="1104" spans="1:5" x14ac:dyDescent="0.35">
      <c r="A1104" t="s">
        <v>2218</v>
      </c>
      <c r="B1104" t="s">
        <v>2219</v>
      </c>
      <c r="C1104" s="1">
        <v>79299291</v>
      </c>
      <c r="D1104" s="1">
        <v>49354160</v>
      </c>
      <c r="E1104" s="1">
        <v>62.237831115722663</v>
      </c>
    </row>
    <row r="1105" spans="1:5" x14ac:dyDescent="0.35">
      <c r="A1105" t="s">
        <v>2220</v>
      </c>
      <c r="B1105" t="s">
        <v>2221</v>
      </c>
      <c r="C1105" s="1">
        <v>354651</v>
      </c>
      <c r="D1105" s="1">
        <v>220641</v>
      </c>
      <c r="E1105" s="1">
        <v>62.213558197021477</v>
      </c>
    </row>
    <row r="1106" spans="1:5" x14ac:dyDescent="0.35">
      <c r="A1106" t="s">
        <v>2222</v>
      </c>
      <c r="B1106" t="s">
        <v>2223</v>
      </c>
      <c r="C1106" s="1">
        <v>12822033</v>
      </c>
      <c r="D1106" s="1">
        <v>7968051</v>
      </c>
      <c r="E1106" s="1">
        <v>62.143428802490227</v>
      </c>
    </row>
    <row r="1107" spans="1:5" x14ac:dyDescent="0.35">
      <c r="A1107" t="s">
        <v>2224</v>
      </c>
      <c r="B1107" t="s">
        <v>2225</v>
      </c>
      <c r="C1107" s="1">
        <v>122109923</v>
      </c>
      <c r="D1107" s="1">
        <v>75825930</v>
      </c>
      <c r="E1107" s="1">
        <v>62.096450805664063</v>
      </c>
    </row>
    <row r="1108" spans="1:5" x14ac:dyDescent="0.35">
      <c r="A1108" t="s">
        <v>2226</v>
      </c>
      <c r="B1108" t="s">
        <v>2227</v>
      </c>
      <c r="C1108" s="1">
        <v>1113966</v>
      </c>
      <c r="D1108" s="1">
        <v>691259</v>
      </c>
      <c r="E1108" s="1">
        <v>62.053867340087891</v>
      </c>
    </row>
    <row r="1109" spans="1:5" x14ac:dyDescent="0.35">
      <c r="A1109" t="s">
        <v>2228</v>
      </c>
      <c r="B1109" t="s">
        <v>2229</v>
      </c>
      <c r="C1109" s="1">
        <v>289211255</v>
      </c>
      <c r="D1109" s="1">
        <v>179404431</v>
      </c>
      <c r="E1109" s="1">
        <v>62.032314300537109</v>
      </c>
    </row>
    <row r="1110" spans="1:5" x14ac:dyDescent="0.35">
      <c r="A1110" t="s">
        <v>2230</v>
      </c>
      <c r="B1110" t="s">
        <v>2231</v>
      </c>
      <c r="C1110" s="1">
        <v>75033277</v>
      </c>
      <c r="D1110" s="1">
        <v>46529430</v>
      </c>
      <c r="E1110" s="1">
        <v>62.011726379394531</v>
      </c>
    </row>
    <row r="1111" spans="1:5" x14ac:dyDescent="0.35">
      <c r="A1111" t="s">
        <v>2232</v>
      </c>
      <c r="B1111" t="s">
        <v>2233</v>
      </c>
      <c r="C1111" s="1">
        <v>17984302</v>
      </c>
      <c r="D1111" s="1">
        <v>11147955</v>
      </c>
      <c r="E1111" s="1">
        <v>61.987144470214837</v>
      </c>
    </row>
    <row r="1112" spans="1:5" x14ac:dyDescent="0.35">
      <c r="A1112" t="s">
        <v>2234</v>
      </c>
      <c r="B1112" t="s">
        <v>2235</v>
      </c>
      <c r="C1112" s="1">
        <v>1188513606</v>
      </c>
      <c r="D1112" s="1">
        <v>736350329</v>
      </c>
      <c r="E1112" s="1">
        <v>61.95556640625</v>
      </c>
    </row>
    <row r="1113" spans="1:5" x14ac:dyDescent="0.35">
      <c r="A1113" t="s">
        <v>2236</v>
      </c>
      <c r="B1113" t="s">
        <v>2237</v>
      </c>
      <c r="C1113" s="1">
        <v>138165753</v>
      </c>
      <c r="D1113" s="1">
        <v>85593444</v>
      </c>
      <c r="E1113" s="1">
        <v>61.949825286865227</v>
      </c>
    </row>
    <row r="1114" spans="1:5" x14ac:dyDescent="0.35">
      <c r="A1114" t="s">
        <v>2238</v>
      </c>
      <c r="B1114" t="s">
        <v>2239</v>
      </c>
      <c r="C1114" s="1">
        <v>95217277</v>
      </c>
      <c r="D1114" s="1">
        <v>58948495</v>
      </c>
      <c r="E1114" s="1">
        <v>61.909454345703118</v>
      </c>
    </row>
    <row r="1115" spans="1:5" x14ac:dyDescent="0.35">
      <c r="A1115" t="s">
        <v>2240</v>
      </c>
      <c r="B1115" t="s">
        <v>2241</v>
      </c>
      <c r="C1115" s="1">
        <v>306643450</v>
      </c>
      <c r="D1115" s="1">
        <v>189711662</v>
      </c>
      <c r="E1115" s="1">
        <v>61.867183685302727</v>
      </c>
    </row>
    <row r="1116" spans="1:5" x14ac:dyDescent="0.35">
      <c r="A1116" t="s">
        <v>2242</v>
      </c>
      <c r="B1116" t="s">
        <v>2243</v>
      </c>
      <c r="C1116" s="1">
        <v>4546434</v>
      </c>
      <c r="D1116" s="1">
        <v>2811581</v>
      </c>
      <c r="E1116" s="1">
        <v>61.841457366943359</v>
      </c>
    </row>
    <row r="1117" spans="1:5" x14ac:dyDescent="0.35">
      <c r="A1117" t="s">
        <v>2244</v>
      </c>
      <c r="B1117" t="s">
        <v>2245</v>
      </c>
      <c r="C1117" s="1">
        <v>24697487</v>
      </c>
      <c r="D1117" s="1">
        <v>15262406</v>
      </c>
      <c r="E1117" s="1">
        <v>61.797405242919922</v>
      </c>
    </row>
    <row r="1118" spans="1:5" x14ac:dyDescent="0.35">
      <c r="A1118" t="s">
        <v>2246</v>
      </c>
      <c r="B1118" t="s">
        <v>2247</v>
      </c>
      <c r="C1118" s="1">
        <v>1270064342</v>
      </c>
      <c r="D1118" s="1">
        <v>783940528</v>
      </c>
      <c r="E1118" s="1">
        <v>61.724472045898438</v>
      </c>
    </row>
    <row r="1119" spans="1:5" x14ac:dyDescent="0.35">
      <c r="A1119" t="s">
        <v>2248</v>
      </c>
      <c r="B1119" t="s">
        <v>2249</v>
      </c>
      <c r="C1119" s="1">
        <v>26650248</v>
      </c>
      <c r="D1119" s="1">
        <v>16444106</v>
      </c>
      <c r="E1119" s="1">
        <v>61.703388214111328</v>
      </c>
    </row>
    <row r="1120" spans="1:5" x14ac:dyDescent="0.35">
      <c r="A1120" t="s">
        <v>2250</v>
      </c>
      <c r="B1120" t="s">
        <v>2251</v>
      </c>
      <c r="C1120" s="1">
        <v>225173604</v>
      </c>
      <c r="D1120" s="1">
        <v>138919982</v>
      </c>
      <c r="E1120" s="1">
        <v>61.694610595703118</v>
      </c>
    </row>
    <row r="1121" spans="1:5" x14ac:dyDescent="0.35">
      <c r="A1121" t="s">
        <v>2252</v>
      </c>
      <c r="B1121" t="s">
        <v>2253</v>
      </c>
      <c r="C1121" s="1">
        <v>10334804608</v>
      </c>
      <c r="D1121" s="1">
        <v>6370260506</v>
      </c>
      <c r="E1121" s="1">
        <v>61.638904571533203</v>
      </c>
    </row>
    <row r="1122" spans="1:5" x14ac:dyDescent="0.35">
      <c r="A1122" t="s">
        <v>2254</v>
      </c>
      <c r="B1122" t="s">
        <v>2255</v>
      </c>
      <c r="C1122" s="1">
        <v>31210942</v>
      </c>
      <c r="D1122" s="1">
        <v>19223535</v>
      </c>
      <c r="E1122" s="1">
        <v>61.592292785644531</v>
      </c>
    </row>
    <row r="1123" spans="1:5" x14ac:dyDescent="0.35">
      <c r="A1123" t="s">
        <v>2256</v>
      </c>
      <c r="B1123" t="s">
        <v>2257</v>
      </c>
      <c r="C1123" s="1">
        <v>14735743</v>
      </c>
      <c r="D1123" s="1">
        <v>9071764</v>
      </c>
      <c r="E1123" s="1">
        <v>61.56298828125</v>
      </c>
    </row>
    <row r="1124" spans="1:5" x14ac:dyDescent="0.35">
      <c r="A1124" t="s">
        <v>2258</v>
      </c>
      <c r="B1124" t="s">
        <v>2259</v>
      </c>
      <c r="C1124" s="1">
        <v>59429039</v>
      </c>
      <c r="D1124" s="1">
        <v>36580106</v>
      </c>
      <c r="E1124" s="1">
        <v>61.552577972412109</v>
      </c>
    </row>
    <row r="1125" spans="1:5" x14ac:dyDescent="0.35">
      <c r="A1125" t="s">
        <v>2260</v>
      </c>
      <c r="B1125" t="s">
        <v>2261</v>
      </c>
      <c r="C1125" s="1">
        <v>29396</v>
      </c>
      <c r="D1125" s="1">
        <v>18085</v>
      </c>
      <c r="E1125" s="1">
        <v>61.521976470947273</v>
      </c>
    </row>
    <row r="1126" spans="1:5" x14ac:dyDescent="0.35">
      <c r="A1126" t="s">
        <v>2262</v>
      </c>
      <c r="B1126" t="s">
        <v>2263</v>
      </c>
      <c r="C1126" s="1">
        <v>1575796581</v>
      </c>
      <c r="D1126" s="1">
        <v>968206392</v>
      </c>
      <c r="E1126" s="1">
        <v>61.442344665527337</v>
      </c>
    </row>
    <row r="1127" spans="1:5" x14ac:dyDescent="0.35">
      <c r="A1127" t="s">
        <v>2264</v>
      </c>
      <c r="B1127" t="s">
        <v>2265</v>
      </c>
      <c r="C1127" s="1">
        <v>2787418</v>
      </c>
      <c r="D1127" s="1">
        <v>1712408</v>
      </c>
      <c r="E1127" s="1">
        <v>61.433483123779297</v>
      </c>
    </row>
    <row r="1128" spans="1:5" x14ac:dyDescent="0.35">
      <c r="A1128" t="s">
        <v>2266</v>
      </c>
      <c r="B1128" t="s">
        <v>2267</v>
      </c>
      <c r="C1128" s="1">
        <v>64339982</v>
      </c>
      <c r="D1128" s="1">
        <v>39523368</v>
      </c>
      <c r="E1128" s="1">
        <v>61.428939819335938</v>
      </c>
    </row>
    <row r="1129" spans="1:5" x14ac:dyDescent="0.35">
      <c r="A1129" t="s">
        <v>2268</v>
      </c>
      <c r="B1129" t="s">
        <v>2269</v>
      </c>
      <c r="C1129" s="1">
        <v>15704489</v>
      </c>
      <c r="D1129" s="1">
        <v>9646193</v>
      </c>
      <c r="E1129" s="1">
        <v>61.42315673828125</v>
      </c>
    </row>
    <row r="1130" spans="1:5" x14ac:dyDescent="0.35">
      <c r="A1130" t="s">
        <v>2270</v>
      </c>
      <c r="B1130" t="s">
        <v>2271</v>
      </c>
      <c r="C1130" s="1">
        <v>800387785</v>
      </c>
      <c r="D1130" s="1">
        <v>491418685</v>
      </c>
      <c r="E1130" s="1">
        <v>61.397575378417969</v>
      </c>
    </row>
    <row r="1131" spans="1:5" x14ac:dyDescent="0.35">
      <c r="A1131" t="s">
        <v>2272</v>
      </c>
      <c r="B1131" t="s">
        <v>2273</v>
      </c>
      <c r="C1131" s="1">
        <v>7732</v>
      </c>
      <c r="D1131" s="1">
        <v>4740</v>
      </c>
      <c r="E1131" s="1">
        <v>61.303672790527337</v>
      </c>
    </row>
    <row r="1132" spans="1:5" x14ac:dyDescent="0.35">
      <c r="A1132" t="s">
        <v>2274</v>
      </c>
      <c r="B1132" t="s">
        <v>2275</v>
      </c>
      <c r="C1132" s="1">
        <v>633223783</v>
      </c>
      <c r="D1132" s="1">
        <v>387887166</v>
      </c>
      <c r="E1132" s="1">
        <v>61.255939483642578</v>
      </c>
    </row>
    <row r="1133" spans="1:5" x14ac:dyDescent="0.35">
      <c r="A1133" t="s">
        <v>2276</v>
      </c>
      <c r="B1133" t="s">
        <v>2277</v>
      </c>
      <c r="C1133" s="1">
        <v>87234074</v>
      </c>
      <c r="D1133" s="1">
        <v>53420721</v>
      </c>
      <c r="E1133" s="1">
        <v>61.238365173339837</v>
      </c>
    </row>
    <row r="1134" spans="1:5" x14ac:dyDescent="0.35">
      <c r="A1134" t="s">
        <v>2278</v>
      </c>
      <c r="B1134" t="s">
        <v>2279</v>
      </c>
      <c r="C1134" s="1">
        <v>1156868999</v>
      </c>
      <c r="D1134" s="1">
        <v>708202143</v>
      </c>
      <c r="E1134" s="1">
        <v>61.217144012451172</v>
      </c>
    </row>
    <row r="1135" spans="1:5" x14ac:dyDescent="0.35">
      <c r="A1135" t="s">
        <v>2280</v>
      </c>
      <c r="B1135" t="s">
        <v>2281</v>
      </c>
      <c r="C1135" s="1">
        <v>8235508</v>
      </c>
      <c r="D1135" s="1">
        <v>5039951</v>
      </c>
      <c r="E1135" s="1">
        <v>61.19781494140625</v>
      </c>
    </row>
    <row r="1136" spans="1:5" x14ac:dyDescent="0.35">
      <c r="A1136" t="s">
        <v>2282</v>
      </c>
      <c r="B1136" t="s">
        <v>2283</v>
      </c>
      <c r="C1136" s="1">
        <v>13415460</v>
      </c>
      <c r="D1136" s="1">
        <v>8209356</v>
      </c>
      <c r="E1136" s="1">
        <v>61.193248748779297</v>
      </c>
    </row>
    <row r="1137" spans="1:5" x14ac:dyDescent="0.35">
      <c r="A1137" t="s">
        <v>2284</v>
      </c>
      <c r="B1137" t="s">
        <v>2285</v>
      </c>
      <c r="C1137" s="1">
        <v>163639082</v>
      </c>
      <c r="D1137" s="1">
        <v>100119590</v>
      </c>
      <c r="E1137" s="1">
        <v>61.183177947998047</v>
      </c>
    </row>
    <row r="1138" spans="1:5" x14ac:dyDescent="0.35">
      <c r="A1138" t="s">
        <v>2286</v>
      </c>
      <c r="B1138" t="s">
        <v>2287</v>
      </c>
      <c r="C1138" s="1">
        <v>785977</v>
      </c>
      <c r="D1138" s="1">
        <v>479832</v>
      </c>
      <c r="E1138" s="1">
        <v>61.049114227294922</v>
      </c>
    </row>
    <row r="1139" spans="1:5" x14ac:dyDescent="0.35">
      <c r="A1139" t="s">
        <v>2288</v>
      </c>
      <c r="B1139" t="s">
        <v>2289</v>
      </c>
      <c r="C1139" s="1">
        <v>22606510</v>
      </c>
      <c r="D1139" s="1">
        <v>13783725</v>
      </c>
      <c r="E1139" s="1">
        <v>60.972370147705078</v>
      </c>
    </row>
    <row r="1140" spans="1:5" x14ac:dyDescent="0.35">
      <c r="A1140" t="s">
        <v>2290</v>
      </c>
      <c r="B1140" t="s">
        <v>2291</v>
      </c>
      <c r="C1140" s="1">
        <v>3920392</v>
      </c>
      <c r="D1140" s="1">
        <v>2390222</v>
      </c>
      <c r="E1140" s="1">
        <v>60.968955993652337</v>
      </c>
    </row>
    <row r="1141" spans="1:5" x14ac:dyDescent="0.35">
      <c r="A1141" t="s">
        <v>2292</v>
      </c>
      <c r="B1141" t="s">
        <v>2293</v>
      </c>
      <c r="C1141" s="1">
        <v>132279169</v>
      </c>
      <c r="D1141" s="1">
        <v>80612196</v>
      </c>
      <c r="E1141" s="1">
        <v>60.940959930419922</v>
      </c>
    </row>
    <row r="1142" spans="1:5" x14ac:dyDescent="0.35">
      <c r="A1142" t="s">
        <v>2294</v>
      </c>
      <c r="B1142" t="s">
        <v>2295</v>
      </c>
      <c r="C1142" s="1">
        <v>42124118</v>
      </c>
      <c r="D1142" s="1">
        <v>25667635</v>
      </c>
      <c r="E1142" s="1">
        <v>60.933345794677727</v>
      </c>
    </row>
    <row r="1143" spans="1:5" x14ac:dyDescent="0.35">
      <c r="A1143" t="s">
        <v>2296</v>
      </c>
      <c r="B1143" t="s">
        <v>2297</v>
      </c>
      <c r="C1143" s="1">
        <v>5147627</v>
      </c>
      <c r="D1143" s="1">
        <v>3133765</v>
      </c>
      <c r="E1143" s="1">
        <v>60.877857208251953</v>
      </c>
    </row>
    <row r="1144" spans="1:5" x14ac:dyDescent="0.35">
      <c r="A1144" t="s">
        <v>2298</v>
      </c>
      <c r="B1144" t="s">
        <v>2299</v>
      </c>
      <c r="C1144" s="1">
        <v>238834247</v>
      </c>
      <c r="D1144" s="1">
        <v>145387784</v>
      </c>
      <c r="E1144" s="1">
        <v>60.873928070068359</v>
      </c>
    </row>
    <row r="1145" spans="1:5" x14ac:dyDescent="0.35">
      <c r="A1145" t="s">
        <v>2300</v>
      </c>
      <c r="B1145" t="s">
        <v>2301</v>
      </c>
      <c r="C1145" s="1">
        <v>24503986</v>
      </c>
      <c r="D1145" s="1">
        <v>14902930</v>
      </c>
      <c r="E1145" s="1">
        <v>60.818389892578118</v>
      </c>
    </row>
    <row r="1146" spans="1:5" x14ac:dyDescent="0.35">
      <c r="A1146" t="s">
        <v>2302</v>
      </c>
      <c r="B1146" t="s">
        <v>2303</v>
      </c>
      <c r="C1146" s="1">
        <v>120669126</v>
      </c>
      <c r="D1146" s="1">
        <v>73375749</v>
      </c>
      <c r="E1146" s="1">
        <v>60.807392120361328</v>
      </c>
    </row>
    <row r="1147" spans="1:5" x14ac:dyDescent="0.35">
      <c r="A1147" t="s">
        <v>2304</v>
      </c>
      <c r="B1147" t="s">
        <v>2305</v>
      </c>
      <c r="C1147" s="1">
        <v>1799126</v>
      </c>
      <c r="D1147" s="1">
        <v>1093507</v>
      </c>
      <c r="E1147" s="1">
        <v>60.779899597167969</v>
      </c>
    </row>
    <row r="1148" spans="1:5" x14ac:dyDescent="0.35">
      <c r="A1148" t="s">
        <v>2306</v>
      </c>
      <c r="B1148" t="s">
        <v>2307</v>
      </c>
      <c r="C1148" s="1">
        <v>3588517</v>
      </c>
      <c r="D1148" s="1">
        <v>2180286</v>
      </c>
      <c r="E1148" s="1">
        <v>60.757297515869141</v>
      </c>
    </row>
    <row r="1149" spans="1:5" x14ac:dyDescent="0.35">
      <c r="A1149" t="s">
        <v>2308</v>
      </c>
      <c r="B1149" t="s">
        <v>2309</v>
      </c>
      <c r="C1149" s="1">
        <v>11439146</v>
      </c>
      <c r="D1149" s="1">
        <v>6941709</v>
      </c>
      <c r="E1149" s="1">
        <v>60.683803558349609</v>
      </c>
    </row>
    <row r="1150" spans="1:5" x14ac:dyDescent="0.35">
      <c r="A1150" t="s">
        <v>2310</v>
      </c>
      <c r="B1150" t="s">
        <v>2311</v>
      </c>
      <c r="C1150" s="1">
        <v>97775</v>
      </c>
      <c r="D1150" s="1">
        <v>59283</v>
      </c>
      <c r="E1150" s="1">
        <v>60.632064819335938</v>
      </c>
    </row>
    <row r="1151" spans="1:5" x14ac:dyDescent="0.35">
      <c r="A1151" t="s">
        <v>2312</v>
      </c>
      <c r="B1151" t="s">
        <v>2313</v>
      </c>
      <c r="C1151" s="1">
        <v>123819351</v>
      </c>
      <c r="D1151" s="1">
        <v>75070355</v>
      </c>
      <c r="E1151" s="1">
        <v>60.628936767578118</v>
      </c>
    </row>
    <row r="1152" spans="1:5" x14ac:dyDescent="0.35">
      <c r="A1152" t="s">
        <v>2314</v>
      </c>
      <c r="B1152" t="s">
        <v>2315</v>
      </c>
      <c r="C1152" s="1">
        <v>2780407</v>
      </c>
      <c r="D1152" s="1">
        <v>1685174</v>
      </c>
      <c r="E1152" s="1">
        <v>60.608898162841797</v>
      </c>
    </row>
    <row r="1153" spans="1:5" x14ac:dyDescent="0.35">
      <c r="A1153" t="s">
        <v>2316</v>
      </c>
      <c r="B1153" t="s">
        <v>2317</v>
      </c>
      <c r="C1153" s="1">
        <v>546288239</v>
      </c>
      <c r="D1153" s="1">
        <v>330857846</v>
      </c>
      <c r="E1153" s="1">
        <v>60.564701080322273</v>
      </c>
    </row>
    <row r="1154" spans="1:5" x14ac:dyDescent="0.35">
      <c r="A1154" t="s">
        <v>2318</v>
      </c>
      <c r="B1154" t="s">
        <v>2319</v>
      </c>
      <c r="C1154" s="1">
        <v>3130361</v>
      </c>
      <c r="D1154" s="1">
        <v>1895229</v>
      </c>
      <c r="E1154" s="1">
        <v>60.543464660644531</v>
      </c>
    </row>
    <row r="1155" spans="1:5" x14ac:dyDescent="0.35">
      <c r="A1155" t="s">
        <v>2320</v>
      </c>
      <c r="B1155" t="s">
        <v>2321</v>
      </c>
      <c r="C1155" s="1">
        <v>466585992</v>
      </c>
      <c r="D1155" s="1">
        <v>282399325</v>
      </c>
      <c r="E1155" s="1">
        <v>60.524604797363281</v>
      </c>
    </row>
    <row r="1156" spans="1:5" x14ac:dyDescent="0.35">
      <c r="A1156" t="s">
        <v>2322</v>
      </c>
      <c r="B1156" t="s">
        <v>2323</v>
      </c>
      <c r="C1156" s="1">
        <v>164207419</v>
      </c>
      <c r="D1156" s="1">
        <v>99383427</v>
      </c>
      <c r="E1156" s="1">
        <v>60.523105621337891</v>
      </c>
    </row>
    <row r="1157" spans="1:5" x14ac:dyDescent="0.35">
      <c r="A1157" t="s">
        <v>2324</v>
      </c>
      <c r="B1157" t="s">
        <v>2325</v>
      </c>
      <c r="C1157" s="1">
        <v>63006511</v>
      </c>
      <c r="D1157" s="1">
        <v>38110901</v>
      </c>
      <c r="E1157" s="1">
        <v>60.48724365234375</v>
      </c>
    </row>
    <row r="1158" spans="1:5" x14ac:dyDescent="0.35">
      <c r="A1158" t="s">
        <v>2326</v>
      </c>
      <c r="B1158" t="s">
        <v>2327</v>
      </c>
      <c r="C1158" s="1">
        <v>129239045</v>
      </c>
      <c r="D1158" s="1">
        <v>78159742</v>
      </c>
      <c r="E1158" s="1">
        <v>60.476879119873047</v>
      </c>
    </row>
    <row r="1159" spans="1:5" x14ac:dyDescent="0.35">
      <c r="A1159" t="s">
        <v>2328</v>
      </c>
      <c r="B1159" t="s">
        <v>2329</v>
      </c>
      <c r="C1159" s="1">
        <v>17756</v>
      </c>
      <c r="D1159" s="1">
        <v>10734</v>
      </c>
      <c r="E1159" s="1">
        <v>60.452804565429688</v>
      </c>
    </row>
    <row r="1160" spans="1:5" x14ac:dyDescent="0.35">
      <c r="A1160" t="s">
        <v>2330</v>
      </c>
      <c r="B1160" t="s">
        <v>2331</v>
      </c>
      <c r="C1160" s="1">
        <v>9860969</v>
      </c>
      <c r="D1160" s="1">
        <v>5946243</v>
      </c>
      <c r="E1160" s="1">
        <v>60.300796508789063</v>
      </c>
    </row>
    <row r="1161" spans="1:5" x14ac:dyDescent="0.35">
      <c r="A1161" t="s">
        <v>2332</v>
      </c>
      <c r="B1161" t="s">
        <v>2333</v>
      </c>
      <c r="C1161" s="1">
        <v>429043</v>
      </c>
      <c r="D1161" s="1">
        <v>258664</v>
      </c>
      <c r="E1161" s="1">
        <v>60.288597106933587</v>
      </c>
    </row>
    <row r="1162" spans="1:5" x14ac:dyDescent="0.35">
      <c r="A1162" t="s">
        <v>2334</v>
      </c>
      <c r="B1162" t="s">
        <v>2335</v>
      </c>
      <c r="C1162" s="1">
        <v>4453768</v>
      </c>
      <c r="D1162" s="1">
        <v>2683985</v>
      </c>
      <c r="E1162" s="1">
        <v>60.263240814208977</v>
      </c>
    </row>
    <row r="1163" spans="1:5" x14ac:dyDescent="0.35">
      <c r="A1163" t="s">
        <v>2336</v>
      </c>
      <c r="B1163" t="s">
        <v>2337</v>
      </c>
      <c r="C1163" s="1">
        <v>13434313</v>
      </c>
      <c r="D1163" s="1">
        <v>8081546</v>
      </c>
      <c r="E1163" s="1">
        <v>60.156005859375</v>
      </c>
    </row>
    <row r="1164" spans="1:5" x14ac:dyDescent="0.35">
      <c r="A1164" t="s">
        <v>2338</v>
      </c>
      <c r="B1164" t="s">
        <v>2339</v>
      </c>
      <c r="C1164" s="1">
        <v>209292081</v>
      </c>
      <c r="D1164" s="1">
        <v>125855261</v>
      </c>
      <c r="E1164" s="1">
        <v>60.1337890625</v>
      </c>
    </row>
    <row r="1165" spans="1:5" x14ac:dyDescent="0.35">
      <c r="A1165" t="s">
        <v>2340</v>
      </c>
      <c r="B1165" t="s">
        <v>2341</v>
      </c>
      <c r="C1165" s="1">
        <v>1101409206</v>
      </c>
      <c r="D1165" s="1">
        <v>662282508</v>
      </c>
      <c r="E1165" s="1">
        <v>60.130466461181641</v>
      </c>
    </row>
    <row r="1166" spans="1:5" x14ac:dyDescent="0.35">
      <c r="A1166" t="s">
        <v>2342</v>
      </c>
      <c r="B1166" t="s">
        <v>2343</v>
      </c>
      <c r="C1166" s="1">
        <v>626424475</v>
      </c>
      <c r="D1166" s="1">
        <v>376397260</v>
      </c>
      <c r="E1166" s="1">
        <v>60.086612701416023</v>
      </c>
    </row>
    <row r="1167" spans="1:5" x14ac:dyDescent="0.35">
      <c r="A1167" t="s">
        <v>2344</v>
      </c>
      <c r="B1167" t="s">
        <v>2345</v>
      </c>
      <c r="C1167" s="1">
        <v>21998588</v>
      </c>
      <c r="D1167" s="1">
        <v>13217965</v>
      </c>
      <c r="E1167" s="1">
        <v>60.085514068603523</v>
      </c>
    </row>
    <row r="1168" spans="1:5" x14ac:dyDescent="0.35">
      <c r="A1168" t="s">
        <v>2346</v>
      </c>
      <c r="B1168" t="s">
        <v>2347</v>
      </c>
      <c r="C1168" s="1">
        <v>106210096</v>
      </c>
      <c r="D1168" s="1">
        <v>63811053</v>
      </c>
      <c r="E1168" s="1">
        <v>60.080024719238281</v>
      </c>
    </row>
    <row r="1169" spans="1:5" x14ac:dyDescent="0.35">
      <c r="A1169" t="s">
        <v>2348</v>
      </c>
      <c r="B1169" t="s">
        <v>2349</v>
      </c>
      <c r="C1169" s="1">
        <v>10579197</v>
      </c>
      <c r="D1169" s="1">
        <v>6351661</v>
      </c>
      <c r="E1169" s="1">
        <v>60.039161682128913</v>
      </c>
    </row>
    <row r="1170" spans="1:5" x14ac:dyDescent="0.35">
      <c r="A1170" t="s">
        <v>2350</v>
      </c>
      <c r="B1170" t="s">
        <v>2351</v>
      </c>
      <c r="C1170" s="1">
        <v>59375693</v>
      </c>
      <c r="D1170" s="1">
        <v>35603209</v>
      </c>
      <c r="E1170" s="1">
        <v>59.962600708007813</v>
      </c>
    </row>
    <row r="1171" spans="1:5" x14ac:dyDescent="0.35">
      <c r="A1171" t="s">
        <v>2352</v>
      </c>
      <c r="B1171" t="s">
        <v>2353</v>
      </c>
      <c r="C1171" s="1">
        <v>1000097364</v>
      </c>
      <c r="D1171" s="1">
        <v>599552335</v>
      </c>
      <c r="E1171" s="1">
        <v>59.949398040771477</v>
      </c>
    </row>
    <row r="1172" spans="1:5" x14ac:dyDescent="0.35">
      <c r="A1172" t="s">
        <v>2354</v>
      </c>
      <c r="B1172" t="s">
        <v>2355</v>
      </c>
      <c r="C1172" s="1">
        <v>2468295</v>
      </c>
      <c r="D1172" s="1">
        <v>1478688</v>
      </c>
      <c r="E1172" s="1">
        <v>59.907264709472663</v>
      </c>
    </row>
    <row r="1173" spans="1:5" x14ac:dyDescent="0.35">
      <c r="A1173" t="s">
        <v>2356</v>
      </c>
      <c r="B1173" t="s">
        <v>2357</v>
      </c>
      <c r="C1173" s="1">
        <v>20408836</v>
      </c>
      <c r="D1173" s="1">
        <v>12219977</v>
      </c>
      <c r="E1173" s="1">
        <v>59.875911712646477</v>
      </c>
    </row>
    <row r="1174" spans="1:5" x14ac:dyDescent="0.35">
      <c r="A1174" t="s">
        <v>2358</v>
      </c>
      <c r="B1174" t="s">
        <v>2359</v>
      </c>
      <c r="C1174" s="1">
        <v>17872876</v>
      </c>
      <c r="D1174" s="1">
        <v>10699144</v>
      </c>
      <c r="E1174" s="1">
        <v>59.862464904785163</v>
      </c>
    </row>
    <row r="1175" spans="1:5" x14ac:dyDescent="0.35">
      <c r="A1175" t="s">
        <v>2360</v>
      </c>
      <c r="B1175" t="s">
        <v>2361</v>
      </c>
      <c r="C1175" s="1">
        <v>21035085</v>
      </c>
      <c r="D1175" s="1">
        <v>12590483</v>
      </c>
      <c r="E1175" s="1">
        <v>59.854679107666023</v>
      </c>
    </row>
    <row r="1176" spans="1:5" x14ac:dyDescent="0.35">
      <c r="A1176" t="s">
        <v>2362</v>
      </c>
      <c r="B1176" t="s">
        <v>2363</v>
      </c>
      <c r="C1176" s="1">
        <v>207418454</v>
      </c>
      <c r="D1176" s="1">
        <v>124067894</v>
      </c>
      <c r="E1176" s="1">
        <v>59.815261840820313</v>
      </c>
    </row>
    <row r="1177" spans="1:5" x14ac:dyDescent="0.35">
      <c r="A1177" t="s">
        <v>2364</v>
      </c>
      <c r="B1177" t="s">
        <v>2365</v>
      </c>
      <c r="C1177" s="1">
        <v>18651211</v>
      </c>
      <c r="D1177" s="1">
        <v>11144858</v>
      </c>
      <c r="E1177" s="1">
        <v>59.754070281982422</v>
      </c>
    </row>
    <row r="1178" spans="1:5" x14ac:dyDescent="0.35">
      <c r="A1178" t="s">
        <v>2366</v>
      </c>
      <c r="B1178" t="s">
        <v>2367</v>
      </c>
      <c r="C1178" s="1">
        <v>4418495</v>
      </c>
      <c r="D1178" s="1">
        <v>2639184</v>
      </c>
      <c r="E1178" s="1">
        <v>59.730384826660163</v>
      </c>
    </row>
    <row r="1179" spans="1:5" x14ac:dyDescent="0.35">
      <c r="A1179" t="s">
        <v>2368</v>
      </c>
      <c r="B1179" t="s">
        <v>2369</v>
      </c>
      <c r="C1179" s="1">
        <v>185008151</v>
      </c>
      <c r="D1179" s="1">
        <v>110389185</v>
      </c>
      <c r="E1179" s="1">
        <v>59.667201995849609</v>
      </c>
    </row>
    <row r="1180" spans="1:5" x14ac:dyDescent="0.35">
      <c r="A1180" t="s">
        <v>2370</v>
      </c>
      <c r="B1180" t="s">
        <v>2371</v>
      </c>
      <c r="C1180" s="1">
        <v>555049244</v>
      </c>
      <c r="D1180" s="1">
        <v>330877848</v>
      </c>
      <c r="E1180" s="1">
        <v>59.612342834472663</v>
      </c>
    </row>
    <row r="1181" spans="1:5" x14ac:dyDescent="0.35">
      <c r="A1181" t="s">
        <v>2372</v>
      </c>
      <c r="B1181" t="s">
        <v>2373</v>
      </c>
      <c r="C1181" s="1">
        <v>1478817016</v>
      </c>
      <c r="D1181" s="1">
        <v>881016139</v>
      </c>
      <c r="E1181" s="1">
        <v>59.575736999511719</v>
      </c>
    </row>
    <row r="1182" spans="1:5" x14ac:dyDescent="0.35">
      <c r="A1182" t="s">
        <v>2374</v>
      </c>
      <c r="B1182" t="s">
        <v>2375</v>
      </c>
      <c r="C1182" s="1">
        <v>54267605</v>
      </c>
      <c r="D1182" s="1">
        <v>32329927</v>
      </c>
      <c r="E1182" s="1">
        <v>59.575000762939453</v>
      </c>
    </row>
    <row r="1183" spans="1:5" x14ac:dyDescent="0.35">
      <c r="A1183" t="s">
        <v>2376</v>
      </c>
      <c r="B1183" t="s">
        <v>2377</v>
      </c>
      <c r="C1183" s="1">
        <v>7504704</v>
      </c>
      <c r="D1183" s="1">
        <v>4465598</v>
      </c>
      <c r="E1183" s="1">
        <v>59.503986358642578</v>
      </c>
    </row>
    <row r="1184" spans="1:5" x14ac:dyDescent="0.35">
      <c r="A1184" t="s">
        <v>2378</v>
      </c>
      <c r="B1184" t="s">
        <v>2379</v>
      </c>
      <c r="C1184" s="1">
        <v>1411355</v>
      </c>
      <c r="D1184" s="1">
        <v>838353</v>
      </c>
      <c r="E1184" s="1">
        <v>59.400577545166023</v>
      </c>
    </row>
    <row r="1185" spans="1:5" x14ac:dyDescent="0.35">
      <c r="A1185" t="s">
        <v>2380</v>
      </c>
      <c r="B1185" t="s">
        <v>2381</v>
      </c>
      <c r="C1185" s="1">
        <v>38784286</v>
      </c>
      <c r="D1185" s="1">
        <v>23030427</v>
      </c>
      <c r="E1185" s="1">
        <v>59.380821228027337</v>
      </c>
    </row>
    <row r="1186" spans="1:5" x14ac:dyDescent="0.35">
      <c r="A1186" t="s">
        <v>2382</v>
      </c>
      <c r="B1186" t="s">
        <v>2383</v>
      </c>
      <c r="C1186" s="1">
        <v>83090758</v>
      </c>
      <c r="D1186" s="1">
        <v>49328716</v>
      </c>
      <c r="E1186" s="1">
        <v>59.367271423339837</v>
      </c>
    </row>
    <row r="1187" spans="1:5" x14ac:dyDescent="0.35">
      <c r="A1187" t="s">
        <v>2384</v>
      </c>
      <c r="B1187" t="s">
        <v>2385</v>
      </c>
      <c r="C1187" s="1">
        <v>59597148</v>
      </c>
      <c r="D1187" s="1">
        <v>35374890</v>
      </c>
      <c r="E1187" s="1">
        <v>59.356681823730469</v>
      </c>
    </row>
    <row r="1188" spans="1:5" x14ac:dyDescent="0.35">
      <c r="A1188" t="s">
        <v>2386</v>
      </c>
      <c r="B1188" t="s">
        <v>2387</v>
      </c>
      <c r="C1188" s="1">
        <v>8294768</v>
      </c>
      <c r="D1188" s="1">
        <v>4921967</v>
      </c>
      <c r="E1188" s="1">
        <v>59.338211059570313</v>
      </c>
    </row>
    <row r="1189" spans="1:5" x14ac:dyDescent="0.35">
      <c r="A1189" t="s">
        <v>2388</v>
      </c>
      <c r="B1189" t="s">
        <v>2389</v>
      </c>
      <c r="C1189" s="1">
        <v>23366900</v>
      </c>
      <c r="D1189" s="1">
        <v>13864038</v>
      </c>
      <c r="E1189" s="1">
        <v>59.331951141357422</v>
      </c>
    </row>
    <row r="1190" spans="1:5" x14ac:dyDescent="0.35">
      <c r="A1190" t="s">
        <v>2390</v>
      </c>
      <c r="B1190" t="s">
        <v>2391</v>
      </c>
      <c r="C1190" s="1">
        <v>136694374</v>
      </c>
      <c r="D1190" s="1">
        <v>81100787</v>
      </c>
      <c r="E1190" s="1">
        <v>59.330009460449219</v>
      </c>
    </row>
    <row r="1191" spans="1:5" x14ac:dyDescent="0.35">
      <c r="A1191" t="s">
        <v>2392</v>
      </c>
      <c r="B1191" t="s">
        <v>2393</v>
      </c>
      <c r="C1191" s="1">
        <v>745873</v>
      </c>
      <c r="D1191" s="1">
        <v>442287</v>
      </c>
      <c r="E1191" s="1">
        <v>59.297897338867188</v>
      </c>
    </row>
    <row r="1192" spans="1:5" x14ac:dyDescent="0.35">
      <c r="A1192" t="s">
        <v>2394</v>
      </c>
      <c r="B1192" t="s">
        <v>2395</v>
      </c>
      <c r="C1192" s="1">
        <v>3562068</v>
      </c>
      <c r="D1192" s="1">
        <v>2111893</v>
      </c>
      <c r="E1192" s="1">
        <v>59.288394927978523</v>
      </c>
    </row>
    <row r="1193" spans="1:5" x14ac:dyDescent="0.35">
      <c r="A1193" t="s">
        <v>2396</v>
      </c>
      <c r="B1193" t="s">
        <v>2397</v>
      </c>
      <c r="C1193" s="1">
        <v>9702725831</v>
      </c>
      <c r="D1193" s="1">
        <v>5751732445</v>
      </c>
      <c r="E1193" s="1">
        <v>59.279552459716797</v>
      </c>
    </row>
    <row r="1194" spans="1:5" x14ac:dyDescent="0.35">
      <c r="A1194" t="s">
        <v>2398</v>
      </c>
      <c r="B1194" t="s">
        <v>2399</v>
      </c>
      <c r="C1194" s="1">
        <v>146429626</v>
      </c>
      <c r="D1194" s="1">
        <v>86603438</v>
      </c>
      <c r="E1194" s="1">
        <v>59.143386840820313</v>
      </c>
    </row>
    <row r="1195" spans="1:5" x14ac:dyDescent="0.35">
      <c r="A1195" t="s">
        <v>2400</v>
      </c>
      <c r="B1195" t="s">
        <v>2401</v>
      </c>
      <c r="C1195" s="1">
        <v>74701431</v>
      </c>
      <c r="D1195" s="1">
        <v>44112061</v>
      </c>
      <c r="E1195" s="1">
        <v>59.051158905029297</v>
      </c>
    </row>
    <row r="1196" spans="1:5" x14ac:dyDescent="0.35">
      <c r="A1196" t="s">
        <v>2402</v>
      </c>
      <c r="B1196" t="s">
        <v>2403</v>
      </c>
      <c r="C1196" s="1">
        <v>4077790</v>
      </c>
      <c r="D1196" s="1">
        <v>2407976</v>
      </c>
      <c r="E1196" s="1">
        <v>59.051006317138672</v>
      </c>
    </row>
    <row r="1197" spans="1:5" x14ac:dyDescent="0.35">
      <c r="A1197" t="s">
        <v>2404</v>
      </c>
      <c r="B1197" t="s">
        <v>2405</v>
      </c>
      <c r="C1197" s="1">
        <v>65806693</v>
      </c>
      <c r="D1197" s="1">
        <v>38826421</v>
      </c>
      <c r="E1197" s="1">
        <v>59.000717163085938</v>
      </c>
    </row>
    <row r="1198" spans="1:5" x14ac:dyDescent="0.35">
      <c r="A1198" t="s">
        <v>2406</v>
      </c>
      <c r="B1198" t="s">
        <v>2407</v>
      </c>
      <c r="C1198" s="1">
        <v>470539154</v>
      </c>
      <c r="D1198" s="1">
        <v>277579640</v>
      </c>
      <c r="E1198" s="1">
        <v>58.991825103759773</v>
      </c>
    </row>
    <row r="1199" spans="1:5" x14ac:dyDescent="0.35">
      <c r="A1199" t="s">
        <v>2408</v>
      </c>
      <c r="B1199" t="s">
        <v>2409</v>
      </c>
      <c r="C1199" s="1">
        <v>9924592</v>
      </c>
      <c r="D1199" s="1">
        <v>5854334</v>
      </c>
      <c r="E1199" s="1">
        <v>58.9881591796875</v>
      </c>
    </row>
    <row r="1200" spans="1:5" x14ac:dyDescent="0.35">
      <c r="A1200" t="s">
        <v>2410</v>
      </c>
      <c r="B1200" t="s">
        <v>2411</v>
      </c>
      <c r="C1200" s="1">
        <v>5465984</v>
      </c>
      <c r="D1200" s="1">
        <v>3222068</v>
      </c>
      <c r="E1200" s="1">
        <v>58.947628021240227</v>
      </c>
    </row>
    <row r="1201" spans="1:5" x14ac:dyDescent="0.35">
      <c r="A1201" t="s">
        <v>2412</v>
      </c>
      <c r="B1201" t="s">
        <v>2413</v>
      </c>
      <c r="C1201" s="1">
        <v>79100608</v>
      </c>
      <c r="D1201" s="1">
        <v>46625135</v>
      </c>
      <c r="E1201" s="1">
        <v>58.944091796875</v>
      </c>
    </row>
    <row r="1202" spans="1:5" x14ac:dyDescent="0.35">
      <c r="A1202" t="s">
        <v>2414</v>
      </c>
      <c r="B1202" t="s">
        <v>2415</v>
      </c>
      <c r="C1202" s="1">
        <v>1926166035</v>
      </c>
      <c r="D1202" s="1">
        <v>1135131921</v>
      </c>
      <c r="E1202" s="1">
        <v>58.932193756103523</v>
      </c>
    </row>
    <row r="1203" spans="1:5" x14ac:dyDescent="0.35">
      <c r="A1203" t="s">
        <v>2416</v>
      </c>
      <c r="B1203" t="s">
        <v>2417</v>
      </c>
      <c r="C1203" s="1">
        <v>8785380</v>
      </c>
      <c r="D1203" s="1">
        <v>5176737</v>
      </c>
      <c r="E1203" s="1">
        <v>58.924449920654297</v>
      </c>
    </row>
    <row r="1204" spans="1:5" x14ac:dyDescent="0.35">
      <c r="A1204" t="s">
        <v>2418</v>
      </c>
      <c r="B1204" t="s">
        <v>2419</v>
      </c>
      <c r="C1204" s="1">
        <v>42241927</v>
      </c>
      <c r="D1204" s="1">
        <v>24875181</v>
      </c>
      <c r="E1204" s="1">
        <v>58.887420654296882</v>
      </c>
    </row>
    <row r="1205" spans="1:5" x14ac:dyDescent="0.35">
      <c r="A1205" t="s">
        <v>2420</v>
      </c>
      <c r="B1205" t="s">
        <v>2421</v>
      </c>
      <c r="C1205" s="1">
        <v>204875672</v>
      </c>
      <c r="D1205" s="1">
        <v>120587541</v>
      </c>
      <c r="E1205" s="1">
        <v>58.85888671875</v>
      </c>
    </row>
    <row r="1206" spans="1:5" x14ac:dyDescent="0.35">
      <c r="A1206" t="s">
        <v>2422</v>
      </c>
      <c r="B1206" t="s">
        <v>2423</v>
      </c>
      <c r="C1206" s="1">
        <v>324400473</v>
      </c>
      <c r="D1206" s="1">
        <v>190757030</v>
      </c>
      <c r="E1206" s="1">
        <v>58.802944183349609</v>
      </c>
    </row>
    <row r="1207" spans="1:5" x14ac:dyDescent="0.35">
      <c r="A1207" t="s">
        <v>2424</v>
      </c>
      <c r="B1207" t="s">
        <v>2425</v>
      </c>
      <c r="C1207" s="1">
        <v>43673740</v>
      </c>
      <c r="D1207" s="1">
        <v>25669886</v>
      </c>
      <c r="E1207" s="1">
        <v>58.776477813720703</v>
      </c>
    </row>
    <row r="1208" spans="1:5" x14ac:dyDescent="0.35">
      <c r="A1208" t="s">
        <v>2426</v>
      </c>
      <c r="B1208" t="s">
        <v>2427</v>
      </c>
      <c r="C1208" s="1">
        <v>788976979</v>
      </c>
      <c r="D1208" s="1">
        <v>463648697</v>
      </c>
      <c r="E1208" s="1">
        <v>58.76580810546875</v>
      </c>
    </row>
    <row r="1209" spans="1:5" x14ac:dyDescent="0.35">
      <c r="A1209" t="s">
        <v>2428</v>
      </c>
      <c r="B1209" t="s">
        <v>2429</v>
      </c>
      <c r="C1209" s="1">
        <v>287610606</v>
      </c>
      <c r="D1209" s="1">
        <v>168858968</v>
      </c>
      <c r="E1209" s="1">
        <v>58.710968017578118</v>
      </c>
    </row>
    <row r="1210" spans="1:5" x14ac:dyDescent="0.35">
      <c r="A1210" t="s">
        <v>2430</v>
      </c>
      <c r="B1210" t="s">
        <v>2431</v>
      </c>
      <c r="C1210" s="1">
        <v>306950681</v>
      </c>
      <c r="D1210" s="1">
        <v>180113421</v>
      </c>
      <c r="E1210" s="1">
        <v>58.678295135498047</v>
      </c>
    </row>
    <row r="1211" spans="1:5" x14ac:dyDescent="0.35">
      <c r="A1211" t="s">
        <v>2432</v>
      </c>
      <c r="B1211" t="s">
        <v>2433</v>
      </c>
      <c r="C1211" s="1">
        <v>14382318</v>
      </c>
      <c r="D1211" s="1">
        <v>8430791</v>
      </c>
      <c r="E1211" s="1">
        <v>58.619140625</v>
      </c>
    </row>
    <row r="1212" spans="1:5" x14ac:dyDescent="0.35">
      <c r="A1212" t="s">
        <v>2434</v>
      </c>
      <c r="B1212" t="s">
        <v>2435</v>
      </c>
      <c r="C1212" s="1">
        <v>814211999</v>
      </c>
      <c r="D1212" s="1">
        <v>477070643</v>
      </c>
      <c r="E1212" s="1">
        <v>58.592926025390618</v>
      </c>
    </row>
    <row r="1213" spans="1:5" x14ac:dyDescent="0.35">
      <c r="A1213" t="s">
        <v>2436</v>
      </c>
      <c r="B1213" t="s">
        <v>2437</v>
      </c>
      <c r="C1213" s="1">
        <v>144923828</v>
      </c>
      <c r="D1213" s="1">
        <v>84882936</v>
      </c>
      <c r="E1213" s="1">
        <v>58.570724487304688</v>
      </c>
    </row>
    <row r="1214" spans="1:5" x14ac:dyDescent="0.35">
      <c r="A1214" t="s">
        <v>2438</v>
      </c>
      <c r="B1214" t="s">
        <v>2439</v>
      </c>
      <c r="C1214" s="1">
        <v>1377001</v>
      </c>
      <c r="D1214" s="1">
        <v>806512</v>
      </c>
      <c r="E1214" s="1">
        <v>58.570182800292969</v>
      </c>
    </row>
    <row r="1215" spans="1:5" x14ac:dyDescent="0.35">
      <c r="A1215" t="s">
        <v>2440</v>
      </c>
      <c r="B1215" t="s">
        <v>2441</v>
      </c>
      <c r="C1215" s="1">
        <v>1132701467</v>
      </c>
      <c r="D1215" s="1">
        <v>663036860</v>
      </c>
      <c r="E1215" s="1">
        <v>58.535888671875</v>
      </c>
    </row>
    <row r="1216" spans="1:5" x14ac:dyDescent="0.35">
      <c r="A1216" t="s">
        <v>2442</v>
      </c>
      <c r="B1216" t="s">
        <v>2443</v>
      </c>
      <c r="C1216" s="1">
        <v>639739605</v>
      </c>
      <c r="D1216" s="1">
        <v>374330237</v>
      </c>
      <c r="E1216" s="1">
        <v>58.512905120849609</v>
      </c>
    </row>
    <row r="1217" spans="1:5" x14ac:dyDescent="0.35">
      <c r="A1217" t="s">
        <v>2444</v>
      </c>
      <c r="B1217" t="s">
        <v>2445</v>
      </c>
      <c r="C1217" s="1">
        <v>229502497</v>
      </c>
      <c r="D1217" s="1">
        <v>134179941</v>
      </c>
      <c r="E1217" s="1">
        <v>58.465568542480469</v>
      </c>
    </row>
    <row r="1218" spans="1:5" x14ac:dyDescent="0.35">
      <c r="A1218" t="s">
        <v>2446</v>
      </c>
      <c r="B1218" t="s">
        <v>2447</v>
      </c>
      <c r="C1218" s="1">
        <v>4669047</v>
      </c>
      <c r="D1218" s="1">
        <v>2728704</v>
      </c>
      <c r="E1218" s="1">
        <v>58.442417144775391</v>
      </c>
    </row>
    <row r="1219" spans="1:5" x14ac:dyDescent="0.35">
      <c r="A1219" t="s">
        <v>2448</v>
      </c>
      <c r="B1219" t="s">
        <v>2449</v>
      </c>
      <c r="C1219" s="1">
        <v>287066</v>
      </c>
      <c r="D1219" s="1">
        <v>167760</v>
      </c>
      <c r="E1219" s="1">
        <v>58.439521789550781</v>
      </c>
    </row>
    <row r="1220" spans="1:5" x14ac:dyDescent="0.35">
      <c r="A1220" t="s">
        <v>2450</v>
      </c>
      <c r="B1220" t="s">
        <v>2451</v>
      </c>
      <c r="C1220" s="1">
        <v>10961569</v>
      </c>
      <c r="D1220" s="1">
        <v>6405611</v>
      </c>
      <c r="E1220" s="1">
        <v>58.436988830566413</v>
      </c>
    </row>
    <row r="1221" spans="1:5" x14ac:dyDescent="0.35">
      <c r="A1221" t="s">
        <v>2452</v>
      </c>
      <c r="B1221" t="s">
        <v>2453</v>
      </c>
      <c r="C1221" s="1">
        <v>4095070670</v>
      </c>
      <c r="D1221" s="1">
        <v>2392333414</v>
      </c>
      <c r="E1221" s="1">
        <v>58.419830322265618</v>
      </c>
    </row>
    <row r="1222" spans="1:5" x14ac:dyDescent="0.35">
      <c r="A1222" t="s">
        <v>2454</v>
      </c>
      <c r="B1222" t="s">
        <v>2455</v>
      </c>
      <c r="C1222" s="1">
        <v>44945844</v>
      </c>
      <c r="D1222" s="1">
        <v>26207317</v>
      </c>
      <c r="E1222" s="1">
        <v>58.30865478515625</v>
      </c>
    </row>
    <row r="1223" spans="1:5" x14ac:dyDescent="0.35">
      <c r="A1223" t="s">
        <v>2456</v>
      </c>
      <c r="B1223" t="s">
        <v>2457</v>
      </c>
      <c r="C1223" s="1">
        <v>46015519</v>
      </c>
      <c r="D1223" s="1">
        <v>26812905</v>
      </c>
      <c r="E1223" s="1">
        <v>58.269264221191413</v>
      </c>
    </row>
    <row r="1224" spans="1:5" x14ac:dyDescent="0.35">
      <c r="A1224" t="s">
        <v>2458</v>
      </c>
      <c r="B1224" t="s">
        <v>2459</v>
      </c>
      <c r="C1224" s="1">
        <v>11447585</v>
      </c>
      <c r="D1224" s="1">
        <v>6667859</v>
      </c>
      <c r="E1224" s="1">
        <v>58.246860504150391</v>
      </c>
    </row>
    <row r="1225" spans="1:5" x14ac:dyDescent="0.35">
      <c r="A1225" t="s">
        <v>2460</v>
      </c>
      <c r="B1225" t="s">
        <v>2461</v>
      </c>
      <c r="C1225" s="1">
        <v>184658260</v>
      </c>
      <c r="D1225" s="1">
        <v>107549752</v>
      </c>
      <c r="E1225" s="1">
        <v>58.242588043212891</v>
      </c>
    </row>
    <row r="1226" spans="1:5" x14ac:dyDescent="0.35">
      <c r="A1226" t="s">
        <v>2462</v>
      </c>
      <c r="B1226" t="s">
        <v>2463</v>
      </c>
      <c r="C1226" s="1">
        <v>54670805</v>
      </c>
      <c r="D1226" s="1">
        <v>31841652</v>
      </c>
      <c r="E1226" s="1">
        <v>58.242515563964837</v>
      </c>
    </row>
    <row r="1227" spans="1:5" x14ac:dyDescent="0.35">
      <c r="A1227" t="s">
        <v>2464</v>
      </c>
      <c r="B1227" t="s">
        <v>2465</v>
      </c>
      <c r="C1227" s="1">
        <v>96634800</v>
      </c>
      <c r="D1227" s="1">
        <v>56255342</v>
      </c>
      <c r="E1227" s="1">
        <v>58.214370727539063</v>
      </c>
    </row>
    <row r="1228" spans="1:5" x14ac:dyDescent="0.35">
      <c r="A1228" t="s">
        <v>2466</v>
      </c>
      <c r="B1228" t="s">
        <v>2467</v>
      </c>
      <c r="C1228" s="1">
        <v>3684629099</v>
      </c>
      <c r="D1228" s="1">
        <v>2143057692</v>
      </c>
      <c r="E1228" s="1">
        <v>58.162101745605469</v>
      </c>
    </row>
    <row r="1229" spans="1:5" x14ac:dyDescent="0.35">
      <c r="A1229" t="s">
        <v>2468</v>
      </c>
      <c r="B1229" t="s">
        <v>2469</v>
      </c>
      <c r="C1229" s="1">
        <v>15336244</v>
      </c>
      <c r="D1229" s="1">
        <v>8919239</v>
      </c>
      <c r="E1229" s="1">
        <v>58.157909393310547</v>
      </c>
    </row>
    <row r="1230" spans="1:5" x14ac:dyDescent="0.35">
      <c r="A1230" t="s">
        <v>2470</v>
      </c>
      <c r="B1230" t="s">
        <v>2471</v>
      </c>
      <c r="C1230" s="1">
        <v>53920964</v>
      </c>
      <c r="D1230" s="1">
        <v>31290933</v>
      </c>
      <c r="E1230" s="1">
        <v>58.031108856201172</v>
      </c>
    </row>
    <row r="1231" spans="1:5" x14ac:dyDescent="0.35">
      <c r="A1231" t="s">
        <v>2472</v>
      </c>
      <c r="B1231" t="s">
        <v>2473</v>
      </c>
      <c r="C1231" s="1">
        <v>112419338</v>
      </c>
      <c r="D1231" s="1">
        <v>65228604</v>
      </c>
      <c r="E1231" s="1">
        <v>58.0225830078125</v>
      </c>
    </row>
    <row r="1232" spans="1:5" x14ac:dyDescent="0.35">
      <c r="A1232" t="s">
        <v>2474</v>
      </c>
      <c r="B1232" t="s">
        <v>2475</v>
      </c>
      <c r="C1232" s="1">
        <v>354834</v>
      </c>
      <c r="D1232" s="1">
        <v>205610</v>
      </c>
      <c r="E1232" s="1">
        <v>57.945404052734382</v>
      </c>
    </row>
    <row r="1233" spans="1:5" x14ac:dyDescent="0.35">
      <c r="A1233" t="s">
        <v>2476</v>
      </c>
      <c r="B1233" t="s">
        <v>2477</v>
      </c>
      <c r="C1233" s="1">
        <v>3698508</v>
      </c>
      <c r="D1233" s="1">
        <v>2142594</v>
      </c>
      <c r="E1233" s="1">
        <v>57.931304931640618</v>
      </c>
    </row>
    <row r="1234" spans="1:5" x14ac:dyDescent="0.35">
      <c r="A1234" t="s">
        <v>2478</v>
      </c>
      <c r="B1234" t="s">
        <v>2479</v>
      </c>
      <c r="C1234" s="1">
        <v>1106685455</v>
      </c>
      <c r="D1234" s="1">
        <v>640980136</v>
      </c>
      <c r="E1234" s="1">
        <v>57.918907165527337</v>
      </c>
    </row>
    <row r="1235" spans="1:5" x14ac:dyDescent="0.35">
      <c r="A1235" t="s">
        <v>2480</v>
      </c>
      <c r="B1235" t="s">
        <v>2481</v>
      </c>
      <c r="C1235" s="1">
        <v>631691</v>
      </c>
      <c r="D1235" s="1">
        <v>365614</v>
      </c>
      <c r="E1235" s="1">
        <v>57.878616333007813</v>
      </c>
    </row>
    <row r="1236" spans="1:5" x14ac:dyDescent="0.35">
      <c r="A1236" t="s">
        <v>2482</v>
      </c>
      <c r="B1236" t="s">
        <v>2483</v>
      </c>
      <c r="C1236" s="1">
        <v>16509311</v>
      </c>
      <c r="D1236" s="1">
        <v>9543294</v>
      </c>
      <c r="E1236" s="1">
        <v>57.805526733398438</v>
      </c>
    </row>
    <row r="1237" spans="1:5" x14ac:dyDescent="0.35">
      <c r="A1237" t="s">
        <v>2484</v>
      </c>
      <c r="B1237" t="s">
        <v>2485</v>
      </c>
      <c r="C1237" s="1">
        <v>75916116</v>
      </c>
      <c r="D1237" s="1">
        <v>43835297</v>
      </c>
      <c r="E1237" s="1">
        <v>57.741752624511719</v>
      </c>
    </row>
    <row r="1238" spans="1:5" x14ac:dyDescent="0.35">
      <c r="A1238" t="s">
        <v>2486</v>
      </c>
      <c r="B1238" t="s">
        <v>2487</v>
      </c>
      <c r="C1238" s="1">
        <v>139616590</v>
      </c>
      <c r="D1238" s="1">
        <v>80550666</v>
      </c>
      <c r="E1238" s="1">
        <v>57.694194793701172</v>
      </c>
    </row>
    <row r="1239" spans="1:5" x14ac:dyDescent="0.35">
      <c r="A1239" t="s">
        <v>2488</v>
      </c>
      <c r="B1239" t="s">
        <v>2489</v>
      </c>
      <c r="C1239" s="1">
        <v>4792756652</v>
      </c>
      <c r="D1239" s="1">
        <v>2763765128</v>
      </c>
      <c r="E1239" s="1">
        <v>57.665458679199219</v>
      </c>
    </row>
    <row r="1240" spans="1:5" x14ac:dyDescent="0.35">
      <c r="A1240" t="s">
        <v>2490</v>
      </c>
      <c r="B1240" t="s">
        <v>2491</v>
      </c>
      <c r="C1240" s="1">
        <v>2878965722</v>
      </c>
      <c r="D1240" s="1">
        <v>1660077699</v>
      </c>
      <c r="E1240" s="1">
        <v>57.662296295166023</v>
      </c>
    </row>
    <row r="1241" spans="1:5" x14ac:dyDescent="0.35">
      <c r="A1241" t="s">
        <v>2492</v>
      </c>
      <c r="B1241" t="s">
        <v>2493</v>
      </c>
      <c r="C1241" s="1">
        <v>12298699</v>
      </c>
      <c r="D1241" s="1">
        <v>7089411</v>
      </c>
      <c r="E1241" s="1">
        <v>57.643585205078118</v>
      </c>
    </row>
    <row r="1242" spans="1:5" x14ac:dyDescent="0.35">
      <c r="A1242" t="s">
        <v>2494</v>
      </c>
      <c r="B1242" t="s">
        <v>2495</v>
      </c>
      <c r="C1242" s="1">
        <v>30671885</v>
      </c>
      <c r="D1242" s="1">
        <v>17663484</v>
      </c>
      <c r="E1242" s="1">
        <v>57.588516235351563</v>
      </c>
    </row>
    <row r="1243" spans="1:5" x14ac:dyDescent="0.35">
      <c r="A1243" t="s">
        <v>2496</v>
      </c>
      <c r="B1243" t="s">
        <v>2497</v>
      </c>
      <c r="C1243" s="1">
        <v>95933781</v>
      </c>
      <c r="D1243" s="1">
        <v>55217302</v>
      </c>
      <c r="E1243" s="1">
        <v>57.557723999023438</v>
      </c>
    </row>
    <row r="1244" spans="1:5" x14ac:dyDescent="0.35">
      <c r="A1244" t="s">
        <v>2498</v>
      </c>
      <c r="B1244" t="s">
        <v>2499</v>
      </c>
      <c r="C1244" s="1">
        <v>267782404</v>
      </c>
      <c r="D1244" s="1">
        <v>153999530</v>
      </c>
      <c r="E1244" s="1">
        <v>57.509204864501953</v>
      </c>
    </row>
    <row r="1245" spans="1:5" x14ac:dyDescent="0.35">
      <c r="A1245" t="s">
        <v>2500</v>
      </c>
      <c r="B1245" t="s">
        <v>2501</v>
      </c>
      <c r="C1245" s="1">
        <v>74273</v>
      </c>
      <c r="D1245" s="1">
        <v>42713</v>
      </c>
      <c r="E1245" s="1">
        <v>57.508113861083977</v>
      </c>
    </row>
    <row r="1246" spans="1:5" x14ac:dyDescent="0.35">
      <c r="A1246" t="s">
        <v>2502</v>
      </c>
      <c r="B1246" t="s">
        <v>2503</v>
      </c>
      <c r="C1246" s="1">
        <v>48580036</v>
      </c>
      <c r="D1246" s="1">
        <v>27935232</v>
      </c>
      <c r="E1246" s="1">
        <v>57.503520965576172</v>
      </c>
    </row>
    <row r="1247" spans="1:5" x14ac:dyDescent="0.35">
      <c r="A1247" t="s">
        <v>2504</v>
      </c>
      <c r="B1247" t="s">
        <v>2505</v>
      </c>
      <c r="C1247" s="1">
        <v>12254658</v>
      </c>
      <c r="D1247" s="1">
        <v>7043977</v>
      </c>
      <c r="E1247" s="1">
        <v>57.479995727539063</v>
      </c>
    </row>
    <row r="1248" spans="1:5" x14ac:dyDescent="0.35">
      <c r="A1248" t="s">
        <v>2506</v>
      </c>
      <c r="B1248" t="s">
        <v>2507</v>
      </c>
      <c r="C1248" s="1">
        <v>8893210</v>
      </c>
      <c r="D1248" s="1">
        <v>5110256</v>
      </c>
      <c r="E1248" s="1">
        <v>57.462444305419922</v>
      </c>
    </row>
    <row r="1249" spans="1:5" x14ac:dyDescent="0.35">
      <c r="A1249" t="s">
        <v>2508</v>
      </c>
      <c r="B1249" t="s">
        <v>2509</v>
      </c>
      <c r="C1249" s="1">
        <v>31411596</v>
      </c>
      <c r="D1249" s="1">
        <v>18018686</v>
      </c>
      <c r="E1249" s="1">
        <v>57.363166809082031</v>
      </c>
    </row>
    <row r="1250" spans="1:5" x14ac:dyDescent="0.35">
      <c r="A1250" t="s">
        <v>2510</v>
      </c>
      <c r="B1250" t="s">
        <v>2511</v>
      </c>
      <c r="C1250" s="1">
        <v>226448118</v>
      </c>
      <c r="D1250" s="1">
        <v>129831969</v>
      </c>
      <c r="E1250" s="1">
        <v>57.334091186523438</v>
      </c>
    </row>
    <row r="1251" spans="1:5" x14ac:dyDescent="0.35">
      <c r="A1251" t="s">
        <v>2512</v>
      </c>
      <c r="B1251" t="s">
        <v>2513</v>
      </c>
      <c r="C1251" s="1">
        <v>7604857</v>
      </c>
      <c r="D1251" s="1">
        <v>4359672</v>
      </c>
      <c r="E1251" s="1">
        <v>57.327468872070313</v>
      </c>
    </row>
    <row r="1252" spans="1:5" x14ac:dyDescent="0.35">
      <c r="A1252" t="s">
        <v>2514</v>
      </c>
      <c r="B1252" t="s">
        <v>2515</v>
      </c>
      <c r="C1252" s="1">
        <v>927634</v>
      </c>
      <c r="D1252" s="1">
        <v>531617</v>
      </c>
      <c r="E1252" s="1">
        <v>57.308917999267578</v>
      </c>
    </row>
    <row r="1253" spans="1:5" x14ac:dyDescent="0.35">
      <c r="A1253" t="s">
        <v>2516</v>
      </c>
      <c r="B1253" t="s">
        <v>2517</v>
      </c>
      <c r="C1253" s="1">
        <v>23015429</v>
      </c>
      <c r="D1253" s="1">
        <v>13184600</v>
      </c>
      <c r="E1253" s="1">
        <v>57.285919189453118</v>
      </c>
    </row>
    <row r="1254" spans="1:5" x14ac:dyDescent="0.35">
      <c r="A1254" t="s">
        <v>2518</v>
      </c>
      <c r="B1254" t="s">
        <v>2519</v>
      </c>
      <c r="C1254" s="1">
        <v>52138178</v>
      </c>
      <c r="D1254" s="1">
        <v>29851821</v>
      </c>
      <c r="E1254" s="1">
        <v>57.255207061767578</v>
      </c>
    </row>
    <row r="1255" spans="1:5" x14ac:dyDescent="0.35">
      <c r="A1255" t="s">
        <v>2520</v>
      </c>
      <c r="B1255" t="s">
        <v>2521</v>
      </c>
      <c r="C1255" s="1">
        <v>1452757</v>
      </c>
      <c r="D1255" s="1">
        <v>831711</v>
      </c>
      <c r="E1255" s="1">
        <v>57.250522613525391</v>
      </c>
    </row>
    <row r="1256" spans="1:5" x14ac:dyDescent="0.35">
      <c r="A1256" t="s">
        <v>2522</v>
      </c>
      <c r="B1256" t="s">
        <v>2523</v>
      </c>
      <c r="C1256" s="1">
        <v>1381556991</v>
      </c>
      <c r="D1256" s="1">
        <v>790297684</v>
      </c>
      <c r="E1256" s="1">
        <v>57.203407287597663</v>
      </c>
    </row>
    <row r="1257" spans="1:5" x14ac:dyDescent="0.35">
      <c r="A1257" t="s">
        <v>2524</v>
      </c>
      <c r="B1257" t="s">
        <v>2525</v>
      </c>
      <c r="C1257" s="1">
        <v>61334762</v>
      </c>
      <c r="D1257" s="1">
        <v>34985083</v>
      </c>
      <c r="E1257" s="1">
        <v>57.039566040039063</v>
      </c>
    </row>
    <row r="1258" spans="1:5" x14ac:dyDescent="0.35">
      <c r="A1258" t="s">
        <v>2526</v>
      </c>
      <c r="B1258" t="s">
        <v>2527</v>
      </c>
      <c r="C1258" s="1">
        <v>310988264</v>
      </c>
      <c r="D1258" s="1">
        <v>177383350</v>
      </c>
      <c r="E1258" s="1">
        <v>57.038600921630859</v>
      </c>
    </row>
    <row r="1259" spans="1:5" x14ac:dyDescent="0.35">
      <c r="A1259" t="s">
        <v>2528</v>
      </c>
      <c r="B1259" t="s">
        <v>2529</v>
      </c>
      <c r="C1259" s="1">
        <v>1471557</v>
      </c>
      <c r="D1259" s="1">
        <v>839274</v>
      </c>
      <c r="E1259" s="1">
        <v>57.033061981201172</v>
      </c>
    </row>
    <row r="1260" spans="1:5" x14ac:dyDescent="0.35">
      <c r="A1260" t="s">
        <v>2530</v>
      </c>
      <c r="B1260" t="s">
        <v>2531</v>
      </c>
      <c r="C1260" s="1">
        <v>71432</v>
      </c>
      <c r="D1260" s="1">
        <v>40692</v>
      </c>
      <c r="E1260" s="1">
        <v>56.966064453125</v>
      </c>
    </row>
    <row r="1261" spans="1:5" x14ac:dyDescent="0.35">
      <c r="A1261" t="s">
        <v>2532</v>
      </c>
      <c r="B1261" t="s">
        <v>2533</v>
      </c>
      <c r="C1261" s="1">
        <v>101878022</v>
      </c>
      <c r="D1261" s="1">
        <v>57986702</v>
      </c>
      <c r="E1261" s="1">
        <v>56.917774200439453</v>
      </c>
    </row>
    <row r="1262" spans="1:5" x14ac:dyDescent="0.35">
      <c r="A1262" t="s">
        <v>2534</v>
      </c>
      <c r="B1262" t="s">
        <v>2535</v>
      </c>
      <c r="C1262" s="1">
        <v>9012650</v>
      </c>
      <c r="D1262" s="1">
        <v>5120724</v>
      </c>
      <c r="E1262" s="1">
        <v>56.817073822021477</v>
      </c>
    </row>
    <row r="1263" spans="1:5" x14ac:dyDescent="0.35">
      <c r="A1263" t="s">
        <v>2536</v>
      </c>
      <c r="B1263" t="s">
        <v>2537</v>
      </c>
      <c r="C1263" s="1">
        <v>21654025</v>
      </c>
      <c r="D1263" s="1">
        <v>12284300</v>
      </c>
      <c r="E1263" s="1">
        <v>56.729869842529297</v>
      </c>
    </row>
    <row r="1264" spans="1:5" x14ac:dyDescent="0.35">
      <c r="A1264" t="s">
        <v>2538</v>
      </c>
      <c r="B1264" t="s">
        <v>2539</v>
      </c>
      <c r="C1264" s="1">
        <v>112829419</v>
      </c>
      <c r="D1264" s="1">
        <v>63999648</v>
      </c>
      <c r="E1264" s="1">
        <v>56.722484588623047</v>
      </c>
    </row>
    <row r="1265" spans="1:5" x14ac:dyDescent="0.35">
      <c r="A1265" t="s">
        <v>2540</v>
      </c>
      <c r="B1265" t="s">
        <v>2541</v>
      </c>
      <c r="C1265" s="1">
        <v>21055466</v>
      </c>
      <c r="D1265" s="1">
        <v>11939888</v>
      </c>
      <c r="E1265" s="1">
        <v>56.706832885742188</v>
      </c>
    </row>
    <row r="1266" spans="1:5" x14ac:dyDescent="0.35">
      <c r="A1266" t="s">
        <v>2542</v>
      </c>
      <c r="B1266" t="s">
        <v>2543</v>
      </c>
      <c r="C1266" s="1">
        <v>20251283</v>
      </c>
      <c r="D1266" s="1">
        <v>11468104</v>
      </c>
      <c r="E1266" s="1">
        <v>56.629024505615227</v>
      </c>
    </row>
    <row r="1267" spans="1:5" x14ac:dyDescent="0.35">
      <c r="A1267" t="s">
        <v>2544</v>
      </c>
      <c r="B1267" t="s">
        <v>2545</v>
      </c>
      <c r="C1267" s="1">
        <v>37594792</v>
      </c>
      <c r="D1267" s="1">
        <v>21282742</v>
      </c>
      <c r="E1267" s="1">
        <v>56.610877990722663</v>
      </c>
    </row>
    <row r="1268" spans="1:5" x14ac:dyDescent="0.35">
      <c r="A1268" t="s">
        <v>2546</v>
      </c>
      <c r="B1268" t="s">
        <v>2547</v>
      </c>
      <c r="C1268" s="1">
        <v>12428271</v>
      </c>
      <c r="D1268" s="1">
        <v>7034083</v>
      </c>
      <c r="E1268" s="1">
        <v>56.597438812255859</v>
      </c>
    </row>
    <row r="1269" spans="1:5" x14ac:dyDescent="0.35">
      <c r="A1269" t="s">
        <v>2548</v>
      </c>
      <c r="B1269" t="s">
        <v>2549</v>
      </c>
      <c r="C1269" s="1">
        <v>37530</v>
      </c>
      <c r="D1269" s="1">
        <v>21240</v>
      </c>
      <c r="E1269" s="1">
        <v>56.594722747802727</v>
      </c>
    </row>
    <row r="1270" spans="1:5" x14ac:dyDescent="0.35">
      <c r="A1270" t="s">
        <v>2550</v>
      </c>
      <c r="B1270" t="s">
        <v>2551</v>
      </c>
      <c r="C1270" s="1">
        <v>5275965</v>
      </c>
      <c r="D1270" s="1">
        <v>2985563</v>
      </c>
      <c r="E1270" s="1">
        <v>56.587997436523438</v>
      </c>
    </row>
    <row r="1271" spans="1:5" x14ac:dyDescent="0.35">
      <c r="A1271" t="s">
        <v>2552</v>
      </c>
      <c r="B1271" t="s">
        <v>2553</v>
      </c>
      <c r="C1271" s="1">
        <v>403667</v>
      </c>
      <c r="D1271" s="1">
        <v>228008</v>
      </c>
      <c r="E1271" s="1">
        <v>56.484180450439453</v>
      </c>
    </row>
    <row r="1272" spans="1:5" x14ac:dyDescent="0.35">
      <c r="A1272" t="s">
        <v>2554</v>
      </c>
      <c r="B1272" t="s">
        <v>2555</v>
      </c>
      <c r="C1272" s="1">
        <v>49882284</v>
      </c>
      <c r="D1272" s="1">
        <v>28087406</v>
      </c>
      <c r="E1272" s="1">
        <v>56.307376861572273</v>
      </c>
    </row>
    <row r="1273" spans="1:5" x14ac:dyDescent="0.35">
      <c r="A1273" t="s">
        <v>2556</v>
      </c>
      <c r="B1273" t="s">
        <v>2557</v>
      </c>
      <c r="C1273" s="1">
        <v>109891453</v>
      </c>
      <c r="D1273" s="1">
        <v>61872514</v>
      </c>
      <c r="E1273" s="1">
        <v>56.303298950195313</v>
      </c>
    </row>
    <row r="1274" spans="1:5" x14ac:dyDescent="0.35">
      <c r="A1274" t="s">
        <v>2558</v>
      </c>
      <c r="B1274" t="s">
        <v>2559</v>
      </c>
      <c r="C1274" s="1">
        <v>13245693</v>
      </c>
      <c r="D1274" s="1">
        <v>7452062</v>
      </c>
      <c r="E1274" s="1">
        <v>56.260265350341797</v>
      </c>
    </row>
    <row r="1275" spans="1:5" x14ac:dyDescent="0.35">
      <c r="A1275" t="s">
        <v>2560</v>
      </c>
      <c r="B1275" t="s">
        <v>2561</v>
      </c>
      <c r="C1275" s="1">
        <v>165589161</v>
      </c>
      <c r="D1275" s="1">
        <v>93152361</v>
      </c>
      <c r="E1275" s="1">
        <v>56.255107879638672</v>
      </c>
    </row>
    <row r="1276" spans="1:5" x14ac:dyDescent="0.35">
      <c r="A1276" t="s">
        <v>2562</v>
      </c>
      <c r="B1276" t="s">
        <v>2563</v>
      </c>
      <c r="C1276" s="1">
        <v>573963611</v>
      </c>
      <c r="D1276" s="1">
        <v>322677642</v>
      </c>
      <c r="E1276" s="1">
        <v>56.219181060791023</v>
      </c>
    </row>
    <row r="1277" spans="1:5" x14ac:dyDescent="0.35">
      <c r="A1277" t="s">
        <v>2564</v>
      </c>
      <c r="B1277" t="s">
        <v>2565</v>
      </c>
      <c r="C1277" s="1">
        <v>27918461</v>
      </c>
      <c r="D1277" s="1">
        <v>15647247</v>
      </c>
      <c r="E1277" s="1">
        <v>56.046237945556641</v>
      </c>
    </row>
    <row r="1278" spans="1:5" x14ac:dyDescent="0.35">
      <c r="A1278" t="s">
        <v>2566</v>
      </c>
      <c r="B1278" t="s">
        <v>2567</v>
      </c>
      <c r="C1278" s="1">
        <v>314247346</v>
      </c>
      <c r="D1278" s="1">
        <v>176026135</v>
      </c>
      <c r="E1278" s="1">
        <v>56.015155792236328</v>
      </c>
    </row>
    <row r="1279" spans="1:5" x14ac:dyDescent="0.35">
      <c r="A1279" t="s">
        <v>2568</v>
      </c>
      <c r="B1279" t="s">
        <v>2569</v>
      </c>
      <c r="C1279" s="1">
        <v>112687614</v>
      </c>
      <c r="D1279" s="1">
        <v>63085983</v>
      </c>
      <c r="E1279" s="1">
        <v>55.983066558837891</v>
      </c>
    </row>
    <row r="1280" spans="1:5" x14ac:dyDescent="0.35">
      <c r="A1280" t="s">
        <v>2570</v>
      </c>
      <c r="B1280" t="s">
        <v>2571</v>
      </c>
      <c r="C1280" s="1">
        <v>1077514841</v>
      </c>
      <c r="D1280" s="1">
        <v>602692099</v>
      </c>
      <c r="E1280" s="1">
        <v>55.93353271484375</v>
      </c>
    </row>
    <row r="1281" spans="1:5" x14ac:dyDescent="0.35">
      <c r="A1281" t="s">
        <v>2572</v>
      </c>
      <c r="B1281" t="s">
        <v>2573</v>
      </c>
      <c r="C1281" s="1">
        <v>4981</v>
      </c>
      <c r="D1281" s="1">
        <v>2782</v>
      </c>
      <c r="E1281" s="1">
        <v>55.852237701416023</v>
      </c>
    </row>
    <row r="1282" spans="1:5" x14ac:dyDescent="0.35">
      <c r="A1282" t="s">
        <v>2574</v>
      </c>
      <c r="B1282" t="s">
        <v>2575</v>
      </c>
      <c r="C1282" s="1">
        <v>6567549446</v>
      </c>
      <c r="D1282" s="1">
        <v>3662468220</v>
      </c>
      <c r="E1282" s="1">
        <v>55.766132354736328</v>
      </c>
    </row>
    <row r="1283" spans="1:5" x14ac:dyDescent="0.35">
      <c r="A1283" t="s">
        <v>2576</v>
      </c>
      <c r="B1283" t="s">
        <v>2577</v>
      </c>
      <c r="C1283" s="1">
        <v>7130010</v>
      </c>
      <c r="D1283" s="1">
        <v>3972825</v>
      </c>
      <c r="E1283" s="1">
        <v>55.719768524169922</v>
      </c>
    </row>
    <row r="1284" spans="1:5" x14ac:dyDescent="0.35">
      <c r="A1284" t="s">
        <v>2578</v>
      </c>
      <c r="B1284" t="s">
        <v>2579</v>
      </c>
      <c r="C1284" s="1">
        <v>1623126656</v>
      </c>
      <c r="D1284" s="1">
        <v>904369897</v>
      </c>
      <c r="E1284" s="1">
        <v>55.717765808105469</v>
      </c>
    </row>
    <row r="1285" spans="1:5" x14ac:dyDescent="0.35">
      <c r="A1285" t="s">
        <v>2580</v>
      </c>
      <c r="B1285" t="s">
        <v>2581</v>
      </c>
      <c r="C1285" s="1">
        <v>5725873</v>
      </c>
      <c r="D1285" s="1">
        <v>3189567</v>
      </c>
      <c r="E1285" s="1">
        <v>55.7044677734375</v>
      </c>
    </row>
    <row r="1286" spans="1:5" x14ac:dyDescent="0.35">
      <c r="A1286" t="s">
        <v>2582</v>
      </c>
      <c r="B1286" t="s">
        <v>2583</v>
      </c>
      <c r="C1286" s="1">
        <v>31658714</v>
      </c>
      <c r="D1286" s="1">
        <v>17632805</v>
      </c>
      <c r="E1286" s="1">
        <v>55.696529388427727</v>
      </c>
    </row>
    <row r="1287" spans="1:5" x14ac:dyDescent="0.35">
      <c r="A1287" t="s">
        <v>2584</v>
      </c>
      <c r="B1287" t="s">
        <v>2585</v>
      </c>
      <c r="C1287" s="1">
        <v>182882568</v>
      </c>
      <c r="D1287" s="1">
        <v>101849346</v>
      </c>
      <c r="E1287" s="1">
        <v>55.691116333007813</v>
      </c>
    </row>
    <row r="1288" spans="1:5" x14ac:dyDescent="0.35">
      <c r="A1288" t="s">
        <v>2586</v>
      </c>
      <c r="B1288" t="s">
        <v>2587</v>
      </c>
      <c r="C1288" s="1">
        <v>40452</v>
      </c>
      <c r="D1288" s="1">
        <v>22526</v>
      </c>
      <c r="E1288" s="1">
        <v>55.685752868652337</v>
      </c>
    </row>
    <row r="1289" spans="1:5" x14ac:dyDescent="0.35">
      <c r="A1289" t="s">
        <v>2588</v>
      </c>
      <c r="B1289" t="s">
        <v>2589</v>
      </c>
      <c r="C1289" s="1">
        <v>956873051</v>
      </c>
      <c r="D1289" s="1">
        <v>532815064</v>
      </c>
      <c r="E1289" s="1">
        <v>55.682941436767578</v>
      </c>
    </row>
    <row r="1290" spans="1:5" x14ac:dyDescent="0.35">
      <c r="A1290" t="s">
        <v>2590</v>
      </c>
      <c r="B1290" t="s">
        <v>2591</v>
      </c>
      <c r="C1290" s="1">
        <v>1109257053</v>
      </c>
      <c r="D1290" s="1">
        <v>617606459</v>
      </c>
      <c r="E1290" s="1">
        <v>55.677486419677727</v>
      </c>
    </row>
    <row r="1291" spans="1:5" x14ac:dyDescent="0.35">
      <c r="A1291" t="s">
        <v>2592</v>
      </c>
      <c r="B1291" t="s">
        <v>2593</v>
      </c>
      <c r="C1291" s="1">
        <v>139605327</v>
      </c>
      <c r="D1291" s="1">
        <v>77705525</v>
      </c>
      <c r="E1291" s="1">
        <v>55.660858154296882</v>
      </c>
    </row>
    <row r="1292" spans="1:5" x14ac:dyDescent="0.35">
      <c r="A1292" t="s">
        <v>2594</v>
      </c>
      <c r="B1292" t="s">
        <v>2595</v>
      </c>
      <c r="C1292" s="1">
        <v>333735268</v>
      </c>
      <c r="D1292" s="1">
        <v>185656891</v>
      </c>
      <c r="E1292" s="1">
        <v>55.629989624023438</v>
      </c>
    </row>
    <row r="1293" spans="1:5" x14ac:dyDescent="0.35">
      <c r="A1293" t="s">
        <v>2596</v>
      </c>
      <c r="B1293" t="s">
        <v>2597</v>
      </c>
      <c r="C1293" s="1">
        <v>1477579</v>
      </c>
      <c r="D1293" s="1">
        <v>821499</v>
      </c>
      <c r="E1293" s="1">
        <v>55.597637176513672</v>
      </c>
    </row>
    <row r="1294" spans="1:5" x14ac:dyDescent="0.35">
      <c r="A1294" t="s">
        <v>2598</v>
      </c>
      <c r="B1294" t="s">
        <v>2599</v>
      </c>
      <c r="C1294" s="1">
        <v>21072823</v>
      </c>
      <c r="D1294" s="1">
        <v>11712404</v>
      </c>
      <c r="E1294" s="1">
        <v>55.580612182617188</v>
      </c>
    </row>
    <row r="1295" spans="1:5" x14ac:dyDescent="0.35">
      <c r="A1295" t="s">
        <v>2600</v>
      </c>
      <c r="B1295" t="s">
        <v>2601</v>
      </c>
      <c r="C1295" s="1">
        <v>522662475</v>
      </c>
      <c r="D1295" s="1">
        <v>290472538</v>
      </c>
      <c r="E1295" s="1">
        <v>55.575550079345703</v>
      </c>
    </row>
    <row r="1296" spans="1:5" x14ac:dyDescent="0.35">
      <c r="A1296" t="s">
        <v>2602</v>
      </c>
      <c r="B1296" t="s">
        <v>2603</v>
      </c>
      <c r="C1296" s="1">
        <v>10915054</v>
      </c>
      <c r="D1296" s="1">
        <v>6064565</v>
      </c>
      <c r="E1296" s="1">
        <v>55.561473846435547</v>
      </c>
    </row>
    <row r="1297" spans="1:5" x14ac:dyDescent="0.35">
      <c r="A1297" t="s">
        <v>2604</v>
      </c>
      <c r="B1297" t="s">
        <v>2605</v>
      </c>
      <c r="C1297" s="1">
        <v>847479490</v>
      </c>
      <c r="D1297" s="1">
        <v>470869199</v>
      </c>
      <c r="E1297" s="1">
        <v>55.561130523681641</v>
      </c>
    </row>
    <row r="1298" spans="1:5" x14ac:dyDescent="0.35">
      <c r="A1298" t="s">
        <v>2606</v>
      </c>
      <c r="B1298" t="s">
        <v>2607</v>
      </c>
      <c r="C1298" s="1">
        <v>152345401</v>
      </c>
      <c r="D1298" s="1">
        <v>84459181</v>
      </c>
      <c r="E1298" s="1">
        <v>55.43927001953125</v>
      </c>
    </row>
    <row r="1299" spans="1:5" x14ac:dyDescent="0.35">
      <c r="A1299" t="s">
        <v>2608</v>
      </c>
      <c r="B1299" t="s">
        <v>2609</v>
      </c>
      <c r="C1299" s="1">
        <v>133478</v>
      </c>
      <c r="D1299" s="1">
        <v>73962</v>
      </c>
      <c r="E1299" s="1">
        <v>55.411376953125</v>
      </c>
    </row>
    <row r="1300" spans="1:5" x14ac:dyDescent="0.35">
      <c r="A1300" t="s">
        <v>2610</v>
      </c>
      <c r="B1300" t="s">
        <v>2611</v>
      </c>
      <c r="C1300" s="1">
        <v>32678</v>
      </c>
      <c r="D1300" s="1">
        <v>18107</v>
      </c>
      <c r="E1300" s="1">
        <v>55.410366058349609</v>
      </c>
    </row>
    <row r="1301" spans="1:5" x14ac:dyDescent="0.35">
      <c r="A1301" t="s">
        <v>2612</v>
      </c>
      <c r="B1301" t="s">
        <v>2613</v>
      </c>
      <c r="C1301" s="1">
        <v>40267347</v>
      </c>
      <c r="D1301" s="1">
        <v>22307884</v>
      </c>
      <c r="E1301" s="1">
        <v>55.399436950683587</v>
      </c>
    </row>
    <row r="1302" spans="1:5" x14ac:dyDescent="0.35">
      <c r="A1302" t="s">
        <v>2614</v>
      </c>
      <c r="B1302" t="s">
        <v>2615</v>
      </c>
      <c r="C1302" s="1">
        <v>16093463</v>
      </c>
      <c r="D1302" s="1">
        <v>8915603</v>
      </c>
      <c r="E1302" s="1">
        <v>55.398910522460938</v>
      </c>
    </row>
    <row r="1303" spans="1:5" x14ac:dyDescent="0.35">
      <c r="A1303" t="s">
        <v>2616</v>
      </c>
      <c r="B1303" t="s">
        <v>2617</v>
      </c>
      <c r="C1303" s="1">
        <v>9945545</v>
      </c>
      <c r="D1303" s="1">
        <v>5508974</v>
      </c>
      <c r="E1303" s="1">
        <v>55.391372680664063</v>
      </c>
    </row>
    <row r="1304" spans="1:5" x14ac:dyDescent="0.35">
      <c r="A1304" t="s">
        <v>2618</v>
      </c>
      <c r="B1304" t="s">
        <v>2619</v>
      </c>
      <c r="C1304" s="1">
        <v>431893</v>
      </c>
      <c r="D1304" s="1">
        <v>239057</v>
      </c>
      <c r="E1304" s="1">
        <v>55.350978851318359</v>
      </c>
    </row>
    <row r="1305" spans="1:5" x14ac:dyDescent="0.35">
      <c r="A1305" t="s">
        <v>2620</v>
      </c>
      <c r="B1305" t="s">
        <v>2621</v>
      </c>
      <c r="C1305" s="1">
        <v>36332</v>
      </c>
      <c r="D1305" s="1">
        <v>20104</v>
      </c>
      <c r="E1305" s="1">
        <v>55.334140777587891</v>
      </c>
    </row>
    <row r="1306" spans="1:5" x14ac:dyDescent="0.35">
      <c r="A1306" t="s">
        <v>2622</v>
      </c>
      <c r="B1306" t="s">
        <v>2623</v>
      </c>
      <c r="C1306" s="1">
        <v>3532811</v>
      </c>
      <c r="D1306" s="1">
        <v>1954460</v>
      </c>
      <c r="E1306" s="1">
        <v>55.323085784912109</v>
      </c>
    </row>
    <row r="1307" spans="1:5" x14ac:dyDescent="0.35">
      <c r="A1307" t="s">
        <v>2624</v>
      </c>
      <c r="B1307" t="s">
        <v>2625</v>
      </c>
      <c r="C1307" s="1">
        <v>231378871</v>
      </c>
      <c r="D1307" s="1">
        <v>127865906</v>
      </c>
      <c r="E1307" s="1">
        <v>55.262569427490227</v>
      </c>
    </row>
    <row r="1308" spans="1:5" x14ac:dyDescent="0.35">
      <c r="A1308" t="s">
        <v>2626</v>
      </c>
      <c r="B1308" t="s">
        <v>2627</v>
      </c>
      <c r="C1308" s="1">
        <v>38026162</v>
      </c>
      <c r="D1308" s="1">
        <v>21003031</v>
      </c>
      <c r="E1308" s="1">
        <v>55.233108520507813</v>
      </c>
    </row>
    <row r="1309" spans="1:5" x14ac:dyDescent="0.35">
      <c r="A1309" t="s">
        <v>2628</v>
      </c>
      <c r="B1309" t="s">
        <v>2629</v>
      </c>
      <c r="C1309" s="1">
        <v>14790448</v>
      </c>
      <c r="D1309" s="1">
        <v>8168300</v>
      </c>
      <c r="E1309" s="1">
        <v>55.226860046386719</v>
      </c>
    </row>
    <row r="1310" spans="1:5" x14ac:dyDescent="0.35">
      <c r="A1310" t="s">
        <v>2630</v>
      </c>
      <c r="B1310" t="s">
        <v>2631</v>
      </c>
      <c r="C1310" s="1">
        <v>15851903137</v>
      </c>
      <c r="D1310" s="1">
        <v>8749297994</v>
      </c>
      <c r="E1310" s="1">
        <v>55.193992614746087</v>
      </c>
    </row>
    <row r="1311" spans="1:5" x14ac:dyDescent="0.35">
      <c r="A1311" t="s">
        <v>2632</v>
      </c>
      <c r="B1311" t="s">
        <v>2633</v>
      </c>
      <c r="C1311" s="1">
        <v>26000144</v>
      </c>
      <c r="D1311" s="1">
        <v>14330121</v>
      </c>
      <c r="E1311" s="1">
        <v>55.115543365478523</v>
      </c>
    </row>
    <row r="1312" spans="1:5" x14ac:dyDescent="0.35">
      <c r="A1312" t="s">
        <v>2634</v>
      </c>
      <c r="B1312" t="s">
        <v>2635</v>
      </c>
      <c r="C1312" s="1">
        <v>17008843</v>
      </c>
      <c r="D1312" s="1">
        <v>9364408</v>
      </c>
      <c r="E1312" s="1">
        <v>55.056114196777337</v>
      </c>
    </row>
    <row r="1313" spans="1:5" x14ac:dyDescent="0.35">
      <c r="A1313" t="s">
        <v>2636</v>
      </c>
      <c r="B1313" t="s">
        <v>2637</v>
      </c>
      <c r="C1313" s="1">
        <v>32951581</v>
      </c>
      <c r="D1313" s="1">
        <v>18130438</v>
      </c>
      <c r="E1313" s="1">
        <v>55.021450042724609</v>
      </c>
    </row>
    <row r="1314" spans="1:5" x14ac:dyDescent="0.35">
      <c r="A1314" t="s">
        <v>2638</v>
      </c>
      <c r="B1314" t="s">
        <v>2639</v>
      </c>
      <c r="C1314" s="1">
        <v>296359045</v>
      </c>
      <c r="D1314" s="1">
        <v>163017669</v>
      </c>
      <c r="E1314" s="1">
        <v>55.006813049316413</v>
      </c>
    </row>
    <row r="1315" spans="1:5" x14ac:dyDescent="0.35">
      <c r="A1315" t="s">
        <v>2640</v>
      </c>
      <c r="B1315" t="s">
        <v>2641</v>
      </c>
      <c r="C1315" s="1">
        <v>9189681</v>
      </c>
      <c r="D1315" s="1">
        <v>5054646</v>
      </c>
      <c r="E1315" s="1">
        <v>55.003498077392578</v>
      </c>
    </row>
    <row r="1316" spans="1:5" x14ac:dyDescent="0.35">
      <c r="A1316" t="s">
        <v>2642</v>
      </c>
      <c r="B1316" t="s">
        <v>2643</v>
      </c>
      <c r="C1316" s="1">
        <v>11744514</v>
      </c>
      <c r="D1316" s="1">
        <v>6459799</v>
      </c>
      <c r="E1316" s="1">
        <v>55.002693176269531</v>
      </c>
    </row>
    <row r="1317" spans="1:5" x14ac:dyDescent="0.35">
      <c r="A1317" t="s">
        <v>2644</v>
      </c>
      <c r="B1317" t="s">
        <v>2645</v>
      </c>
      <c r="C1317" s="1">
        <v>155737678</v>
      </c>
      <c r="D1317" s="1">
        <v>85618743</v>
      </c>
      <c r="E1317" s="1">
        <v>54.976253509521477</v>
      </c>
    </row>
    <row r="1318" spans="1:5" x14ac:dyDescent="0.35">
      <c r="A1318" t="s">
        <v>2646</v>
      </c>
      <c r="B1318" t="s">
        <v>2647</v>
      </c>
      <c r="C1318" s="1">
        <v>363241766</v>
      </c>
      <c r="D1318" s="1">
        <v>199437788</v>
      </c>
      <c r="E1318" s="1">
        <v>54.904972076416023</v>
      </c>
    </row>
    <row r="1319" spans="1:5" x14ac:dyDescent="0.35">
      <c r="A1319" t="s">
        <v>2648</v>
      </c>
      <c r="B1319" t="s">
        <v>2649</v>
      </c>
      <c r="C1319" s="1">
        <v>487151</v>
      </c>
      <c r="D1319" s="1">
        <v>266461</v>
      </c>
      <c r="E1319" s="1">
        <v>54.697826385498047</v>
      </c>
    </row>
    <row r="1320" spans="1:5" x14ac:dyDescent="0.35">
      <c r="A1320" t="s">
        <v>2650</v>
      </c>
      <c r="B1320" t="s">
        <v>2651</v>
      </c>
      <c r="C1320" s="1">
        <v>183754317</v>
      </c>
      <c r="D1320" s="1">
        <v>100418057</v>
      </c>
      <c r="E1320" s="1">
        <v>54.647998809814453</v>
      </c>
    </row>
    <row r="1321" spans="1:5" x14ac:dyDescent="0.35">
      <c r="A1321" t="s">
        <v>2652</v>
      </c>
      <c r="B1321" t="s">
        <v>2653</v>
      </c>
      <c r="C1321" s="1">
        <v>6069669</v>
      </c>
      <c r="D1321" s="1">
        <v>3315109</v>
      </c>
      <c r="E1321" s="1">
        <v>54.617622375488281</v>
      </c>
    </row>
    <row r="1322" spans="1:5" x14ac:dyDescent="0.35">
      <c r="A1322" t="s">
        <v>2654</v>
      </c>
      <c r="B1322" t="s">
        <v>2655</v>
      </c>
      <c r="C1322" s="1">
        <v>7569272</v>
      </c>
      <c r="D1322" s="1">
        <v>4133974</v>
      </c>
      <c r="E1322" s="1">
        <v>54.615211486816413</v>
      </c>
    </row>
    <row r="1323" spans="1:5" x14ac:dyDescent="0.35">
      <c r="A1323" t="s">
        <v>2656</v>
      </c>
      <c r="B1323" t="s">
        <v>2657</v>
      </c>
      <c r="C1323" s="1">
        <v>33721057</v>
      </c>
      <c r="D1323" s="1">
        <v>18381726</v>
      </c>
      <c r="E1323" s="1">
        <v>54.511119842529297</v>
      </c>
    </row>
    <row r="1324" spans="1:5" x14ac:dyDescent="0.35">
      <c r="A1324" t="s">
        <v>2658</v>
      </c>
      <c r="B1324" t="s">
        <v>2659</v>
      </c>
      <c r="C1324" s="1">
        <v>3807</v>
      </c>
      <c r="D1324" s="1">
        <v>2075</v>
      </c>
      <c r="E1324" s="1">
        <v>54.504859924316413</v>
      </c>
    </row>
    <row r="1325" spans="1:5" x14ac:dyDescent="0.35">
      <c r="A1325" t="s">
        <v>2660</v>
      </c>
      <c r="B1325" t="s">
        <v>2661</v>
      </c>
      <c r="C1325" s="1">
        <v>808039</v>
      </c>
      <c r="D1325" s="1">
        <v>440391</v>
      </c>
      <c r="E1325" s="1">
        <v>54.501205444335938</v>
      </c>
    </row>
    <row r="1326" spans="1:5" x14ac:dyDescent="0.35">
      <c r="A1326" t="s">
        <v>2662</v>
      </c>
      <c r="B1326" t="s">
        <v>2663</v>
      </c>
      <c r="C1326" s="1">
        <v>8519687</v>
      </c>
      <c r="D1326" s="1">
        <v>4642428</v>
      </c>
      <c r="E1326" s="1">
        <v>54.490592956542969</v>
      </c>
    </row>
    <row r="1327" spans="1:5" x14ac:dyDescent="0.35">
      <c r="A1327" t="s">
        <v>2664</v>
      </c>
      <c r="B1327" t="s">
        <v>2665</v>
      </c>
      <c r="C1327" s="1">
        <v>81143547</v>
      </c>
      <c r="D1327" s="1">
        <v>44179230</v>
      </c>
      <c r="E1327" s="1">
        <v>54.445770263671882</v>
      </c>
    </row>
    <row r="1328" spans="1:5" x14ac:dyDescent="0.35">
      <c r="A1328" t="s">
        <v>2666</v>
      </c>
      <c r="B1328" t="s">
        <v>2667</v>
      </c>
      <c r="C1328" s="1">
        <v>804689492</v>
      </c>
      <c r="D1328" s="1">
        <v>437529776</v>
      </c>
      <c r="E1328" s="1">
        <v>54.37249755859375</v>
      </c>
    </row>
    <row r="1329" spans="1:5" x14ac:dyDescent="0.35">
      <c r="A1329" t="s">
        <v>2668</v>
      </c>
      <c r="B1329" t="s">
        <v>2669</v>
      </c>
      <c r="C1329" s="1">
        <v>3014131</v>
      </c>
      <c r="D1329" s="1">
        <v>1638786</v>
      </c>
      <c r="E1329" s="1">
        <v>54.370098114013672</v>
      </c>
    </row>
    <row r="1330" spans="1:5" x14ac:dyDescent="0.35">
      <c r="A1330" t="s">
        <v>2670</v>
      </c>
      <c r="B1330" t="s">
        <v>2671</v>
      </c>
      <c r="C1330" s="1">
        <v>407054</v>
      </c>
      <c r="D1330" s="1">
        <v>221315</v>
      </c>
      <c r="E1330" s="1">
        <v>54.369937896728523</v>
      </c>
    </row>
    <row r="1331" spans="1:5" x14ac:dyDescent="0.35">
      <c r="A1331" t="s">
        <v>2672</v>
      </c>
      <c r="B1331" t="s">
        <v>2673</v>
      </c>
      <c r="C1331" s="1">
        <v>3810526020</v>
      </c>
      <c r="D1331" s="1">
        <v>2070820521</v>
      </c>
      <c r="E1331" s="1">
        <v>54.344741821289063</v>
      </c>
    </row>
    <row r="1332" spans="1:5" x14ac:dyDescent="0.35">
      <c r="A1332" t="s">
        <v>2674</v>
      </c>
      <c r="B1332" t="s">
        <v>2675</v>
      </c>
      <c r="C1332" s="1">
        <v>50501</v>
      </c>
      <c r="D1332" s="1">
        <v>27426</v>
      </c>
      <c r="E1332" s="1">
        <v>54.307834625244141</v>
      </c>
    </row>
    <row r="1333" spans="1:5" x14ac:dyDescent="0.35">
      <c r="A1333" t="s">
        <v>2676</v>
      </c>
      <c r="B1333" t="s">
        <v>2677</v>
      </c>
      <c r="C1333" s="1">
        <v>37699720</v>
      </c>
      <c r="D1333" s="1">
        <v>20468226</v>
      </c>
      <c r="E1333" s="1">
        <v>54.292778015136719</v>
      </c>
    </row>
    <row r="1334" spans="1:5" x14ac:dyDescent="0.35">
      <c r="A1334" t="s">
        <v>2678</v>
      </c>
      <c r="B1334" t="s">
        <v>2679</v>
      </c>
      <c r="C1334" s="1">
        <v>27831125</v>
      </c>
      <c r="D1334" s="1">
        <v>15106531</v>
      </c>
      <c r="E1334" s="1">
        <v>54.279270172119141</v>
      </c>
    </row>
    <row r="1335" spans="1:5" x14ac:dyDescent="0.35">
      <c r="A1335" t="s">
        <v>2680</v>
      </c>
      <c r="B1335" t="s">
        <v>2681</v>
      </c>
      <c r="C1335" s="1">
        <v>355698888</v>
      </c>
      <c r="D1335" s="1">
        <v>192964352</v>
      </c>
      <c r="E1335" s="1">
        <v>54.249355316162109</v>
      </c>
    </row>
    <row r="1336" spans="1:5" x14ac:dyDescent="0.35">
      <c r="A1336" t="s">
        <v>2682</v>
      </c>
      <c r="B1336" t="s">
        <v>2683</v>
      </c>
      <c r="C1336" s="1">
        <v>39768104</v>
      </c>
      <c r="D1336" s="1">
        <v>21569943</v>
      </c>
      <c r="E1336" s="1">
        <v>54.239303588867188</v>
      </c>
    </row>
    <row r="1337" spans="1:5" x14ac:dyDescent="0.35">
      <c r="A1337" t="s">
        <v>2684</v>
      </c>
      <c r="B1337" t="s">
        <v>2685</v>
      </c>
      <c r="C1337" s="1">
        <v>1857085</v>
      </c>
      <c r="D1337" s="1">
        <v>1006833</v>
      </c>
      <c r="E1337" s="1">
        <v>54.215774536132813</v>
      </c>
    </row>
    <row r="1338" spans="1:5" x14ac:dyDescent="0.35">
      <c r="A1338" t="s">
        <v>2686</v>
      </c>
      <c r="B1338" t="s">
        <v>2687</v>
      </c>
      <c r="C1338" s="1">
        <v>2219985</v>
      </c>
      <c r="D1338" s="1">
        <v>1202905</v>
      </c>
      <c r="E1338" s="1">
        <v>54.185276031494141</v>
      </c>
    </row>
    <row r="1339" spans="1:5" x14ac:dyDescent="0.35">
      <c r="A1339" t="s">
        <v>2688</v>
      </c>
      <c r="B1339" t="s">
        <v>2689</v>
      </c>
      <c r="C1339" s="1">
        <v>141946568</v>
      </c>
      <c r="D1339" s="1">
        <v>76898310</v>
      </c>
      <c r="E1339" s="1">
        <v>54.174125671386719</v>
      </c>
    </row>
    <row r="1340" spans="1:5" x14ac:dyDescent="0.35">
      <c r="A1340" t="s">
        <v>2690</v>
      </c>
      <c r="B1340" t="s">
        <v>2691</v>
      </c>
      <c r="C1340" s="1">
        <v>57107068</v>
      </c>
      <c r="D1340" s="1">
        <v>30880154</v>
      </c>
      <c r="E1340" s="1">
        <v>54.074134826660163</v>
      </c>
    </row>
    <row r="1341" spans="1:5" x14ac:dyDescent="0.35">
      <c r="A1341" t="s">
        <v>2692</v>
      </c>
      <c r="B1341" t="s">
        <v>2693</v>
      </c>
      <c r="C1341" s="1">
        <v>8895465</v>
      </c>
      <c r="D1341" s="1">
        <v>4806745</v>
      </c>
      <c r="E1341" s="1">
        <v>54.035903930664063</v>
      </c>
    </row>
    <row r="1342" spans="1:5" x14ac:dyDescent="0.35">
      <c r="A1342" t="s">
        <v>2694</v>
      </c>
      <c r="B1342" t="s">
        <v>2695</v>
      </c>
      <c r="C1342" s="1">
        <v>1052164777</v>
      </c>
      <c r="D1342" s="1">
        <v>568334851</v>
      </c>
      <c r="E1342" s="1">
        <v>54.015766143798828</v>
      </c>
    </row>
    <row r="1343" spans="1:5" x14ac:dyDescent="0.35">
      <c r="A1343" t="s">
        <v>2696</v>
      </c>
      <c r="B1343" t="s">
        <v>2697</v>
      </c>
      <c r="C1343" s="1">
        <v>52789481</v>
      </c>
      <c r="D1343" s="1">
        <v>28498728</v>
      </c>
      <c r="E1343" s="1">
        <v>53.985618591308587</v>
      </c>
    </row>
    <row r="1344" spans="1:5" x14ac:dyDescent="0.35">
      <c r="A1344" t="s">
        <v>2698</v>
      </c>
      <c r="B1344" t="s">
        <v>2699</v>
      </c>
      <c r="C1344" s="1">
        <v>1484443807</v>
      </c>
      <c r="D1344" s="1">
        <v>801041674</v>
      </c>
      <c r="E1344" s="1">
        <v>53.962409973144531</v>
      </c>
    </row>
    <row r="1345" spans="1:5" x14ac:dyDescent="0.35">
      <c r="A1345" t="s">
        <v>2700</v>
      </c>
      <c r="B1345" t="s">
        <v>2701</v>
      </c>
      <c r="C1345" s="1">
        <v>1285183282</v>
      </c>
      <c r="D1345" s="1">
        <v>693168201</v>
      </c>
      <c r="E1345" s="1">
        <v>53.935356140136719</v>
      </c>
    </row>
    <row r="1346" spans="1:5" x14ac:dyDescent="0.35">
      <c r="A1346" t="s">
        <v>2702</v>
      </c>
      <c r="B1346" t="s">
        <v>2703</v>
      </c>
      <c r="C1346" s="1">
        <v>43154981</v>
      </c>
      <c r="D1346" s="1">
        <v>23273235</v>
      </c>
      <c r="E1346" s="1">
        <v>53.929428100585938</v>
      </c>
    </row>
    <row r="1347" spans="1:5" x14ac:dyDescent="0.35">
      <c r="A1347" t="s">
        <v>2704</v>
      </c>
      <c r="B1347" t="s">
        <v>2705</v>
      </c>
      <c r="C1347" s="1">
        <v>124932734</v>
      </c>
      <c r="D1347" s="1">
        <v>67317387</v>
      </c>
      <c r="E1347" s="1">
        <v>53.882904052734382</v>
      </c>
    </row>
    <row r="1348" spans="1:5" x14ac:dyDescent="0.35">
      <c r="A1348" t="s">
        <v>2706</v>
      </c>
      <c r="B1348" t="s">
        <v>2707</v>
      </c>
      <c r="C1348" s="1">
        <v>2430206</v>
      </c>
      <c r="D1348" s="1">
        <v>1309358</v>
      </c>
      <c r="E1348" s="1">
        <v>53.87847900390625</v>
      </c>
    </row>
    <row r="1349" spans="1:5" x14ac:dyDescent="0.35">
      <c r="A1349" t="s">
        <v>2708</v>
      </c>
      <c r="B1349" t="s">
        <v>2709</v>
      </c>
      <c r="C1349" s="1">
        <v>113821383</v>
      </c>
      <c r="D1349" s="1">
        <v>61263040</v>
      </c>
      <c r="E1349" s="1">
        <v>53.823841094970703</v>
      </c>
    </row>
    <row r="1350" spans="1:5" x14ac:dyDescent="0.35">
      <c r="A1350" t="s">
        <v>2710</v>
      </c>
      <c r="B1350" t="s">
        <v>2711</v>
      </c>
      <c r="C1350" s="1">
        <v>258483465</v>
      </c>
      <c r="D1350" s="1">
        <v>139106678</v>
      </c>
      <c r="E1350" s="1">
        <v>53.816471099853523</v>
      </c>
    </row>
    <row r="1351" spans="1:5" x14ac:dyDescent="0.35">
      <c r="A1351" t="s">
        <v>2712</v>
      </c>
      <c r="B1351" t="s">
        <v>2713</v>
      </c>
      <c r="C1351" s="1">
        <v>461606536</v>
      </c>
      <c r="D1351" s="1">
        <v>248402846</v>
      </c>
      <c r="E1351" s="1">
        <v>53.812679290771477</v>
      </c>
    </row>
    <row r="1352" spans="1:5" x14ac:dyDescent="0.35">
      <c r="A1352" t="s">
        <v>2714</v>
      </c>
      <c r="B1352" t="s">
        <v>2715</v>
      </c>
      <c r="C1352" s="1">
        <v>11950771</v>
      </c>
      <c r="D1352" s="1">
        <v>6430484</v>
      </c>
      <c r="E1352" s="1">
        <v>53.808109283447273</v>
      </c>
    </row>
    <row r="1353" spans="1:5" x14ac:dyDescent="0.35">
      <c r="A1353" t="s">
        <v>2716</v>
      </c>
      <c r="B1353" t="s">
        <v>2717</v>
      </c>
      <c r="C1353" s="1">
        <v>396464955</v>
      </c>
      <c r="D1353" s="1">
        <v>213253190</v>
      </c>
      <c r="E1353" s="1">
        <v>53.788661956787109</v>
      </c>
    </row>
    <row r="1354" spans="1:5" x14ac:dyDescent="0.35">
      <c r="A1354" t="s">
        <v>2718</v>
      </c>
      <c r="B1354" t="s">
        <v>2719</v>
      </c>
      <c r="C1354" s="1">
        <v>31379845</v>
      </c>
      <c r="D1354" s="1">
        <v>16867160</v>
      </c>
      <c r="E1354" s="1">
        <v>53.751571655273438</v>
      </c>
    </row>
    <row r="1355" spans="1:5" x14ac:dyDescent="0.35">
      <c r="A1355" t="s">
        <v>2720</v>
      </c>
      <c r="B1355" t="s">
        <v>2721</v>
      </c>
      <c r="C1355" s="1">
        <v>48715001</v>
      </c>
      <c r="D1355" s="1">
        <v>26157393</v>
      </c>
      <c r="E1355" s="1">
        <v>53.694740295410163</v>
      </c>
    </row>
    <row r="1356" spans="1:5" x14ac:dyDescent="0.35">
      <c r="A1356" t="s">
        <v>2722</v>
      </c>
      <c r="B1356" t="s">
        <v>2723</v>
      </c>
      <c r="C1356" s="1">
        <v>71529505</v>
      </c>
      <c r="D1356" s="1">
        <v>38377345</v>
      </c>
      <c r="E1356" s="1">
        <v>53.652469635009773</v>
      </c>
    </row>
    <row r="1357" spans="1:5" x14ac:dyDescent="0.35">
      <c r="A1357" t="s">
        <v>2724</v>
      </c>
      <c r="B1357" t="s">
        <v>2725</v>
      </c>
      <c r="C1357" s="1">
        <v>73884325</v>
      </c>
      <c r="D1357" s="1">
        <v>39632230</v>
      </c>
      <c r="E1357" s="1">
        <v>53.640918731689453</v>
      </c>
    </row>
    <row r="1358" spans="1:5" x14ac:dyDescent="0.35">
      <c r="A1358" t="s">
        <v>2726</v>
      </c>
      <c r="B1358" t="s">
        <v>2727</v>
      </c>
      <c r="C1358" s="1">
        <v>42565975</v>
      </c>
      <c r="D1358" s="1">
        <v>22831899</v>
      </c>
      <c r="E1358" s="1">
        <v>53.638847351074219</v>
      </c>
    </row>
    <row r="1359" spans="1:5" x14ac:dyDescent="0.35">
      <c r="A1359" t="s">
        <v>2728</v>
      </c>
      <c r="B1359" t="s">
        <v>2729</v>
      </c>
      <c r="C1359" s="1">
        <v>1801842846</v>
      </c>
      <c r="D1359" s="1">
        <v>965610300</v>
      </c>
      <c r="E1359" s="1">
        <v>53.590152740478523</v>
      </c>
    </row>
    <row r="1360" spans="1:5" x14ac:dyDescent="0.35">
      <c r="A1360" t="s">
        <v>2730</v>
      </c>
      <c r="B1360" t="s">
        <v>2731</v>
      </c>
      <c r="C1360" s="1">
        <v>6928915</v>
      </c>
      <c r="D1360" s="1">
        <v>3709498</v>
      </c>
      <c r="E1360" s="1">
        <v>53.536491394042969</v>
      </c>
    </row>
    <row r="1361" spans="1:5" x14ac:dyDescent="0.35">
      <c r="A1361" t="s">
        <v>2732</v>
      </c>
      <c r="B1361" t="s">
        <v>2733</v>
      </c>
      <c r="C1361" s="1">
        <v>7620832</v>
      </c>
      <c r="D1361" s="1">
        <v>4076672</v>
      </c>
      <c r="E1361" s="1">
        <v>53.493793487548828</v>
      </c>
    </row>
    <row r="1362" spans="1:5" x14ac:dyDescent="0.35">
      <c r="A1362" t="s">
        <v>2734</v>
      </c>
      <c r="B1362" t="s">
        <v>2735</v>
      </c>
      <c r="C1362" s="1">
        <v>2140017060</v>
      </c>
      <c r="D1362" s="1">
        <v>1144403027</v>
      </c>
      <c r="E1362" s="1">
        <v>53.476348876953118</v>
      </c>
    </row>
    <row r="1363" spans="1:5" x14ac:dyDescent="0.35">
      <c r="A1363" t="s">
        <v>2736</v>
      </c>
      <c r="B1363" t="s">
        <v>2737</v>
      </c>
      <c r="C1363" s="1">
        <v>126660891</v>
      </c>
      <c r="D1363" s="1">
        <v>67721768</v>
      </c>
      <c r="E1363" s="1">
        <v>53.466991424560547</v>
      </c>
    </row>
    <row r="1364" spans="1:5" x14ac:dyDescent="0.35">
      <c r="A1364" t="s">
        <v>2738</v>
      </c>
      <c r="B1364" t="s">
        <v>2739</v>
      </c>
      <c r="C1364" s="1">
        <v>61792566</v>
      </c>
      <c r="D1364" s="1">
        <v>33029962</v>
      </c>
      <c r="E1364" s="1">
        <v>53.452968597412109</v>
      </c>
    </row>
    <row r="1365" spans="1:5" x14ac:dyDescent="0.35">
      <c r="A1365" t="s">
        <v>2740</v>
      </c>
      <c r="B1365" t="s">
        <v>2741</v>
      </c>
      <c r="C1365" s="1">
        <v>276744439</v>
      </c>
      <c r="D1365" s="1">
        <v>147894911</v>
      </c>
      <c r="E1365" s="1">
        <v>53.440967559814453</v>
      </c>
    </row>
    <row r="1366" spans="1:5" x14ac:dyDescent="0.35">
      <c r="A1366" t="s">
        <v>2742</v>
      </c>
      <c r="B1366" t="s">
        <v>2743</v>
      </c>
      <c r="C1366" s="1">
        <v>432082</v>
      </c>
      <c r="D1366" s="1">
        <v>230876</v>
      </c>
      <c r="E1366" s="1">
        <v>53.433376312255859</v>
      </c>
    </row>
    <row r="1367" spans="1:5" x14ac:dyDescent="0.35">
      <c r="A1367" t="s">
        <v>2744</v>
      </c>
      <c r="B1367" t="s">
        <v>2745</v>
      </c>
      <c r="C1367" s="1">
        <v>33880427</v>
      </c>
      <c r="D1367" s="1">
        <v>18092290</v>
      </c>
      <c r="E1367" s="1">
        <v>53.400417327880859</v>
      </c>
    </row>
    <row r="1368" spans="1:5" x14ac:dyDescent="0.35">
      <c r="A1368" t="s">
        <v>2746</v>
      </c>
      <c r="B1368" t="s">
        <v>2747</v>
      </c>
      <c r="C1368" s="1">
        <v>218650783</v>
      </c>
      <c r="D1368" s="1">
        <v>116724749</v>
      </c>
      <c r="E1368" s="1">
        <v>53.384098052978523</v>
      </c>
    </row>
    <row r="1369" spans="1:5" x14ac:dyDescent="0.35">
      <c r="A1369" t="s">
        <v>2748</v>
      </c>
      <c r="B1369" t="s">
        <v>2749</v>
      </c>
      <c r="C1369" s="1">
        <v>277348531</v>
      </c>
      <c r="D1369" s="1">
        <v>148052365</v>
      </c>
      <c r="E1369" s="1">
        <v>53.381340026855469</v>
      </c>
    </row>
    <row r="1370" spans="1:5" x14ac:dyDescent="0.35">
      <c r="A1370" t="s">
        <v>2750</v>
      </c>
      <c r="B1370" t="s">
        <v>2751</v>
      </c>
      <c r="C1370" s="1">
        <v>35493059</v>
      </c>
      <c r="D1370" s="1">
        <v>18933383</v>
      </c>
      <c r="E1370" s="1">
        <v>53.343902587890618</v>
      </c>
    </row>
    <row r="1371" spans="1:5" x14ac:dyDescent="0.35">
      <c r="A1371" t="s">
        <v>2752</v>
      </c>
      <c r="B1371" t="s">
        <v>2753</v>
      </c>
      <c r="C1371" s="1">
        <v>442200381</v>
      </c>
      <c r="D1371" s="1">
        <v>235822638</v>
      </c>
      <c r="E1371" s="1">
        <v>53.329360961914063</v>
      </c>
    </row>
    <row r="1372" spans="1:5" x14ac:dyDescent="0.35">
      <c r="A1372" t="s">
        <v>2754</v>
      </c>
      <c r="B1372" t="s">
        <v>2755</v>
      </c>
      <c r="C1372" s="1">
        <v>311174</v>
      </c>
      <c r="D1372" s="1">
        <v>165917</v>
      </c>
      <c r="E1372" s="1">
        <v>53.319686889648438</v>
      </c>
    </row>
    <row r="1373" spans="1:5" x14ac:dyDescent="0.35">
      <c r="A1373" t="s">
        <v>2756</v>
      </c>
      <c r="B1373" t="s">
        <v>2757</v>
      </c>
      <c r="C1373" s="1">
        <v>2955566</v>
      </c>
      <c r="D1373" s="1">
        <v>1572430</v>
      </c>
      <c r="E1373" s="1">
        <v>53.20233154296875</v>
      </c>
    </row>
    <row r="1374" spans="1:5" x14ac:dyDescent="0.35">
      <c r="A1374" t="s">
        <v>2758</v>
      </c>
      <c r="B1374" t="s">
        <v>2759</v>
      </c>
      <c r="C1374" s="1">
        <v>1650302</v>
      </c>
      <c r="D1374" s="1">
        <v>877595</v>
      </c>
      <c r="E1374" s="1">
        <v>53.177841186523438</v>
      </c>
    </row>
    <row r="1375" spans="1:5" x14ac:dyDescent="0.35">
      <c r="A1375" t="s">
        <v>2760</v>
      </c>
      <c r="B1375" t="s">
        <v>2761</v>
      </c>
      <c r="C1375" s="1">
        <v>14144441</v>
      </c>
      <c r="D1375" s="1">
        <v>7520094</v>
      </c>
      <c r="E1375" s="1">
        <v>53.166427612304688</v>
      </c>
    </row>
    <row r="1376" spans="1:5" x14ac:dyDescent="0.35">
      <c r="A1376" t="s">
        <v>2762</v>
      </c>
      <c r="B1376" t="s">
        <v>2763</v>
      </c>
      <c r="C1376" s="1">
        <v>77732868</v>
      </c>
      <c r="D1376" s="1">
        <v>41310121</v>
      </c>
      <c r="E1376" s="1">
        <v>53.143699645996087</v>
      </c>
    </row>
    <row r="1377" spans="1:5" x14ac:dyDescent="0.35">
      <c r="A1377" t="s">
        <v>2764</v>
      </c>
      <c r="B1377" t="s">
        <v>2765</v>
      </c>
      <c r="C1377" s="1">
        <v>2161672520</v>
      </c>
      <c r="D1377" s="1">
        <v>1148727098</v>
      </c>
      <c r="E1377" s="1">
        <v>53.140663146972663</v>
      </c>
    </row>
    <row r="1378" spans="1:5" x14ac:dyDescent="0.35">
      <c r="A1378" t="s">
        <v>2766</v>
      </c>
      <c r="B1378" t="s">
        <v>2767</v>
      </c>
      <c r="C1378" s="1">
        <v>956079178</v>
      </c>
      <c r="D1378" s="1">
        <v>507891829</v>
      </c>
      <c r="E1378" s="1">
        <v>53.122360229492188</v>
      </c>
    </row>
    <row r="1379" spans="1:5" x14ac:dyDescent="0.35">
      <c r="A1379" t="s">
        <v>2768</v>
      </c>
      <c r="B1379" t="s">
        <v>2769</v>
      </c>
      <c r="C1379" s="1">
        <v>49390256</v>
      </c>
      <c r="D1379" s="1">
        <v>26230799</v>
      </c>
      <c r="E1379" s="1">
        <v>53.109260559082031</v>
      </c>
    </row>
    <row r="1380" spans="1:5" x14ac:dyDescent="0.35">
      <c r="A1380" t="s">
        <v>2770</v>
      </c>
      <c r="B1380" t="s">
        <v>2771</v>
      </c>
      <c r="C1380" s="1">
        <v>92462689</v>
      </c>
      <c r="D1380" s="1">
        <v>49072264</v>
      </c>
      <c r="E1380" s="1">
        <v>53.072502136230469</v>
      </c>
    </row>
    <row r="1381" spans="1:5" x14ac:dyDescent="0.35">
      <c r="A1381" t="s">
        <v>2772</v>
      </c>
      <c r="B1381" t="s">
        <v>2773</v>
      </c>
      <c r="C1381" s="1">
        <v>48335810</v>
      </c>
      <c r="D1381" s="1">
        <v>25624825</v>
      </c>
      <c r="E1381" s="1">
        <v>53.014163970947273</v>
      </c>
    </row>
    <row r="1382" spans="1:5" x14ac:dyDescent="0.35">
      <c r="A1382" t="s">
        <v>2774</v>
      </c>
      <c r="B1382" t="s">
        <v>2775</v>
      </c>
      <c r="C1382" s="1">
        <v>135055512</v>
      </c>
      <c r="D1382" s="1">
        <v>71464228</v>
      </c>
      <c r="E1382" s="1">
        <v>52.914707183837891</v>
      </c>
    </row>
    <row r="1383" spans="1:5" x14ac:dyDescent="0.35">
      <c r="A1383" t="s">
        <v>2776</v>
      </c>
      <c r="B1383" t="s">
        <v>2777</v>
      </c>
      <c r="C1383" s="1">
        <v>3559763</v>
      </c>
      <c r="D1383" s="1">
        <v>1882757</v>
      </c>
      <c r="E1383" s="1">
        <v>52.88995361328125</v>
      </c>
    </row>
    <row r="1384" spans="1:5" x14ac:dyDescent="0.35">
      <c r="A1384" t="s">
        <v>2778</v>
      </c>
      <c r="B1384" t="s">
        <v>2779</v>
      </c>
      <c r="C1384" s="1">
        <v>76501148</v>
      </c>
      <c r="D1384" s="1">
        <v>40460977</v>
      </c>
      <c r="E1384" s="1">
        <v>52.889373779296882</v>
      </c>
    </row>
    <row r="1385" spans="1:5" x14ac:dyDescent="0.35">
      <c r="A1385" t="s">
        <v>2780</v>
      </c>
      <c r="B1385" t="s">
        <v>2781</v>
      </c>
      <c r="C1385" s="1">
        <v>1554931</v>
      </c>
      <c r="D1385" s="1">
        <v>822330</v>
      </c>
      <c r="E1385" s="1">
        <v>52.885303497314453</v>
      </c>
    </row>
    <row r="1386" spans="1:5" x14ac:dyDescent="0.35">
      <c r="A1386" t="s">
        <v>2782</v>
      </c>
      <c r="B1386" t="s">
        <v>2783</v>
      </c>
      <c r="C1386" s="1">
        <v>10996392</v>
      </c>
      <c r="D1386" s="1">
        <v>5814883</v>
      </c>
      <c r="E1386" s="1">
        <v>52.879917144775391</v>
      </c>
    </row>
    <row r="1387" spans="1:5" x14ac:dyDescent="0.35">
      <c r="A1387" t="s">
        <v>2784</v>
      </c>
      <c r="B1387" t="s">
        <v>2785</v>
      </c>
      <c r="C1387" s="1">
        <v>343213316</v>
      </c>
      <c r="D1387" s="1">
        <v>181448583</v>
      </c>
      <c r="E1387" s="1">
        <v>52.867584228515618</v>
      </c>
    </row>
    <row r="1388" spans="1:5" x14ac:dyDescent="0.35">
      <c r="A1388" t="s">
        <v>2786</v>
      </c>
      <c r="B1388" t="s">
        <v>2787</v>
      </c>
      <c r="C1388" s="1">
        <v>205826</v>
      </c>
      <c r="D1388" s="1">
        <v>108690</v>
      </c>
      <c r="E1388" s="1">
        <v>52.806739807128913</v>
      </c>
    </row>
    <row r="1389" spans="1:5" x14ac:dyDescent="0.35">
      <c r="A1389" t="s">
        <v>2788</v>
      </c>
      <c r="B1389" t="s">
        <v>2789</v>
      </c>
      <c r="C1389" s="1">
        <v>29744482</v>
      </c>
      <c r="D1389" s="1">
        <v>15695438</v>
      </c>
      <c r="E1389" s="1">
        <v>52.767562866210938</v>
      </c>
    </row>
    <row r="1390" spans="1:5" x14ac:dyDescent="0.35">
      <c r="A1390" t="s">
        <v>2790</v>
      </c>
      <c r="B1390" t="s">
        <v>2791</v>
      </c>
      <c r="C1390" s="1">
        <v>4360572</v>
      </c>
      <c r="D1390" s="1">
        <v>2297120</v>
      </c>
      <c r="E1390" s="1">
        <v>52.679328918457031</v>
      </c>
    </row>
    <row r="1391" spans="1:5" x14ac:dyDescent="0.35">
      <c r="A1391" t="s">
        <v>2792</v>
      </c>
      <c r="B1391" t="s">
        <v>2793</v>
      </c>
      <c r="C1391" s="1">
        <v>549411505</v>
      </c>
      <c r="D1391" s="1">
        <v>289298836</v>
      </c>
      <c r="E1391" s="1">
        <v>52.656131744384773</v>
      </c>
    </row>
    <row r="1392" spans="1:5" x14ac:dyDescent="0.35">
      <c r="A1392" t="s">
        <v>2794</v>
      </c>
      <c r="B1392" t="s">
        <v>2795</v>
      </c>
      <c r="C1392" s="1">
        <v>67010209</v>
      </c>
      <c r="D1392" s="1">
        <v>35283166</v>
      </c>
      <c r="E1392" s="1">
        <v>52.653419494628913</v>
      </c>
    </row>
    <row r="1393" spans="1:5" x14ac:dyDescent="0.35">
      <c r="A1393" t="s">
        <v>2796</v>
      </c>
      <c r="B1393" t="s">
        <v>2797</v>
      </c>
      <c r="C1393" s="1">
        <v>2170867</v>
      </c>
      <c r="D1393" s="1">
        <v>1142592</v>
      </c>
      <c r="E1393" s="1">
        <v>52.632980346679688</v>
      </c>
    </row>
    <row r="1394" spans="1:5" x14ac:dyDescent="0.35">
      <c r="A1394" t="s">
        <v>2798</v>
      </c>
      <c r="B1394" t="s">
        <v>2799</v>
      </c>
      <c r="C1394" s="1">
        <v>44952194</v>
      </c>
      <c r="D1394" s="1">
        <v>23637201</v>
      </c>
      <c r="E1394" s="1">
        <v>52.582973480224609</v>
      </c>
    </row>
    <row r="1395" spans="1:5" x14ac:dyDescent="0.35">
      <c r="A1395" t="s">
        <v>2800</v>
      </c>
      <c r="B1395" t="s">
        <v>2801</v>
      </c>
      <c r="C1395" s="1">
        <v>88894402</v>
      </c>
      <c r="D1395" s="1">
        <v>46686197</v>
      </c>
      <c r="E1395" s="1">
        <v>52.518714904785163</v>
      </c>
    </row>
    <row r="1396" spans="1:5" x14ac:dyDescent="0.35">
      <c r="A1396" t="s">
        <v>2802</v>
      </c>
      <c r="B1396" t="s">
        <v>2803</v>
      </c>
      <c r="C1396" s="1">
        <v>8347798779</v>
      </c>
      <c r="D1396" s="1">
        <v>4372177385</v>
      </c>
      <c r="E1396" s="1">
        <v>52.375213623046882</v>
      </c>
    </row>
    <row r="1397" spans="1:5" x14ac:dyDescent="0.35">
      <c r="A1397" t="s">
        <v>2804</v>
      </c>
      <c r="B1397" t="s">
        <v>2805</v>
      </c>
      <c r="C1397" s="1">
        <v>54388521</v>
      </c>
      <c r="D1397" s="1">
        <v>28427774</v>
      </c>
      <c r="E1397" s="1">
        <v>52.267967224121087</v>
      </c>
    </row>
    <row r="1398" spans="1:5" x14ac:dyDescent="0.35">
      <c r="A1398" t="s">
        <v>2806</v>
      </c>
      <c r="B1398" t="s">
        <v>2807</v>
      </c>
      <c r="C1398" s="1">
        <v>991887248</v>
      </c>
      <c r="D1398" s="1">
        <v>518324245</v>
      </c>
      <c r="E1398" s="1">
        <v>52.256366729736328</v>
      </c>
    </row>
    <row r="1399" spans="1:5" x14ac:dyDescent="0.35">
      <c r="A1399" t="s">
        <v>2808</v>
      </c>
      <c r="B1399" t="s">
        <v>2809</v>
      </c>
      <c r="C1399" s="1">
        <v>189533235</v>
      </c>
      <c r="D1399" s="1">
        <v>99040981</v>
      </c>
      <c r="E1399" s="1">
        <v>52.255207061767578</v>
      </c>
    </row>
    <row r="1400" spans="1:5" x14ac:dyDescent="0.35">
      <c r="A1400" t="s">
        <v>2810</v>
      </c>
      <c r="B1400" t="s">
        <v>2811</v>
      </c>
      <c r="C1400" s="1">
        <v>1535820</v>
      </c>
      <c r="D1400" s="1">
        <v>802289</v>
      </c>
      <c r="E1400" s="1">
        <v>52.238479614257813</v>
      </c>
    </row>
    <row r="1401" spans="1:5" x14ac:dyDescent="0.35">
      <c r="A1401" t="s">
        <v>2812</v>
      </c>
      <c r="B1401" t="s">
        <v>2813</v>
      </c>
      <c r="C1401" s="1">
        <v>33441120</v>
      </c>
      <c r="D1401" s="1">
        <v>17467509</v>
      </c>
      <c r="E1401" s="1">
        <v>52.233623504638672</v>
      </c>
    </row>
    <row r="1402" spans="1:5" x14ac:dyDescent="0.35">
      <c r="A1402" t="s">
        <v>2814</v>
      </c>
      <c r="B1402" t="s">
        <v>2815</v>
      </c>
      <c r="C1402" s="1">
        <v>914714564</v>
      </c>
      <c r="D1402" s="1">
        <v>477726456</v>
      </c>
      <c r="E1402" s="1">
        <v>52.226833343505859</v>
      </c>
    </row>
    <row r="1403" spans="1:5" x14ac:dyDescent="0.35">
      <c r="A1403" t="s">
        <v>2816</v>
      </c>
      <c r="B1403" t="s">
        <v>2817</v>
      </c>
      <c r="C1403" s="1">
        <v>102958293</v>
      </c>
      <c r="D1403" s="1">
        <v>53724266</v>
      </c>
      <c r="E1403" s="1">
        <v>52.180610656738281</v>
      </c>
    </row>
    <row r="1404" spans="1:5" x14ac:dyDescent="0.35">
      <c r="A1404" t="s">
        <v>2818</v>
      </c>
      <c r="B1404" t="s">
        <v>2819</v>
      </c>
      <c r="C1404" s="1">
        <v>130902084</v>
      </c>
      <c r="D1404" s="1">
        <v>68250685</v>
      </c>
      <c r="E1404" s="1">
        <v>52.138729095458977</v>
      </c>
    </row>
    <row r="1405" spans="1:5" x14ac:dyDescent="0.35">
      <c r="A1405" t="s">
        <v>2820</v>
      </c>
      <c r="B1405" t="s">
        <v>2821</v>
      </c>
      <c r="C1405" s="1">
        <v>6025847</v>
      </c>
      <c r="D1405" s="1">
        <v>3141293</v>
      </c>
      <c r="E1405" s="1">
        <v>52.130313873291023</v>
      </c>
    </row>
    <row r="1406" spans="1:5" x14ac:dyDescent="0.35">
      <c r="A1406" t="s">
        <v>2822</v>
      </c>
      <c r="B1406" t="s">
        <v>2823</v>
      </c>
      <c r="C1406" s="1">
        <v>1135603</v>
      </c>
      <c r="D1406" s="1">
        <v>591394</v>
      </c>
      <c r="E1406" s="1">
        <v>52.077529907226563</v>
      </c>
    </row>
    <row r="1407" spans="1:5" x14ac:dyDescent="0.35">
      <c r="A1407" t="s">
        <v>2824</v>
      </c>
      <c r="B1407" t="s">
        <v>2825</v>
      </c>
      <c r="C1407" s="1">
        <v>28685077</v>
      </c>
      <c r="D1407" s="1">
        <v>14937831</v>
      </c>
      <c r="E1407" s="1">
        <v>52.075267791748047</v>
      </c>
    </row>
    <row r="1408" spans="1:5" x14ac:dyDescent="0.35">
      <c r="A1408" t="s">
        <v>2826</v>
      </c>
      <c r="B1408" t="s">
        <v>2827</v>
      </c>
      <c r="C1408" s="1">
        <v>59117722</v>
      </c>
      <c r="D1408" s="1">
        <v>30773587</v>
      </c>
      <c r="E1408" s="1">
        <v>52.054756164550781</v>
      </c>
    </row>
    <row r="1409" spans="1:5" x14ac:dyDescent="0.35">
      <c r="A1409" t="s">
        <v>2828</v>
      </c>
      <c r="B1409" t="s">
        <v>2829</v>
      </c>
      <c r="C1409" s="1">
        <v>220634</v>
      </c>
      <c r="D1409" s="1">
        <v>114350</v>
      </c>
      <c r="E1409" s="1">
        <v>51.827915191650391</v>
      </c>
    </row>
    <row r="1410" spans="1:5" x14ac:dyDescent="0.35">
      <c r="A1410" t="s">
        <v>2830</v>
      </c>
      <c r="B1410" t="s">
        <v>2831</v>
      </c>
      <c r="C1410" s="1">
        <v>7274863</v>
      </c>
      <c r="D1410" s="1">
        <v>3768068</v>
      </c>
      <c r="E1410" s="1">
        <v>51.795722961425781</v>
      </c>
    </row>
    <row r="1411" spans="1:5" x14ac:dyDescent="0.35">
      <c r="A1411" t="s">
        <v>2832</v>
      </c>
      <c r="B1411" t="s">
        <v>2833</v>
      </c>
      <c r="C1411" s="1">
        <v>50714459</v>
      </c>
      <c r="D1411" s="1">
        <v>26257719</v>
      </c>
      <c r="E1411" s="1">
        <v>51.775608062744141</v>
      </c>
    </row>
    <row r="1412" spans="1:5" x14ac:dyDescent="0.35">
      <c r="A1412" t="s">
        <v>2834</v>
      </c>
      <c r="B1412" t="s">
        <v>2835</v>
      </c>
      <c r="C1412" s="1">
        <v>378052481</v>
      </c>
      <c r="D1412" s="1">
        <v>195392037</v>
      </c>
      <c r="E1412" s="1">
        <v>51.683837890625</v>
      </c>
    </row>
    <row r="1413" spans="1:5" x14ac:dyDescent="0.35">
      <c r="A1413" t="s">
        <v>2836</v>
      </c>
      <c r="B1413" t="s">
        <v>2837</v>
      </c>
      <c r="C1413" s="1">
        <v>19069207075</v>
      </c>
      <c r="D1413" s="1">
        <v>9849914620</v>
      </c>
      <c r="E1413" s="1">
        <v>51.653511047363281</v>
      </c>
    </row>
    <row r="1414" spans="1:5" x14ac:dyDescent="0.35">
      <c r="A1414" t="s">
        <v>2838</v>
      </c>
      <c r="B1414" t="s">
        <v>2839</v>
      </c>
      <c r="C1414" s="1">
        <v>236572170</v>
      </c>
      <c r="D1414" s="1">
        <v>122148952</v>
      </c>
      <c r="E1414" s="1">
        <v>51.632850646972663</v>
      </c>
    </row>
    <row r="1415" spans="1:5" x14ac:dyDescent="0.35">
      <c r="A1415" t="s">
        <v>2840</v>
      </c>
      <c r="B1415" t="s">
        <v>2841</v>
      </c>
      <c r="C1415" s="1">
        <v>45976907</v>
      </c>
      <c r="D1415" s="1">
        <v>23738530</v>
      </c>
      <c r="E1415" s="1">
        <v>51.631420135498047</v>
      </c>
    </row>
    <row r="1416" spans="1:5" x14ac:dyDescent="0.35">
      <c r="A1416" t="s">
        <v>2842</v>
      </c>
      <c r="B1416" t="s">
        <v>2843</v>
      </c>
      <c r="C1416" s="1">
        <v>254750325</v>
      </c>
      <c r="D1416" s="1">
        <v>131519257</v>
      </c>
      <c r="E1416" s="1">
        <v>51.626728057861328</v>
      </c>
    </row>
    <row r="1417" spans="1:5" x14ac:dyDescent="0.35">
      <c r="A1417" t="s">
        <v>2844</v>
      </c>
      <c r="B1417" t="s">
        <v>2845</v>
      </c>
      <c r="C1417" s="1">
        <v>3062179</v>
      </c>
      <c r="D1417" s="1">
        <v>1580820</v>
      </c>
      <c r="E1417" s="1">
        <v>51.6240234375</v>
      </c>
    </row>
    <row r="1418" spans="1:5" x14ac:dyDescent="0.35">
      <c r="A1418" t="s">
        <v>2846</v>
      </c>
      <c r="B1418" t="s">
        <v>2847</v>
      </c>
      <c r="C1418" s="1">
        <v>700486011</v>
      </c>
      <c r="D1418" s="1">
        <v>361539613</v>
      </c>
      <c r="E1418" s="1">
        <v>51.612682342529297</v>
      </c>
    </row>
    <row r="1419" spans="1:5" x14ac:dyDescent="0.35">
      <c r="A1419" t="s">
        <v>2848</v>
      </c>
      <c r="B1419" t="s">
        <v>2849</v>
      </c>
      <c r="C1419" s="1">
        <v>661756535</v>
      </c>
      <c r="D1419" s="1">
        <v>341450277</v>
      </c>
      <c r="E1419" s="1">
        <v>51.597568511962891</v>
      </c>
    </row>
    <row r="1420" spans="1:5" x14ac:dyDescent="0.35">
      <c r="A1420" t="s">
        <v>2850</v>
      </c>
      <c r="B1420" t="s">
        <v>2851</v>
      </c>
      <c r="C1420" s="1">
        <v>116395822</v>
      </c>
      <c r="D1420" s="1">
        <v>60053284</v>
      </c>
      <c r="E1420" s="1">
        <v>51.594020843505859</v>
      </c>
    </row>
    <row r="1421" spans="1:5" x14ac:dyDescent="0.35">
      <c r="A1421" t="s">
        <v>2852</v>
      </c>
      <c r="B1421" t="s">
        <v>2853</v>
      </c>
      <c r="C1421" s="1">
        <v>2080640</v>
      </c>
      <c r="D1421" s="1">
        <v>1072944</v>
      </c>
      <c r="E1421" s="1">
        <v>51.567977905273438</v>
      </c>
    </row>
    <row r="1422" spans="1:5" x14ac:dyDescent="0.35">
      <c r="A1422" t="s">
        <v>2854</v>
      </c>
      <c r="B1422" t="s">
        <v>2855</v>
      </c>
      <c r="C1422" s="1">
        <v>6575194143</v>
      </c>
      <c r="D1422" s="1">
        <v>3390556661</v>
      </c>
      <c r="E1422" s="1">
        <v>51.565879821777337</v>
      </c>
    </row>
    <row r="1423" spans="1:5" x14ac:dyDescent="0.35">
      <c r="A1423" t="s">
        <v>2856</v>
      </c>
      <c r="B1423" t="s">
        <v>2857</v>
      </c>
      <c r="C1423" s="1">
        <v>9217078</v>
      </c>
      <c r="D1423" s="1">
        <v>4752747</v>
      </c>
      <c r="E1423" s="1">
        <v>51.5645751953125</v>
      </c>
    </row>
    <row r="1424" spans="1:5" x14ac:dyDescent="0.35">
      <c r="A1424" t="s">
        <v>2858</v>
      </c>
      <c r="B1424" t="s">
        <v>2859</v>
      </c>
      <c r="C1424" s="1">
        <v>174468754</v>
      </c>
      <c r="D1424" s="1">
        <v>89927007</v>
      </c>
      <c r="E1424" s="1">
        <v>51.543331146240227</v>
      </c>
    </row>
    <row r="1425" spans="1:5" x14ac:dyDescent="0.35">
      <c r="A1425" t="s">
        <v>2860</v>
      </c>
      <c r="B1425" t="s">
        <v>2861</v>
      </c>
      <c r="C1425" s="1">
        <v>126030605</v>
      </c>
      <c r="D1425" s="1">
        <v>64886464</v>
      </c>
      <c r="E1425" s="1">
        <v>51.484687805175781</v>
      </c>
    </row>
    <row r="1426" spans="1:5" x14ac:dyDescent="0.35">
      <c r="A1426" t="s">
        <v>2862</v>
      </c>
      <c r="B1426" t="s">
        <v>2863</v>
      </c>
      <c r="C1426" s="1">
        <v>7101823</v>
      </c>
      <c r="D1426" s="1">
        <v>3648360</v>
      </c>
      <c r="E1426" s="1">
        <v>51.372161865234382</v>
      </c>
    </row>
    <row r="1427" spans="1:5" x14ac:dyDescent="0.35">
      <c r="A1427" t="s">
        <v>2864</v>
      </c>
      <c r="B1427" t="s">
        <v>2865</v>
      </c>
      <c r="C1427" s="1">
        <v>525206040</v>
      </c>
      <c r="D1427" s="1">
        <v>269739986</v>
      </c>
      <c r="E1427" s="1">
        <v>51.358890533447273</v>
      </c>
    </row>
    <row r="1428" spans="1:5" x14ac:dyDescent="0.35">
      <c r="A1428" t="s">
        <v>2866</v>
      </c>
      <c r="B1428" t="s">
        <v>2867</v>
      </c>
      <c r="C1428" s="1">
        <v>125625658</v>
      </c>
      <c r="D1428" s="1">
        <v>64507088</v>
      </c>
      <c r="E1428" s="1">
        <v>51.348655700683587</v>
      </c>
    </row>
    <row r="1429" spans="1:5" x14ac:dyDescent="0.35">
      <c r="A1429" t="s">
        <v>2868</v>
      </c>
      <c r="B1429" t="s">
        <v>2869</v>
      </c>
      <c r="C1429" s="1">
        <v>53293165</v>
      </c>
      <c r="D1429" s="1">
        <v>27348833</v>
      </c>
      <c r="E1429" s="1">
        <v>51.317710876464837</v>
      </c>
    </row>
    <row r="1430" spans="1:5" x14ac:dyDescent="0.35">
      <c r="A1430" t="s">
        <v>2870</v>
      </c>
      <c r="B1430" t="s">
        <v>2871</v>
      </c>
      <c r="C1430" s="1">
        <v>7610868</v>
      </c>
      <c r="D1430" s="1">
        <v>3905273</v>
      </c>
      <c r="E1430" s="1">
        <v>51.311794281005859</v>
      </c>
    </row>
    <row r="1431" spans="1:5" x14ac:dyDescent="0.35">
      <c r="A1431" t="s">
        <v>2872</v>
      </c>
      <c r="B1431" t="s">
        <v>2873</v>
      </c>
      <c r="C1431" s="1">
        <v>859679</v>
      </c>
      <c r="D1431" s="1">
        <v>441090</v>
      </c>
      <c r="E1431" s="1">
        <v>51.308685302734382</v>
      </c>
    </row>
    <row r="1432" spans="1:5" x14ac:dyDescent="0.35">
      <c r="A1432" t="s">
        <v>2874</v>
      </c>
      <c r="B1432" t="s">
        <v>2875</v>
      </c>
      <c r="C1432" s="1">
        <v>46119217</v>
      </c>
      <c r="D1432" s="1">
        <v>23660139</v>
      </c>
      <c r="E1432" s="1">
        <v>51.302127838134773</v>
      </c>
    </row>
    <row r="1433" spans="1:5" x14ac:dyDescent="0.35">
      <c r="A1433" t="s">
        <v>2876</v>
      </c>
      <c r="B1433" t="s">
        <v>2877</v>
      </c>
      <c r="C1433" s="1">
        <v>800172287</v>
      </c>
      <c r="D1433" s="1">
        <v>410214997</v>
      </c>
      <c r="E1433" s="1">
        <v>51.265834808349609</v>
      </c>
    </row>
    <row r="1434" spans="1:5" x14ac:dyDescent="0.35">
      <c r="A1434" t="s">
        <v>2878</v>
      </c>
      <c r="B1434" t="s">
        <v>2879</v>
      </c>
      <c r="C1434" s="1">
        <v>870473716</v>
      </c>
      <c r="D1434" s="1">
        <v>446041260</v>
      </c>
      <c r="E1434" s="1">
        <v>51.2412109375</v>
      </c>
    </row>
    <row r="1435" spans="1:5" x14ac:dyDescent="0.35">
      <c r="A1435" t="s">
        <v>2880</v>
      </c>
      <c r="B1435" t="s">
        <v>2881</v>
      </c>
      <c r="C1435" s="1">
        <v>10784</v>
      </c>
      <c r="D1435" s="1">
        <v>5520</v>
      </c>
      <c r="E1435" s="1">
        <v>51.186943054199219</v>
      </c>
    </row>
    <row r="1436" spans="1:5" x14ac:dyDescent="0.35">
      <c r="A1436" t="s">
        <v>2882</v>
      </c>
      <c r="B1436" t="s">
        <v>2883</v>
      </c>
      <c r="C1436" s="1">
        <v>294173993</v>
      </c>
      <c r="D1436" s="1">
        <v>150526379</v>
      </c>
      <c r="E1436" s="1">
        <v>51.169166564941413</v>
      </c>
    </row>
    <row r="1437" spans="1:5" x14ac:dyDescent="0.35">
      <c r="A1437" t="s">
        <v>2884</v>
      </c>
      <c r="B1437" t="s">
        <v>2885</v>
      </c>
      <c r="C1437" s="1">
        <v>68106466</v>
      </c>
      <c r="D1437" s="1">
        <v>34834331</v>
      </c>
      <c r="E1437" s="1">
        <v>51.146877288818359</v>
      </c>
    </row>
    <row r="1438" spans="1:5" x14ac:dyDescent="0.35">
      <c r="A1438" t="s">
        <v>2886</v>
      </c>
      <c r="B1438" t="s">
        <v>2887</v>
      </c>
      <c r="C1438" s="1">
        <v>1053864793</v>
      </c>
      <c r="D1438" s="1">
        <v>538948048</v>
      </c>
      <c r="E1438" s="1">
        <v>51.140151977539063</v>
      </c>
    </row>
    <row r="1439" spans="1:5" x14ac:dyDescent="0.35">
      <c r="A1439" t="s">
        <v>2888</v>
      </c>
      <c r="B1439" t="s">
        <v>2889</v>
      </c>
      <c r="C1439" s="1">
        <v>1803295</v>
      </c>
      <c r="D1439" s="1">
        <v>922153</v>
      </c>
      <c r="E1439" s="1">
        <v>51.137111663818359</v>
      </c>
    </row>
    <row r="1440" spans="1:5" x14ac:dyDescent="0.35">
      <c r="A1440" t="s">
        <v>2890</v>
      </c>
      <c r="B1440" t="s">
        <v>2891</v>
      </c>
      <c r="C1440" s="1">
        <v>19483582</v>
      </c>
      <c r="D1440" s="1">
        <v>9961126</v>
      </c>
      <c r="E1440" s="1">
        <v>51.125743865966797</v>
      </c>
    </row>
    <row r="1441" spans="1:5" x14ac:dyDescent="0.35">
      <c r="A1441" t="s">
        <v>2892</v>
      </c>
      <c r="B1441" t="s">
        <v>2893</v>
      </c>
      <c r="C1441" s="1">
        <v>673278089</v>
      </c>
      <c r="D1441" s="1">
        <v>343731535</v>
      </c>
      <c r="E1441" s="1">
        <v>51.053424835205078</v>
      </c>
    </row>
    <row r="1442" spans="1:5" x14ac:dyDescent="0.35">
      <c r="A1442" t="s">
        <v>2894</v>
      </c>
      <c r="B1442" t="s">
        <v>2895</v>
      </c>
      <c r="C1442" s="1">
        <v>26354943</v>
      </c>
      <c r="D1442" s="1">
        <v>13454717</v>
      </c>
      <c r="E1442" s="1">
        <v>51.051967620849609</v>
      </c>
    </row>
    <row r="1443" spans="1:5" x14ac:dyDescent="0.35">
      <c r="A1443" t="s">
        <v>2896</v>
      </c>
      <c r="B1443" t="s">
        <v>2897</v>
      </c>
      <c r="C1443" s="1">
        <v>705457165</v>
      </c>
      <c r="D1443" s="1">
        <v>360109213</v>
      </c>
      <c r="E1443" s="1">
        <v>51.046218872070313</v>
      </c>
    </row>
    <row r="1444" spans="1:5" x14ac:dyDescent="0.35">
      <c r="A1444" t="s">
        <v>2898</v>
      </c>
      <c r="B1444" t="s">
        <v>2899</v>
      </c>
      <c r="C1444" s="1">
        <v>36179823</v>
      </c>
      <c r="D1444" s="1">
        <v>18439810</v>
      </c>
      <c r="E1444" s="1">
        <v>50.967109680175781</v>
      </c>
    </row>
    <row r="1445" spans="1:5" x14ac:dyDescent="0.35">
      <c r="A1445" t="s">
        <v>2900</v>
      </c>
      <c r="B1445" t="s">
        <v>2901</v>
      </c>
      <c r="C1445" s="1">
        <v>440004431</v>
      </c>
      <c r="D1445" s="1">
        <v>223908421</v>
      </c>
      <c r="E1445" s="1">
        <v>50.887763977050781</v>
      </c>
    </row>
    <row r="1446" spans="1:5" x14ac:dyDescent="0.35">
      <c r="A1446" t="s">
        <v>2902</v>
      </c>
      <c r="B1446" t="s">
        <v>2903</v>
      </c>
      <c r="C1446" s="1">
        <v>488102052</v>
      </c>
      <c r="D1446" s="1">
        <v>248109020</v>
      </c>
      <c r="E1446" s="1">
        <v>50.831382751464837</v>
      </c>
    </row>
    <row r="1447" spans="1:5" x14ac:dyDescent="0.35">
      <c r="A1447" t="s">
        <v>2904</v>
      </c>
      <c r="B1447" t="s">
        <v>2905</v>
      </c>
      <c r="C1447" s="1">
        <v>5780</v>
      </c>
      <c r="D1447" s="1">
        <v>2934</v>
      </c>
      <c r="E1447" s="1">
        <v>50.761245727539063</v>
      </c>
    </row>
    <row r="1448" spans="1:5" x14ac:dyDescent="0.35">
      <c r="A1448" t="s">
        <v>2906</v>
      </c>
      <c r="B1448" t="s">
        <v>2907</v>
      </c>
      <c r="C1448" s="1">
        <v>277838716</v>
      </c>
      <c r="D1448" s="1">
        <v>140913739</v>
      </c>
      <c r="E1448" s="1">
        <v>50.717819213867188</v>
      </c>
    </row>
    <row r="1449" spans="1:5" x14ac:dyDescent="0.35">
      <c r="A1449" t="s">
        <v>2908</v>
      </c>
      <c r="B1449" t="s">
        <v>2909</v>
      </c>
      <c r="C1449" s="1">
        <v>62892394</v>
      </c>
      <c r="D1449" s="1">
        <v>31889000</v>
      </c>
      <c r="E1449" s="1">
        <v>50.704063415527337</v>
      </c>
    </row>
    <row r="1450" spans="1:5" x14ac:dyDescent="0.35">
      <c r="A1450" t="s">
        <v>2910</v>
      </c>
      <c r="B1450" t="s">
        <v>2911</v>
      </c>
      <c r="C1450" s="1">
        <v>72559470</v>
      </c>
      <c r="D1450" s="1">
        <v>36782571</v>
      </c>
      <c r="E1450" s="1">
        <v>50.692996978759773</v>
      </c>
    </row>
    <row r="1451" spans="1:5" x14ac:dyDescent="0.35">
      <c r="A1451" t="s">
        <v>2912</v>
      </c>
      <c r="B1451" t="s">
        <v>2913</v>
      </c>
      <c r="C1451" s="1">
        <v>20510013</v>
      </c>
      <c r="D1451" s="1">
        <v>10384303</v>
      </c>
      <c r="E1451" s="1">
        <v>50.630405426025391</v>
      </c>
    </row>
    <row r="1452" spans="1:5" x14ac:dyDescent="0.35">
      <c r="A1452" t="s">
        <v>2914</v>
      </c>
      <c r="B1452" t="s">
        <v>2915</v>
      </c>
      <c r="C1452" s="1">
        <v>336019834</v>
      </c>
      <c r="D1452" s="1">
        <v>169838168</v>
      </c>
      <c r="E1452" s="1">
        <v>50.544090270996087</v>
      </c>
    </row>
    <row r="1453" spans="1:5" x14ac:dyDescent="0.35">
      <c r="A1453" t="s">
        <v>2916</v>
      </c>
      <c r="B1453" t="s">
        <v>2917</v>
      </c>
      <c r="C1453" s="1">
        <v>36787281</v>
      </c>
      <c r="D1453" s="1">
        <v>18586539</v>
      </c>
      <c r="E1453" s="1">
        <v>50.524360656738281</v>
      </c>
    </row>
    <row r="1454" spans="1:5" x14ac:dyDescent="0.35">
      <c r="A1454" t="s">
        <v>2918</v>
      </c>
      <c r="B1454" t="s">
        <v>2919</v>
      </c>
      <c r="C1454" s="1">
        <v>1333314</v>
      </c>
      <c r="D1454" s="1">
        <v>673540</v>
      </c>
      <c r="E1454" s="1">
        <v>50.516231536865227</v>
      </c>
    </row>
    <row r="1455" spans="1:5" x14ac:dyDescent="0.35">
      <c r="A1455" t="s">
        <v>2920</v>
      </c>
      <c r="B1455" t="s">
        <v>2921</v>
      </c>
      <c r="C1455" s="1">
        <v>1118569115</v>
      </c>
      <c r="D1455" s="1">
        <v>564908927</v>
      </c>
      <c r="E1455" s="1">
        <v>50.502819061279297</v>
      </c>
    </row>
    <row r="1456" spans="1:5" x14ac:dyDescent="0.35">
      <c r="A1456" t="s">
        <v>2922</v>
      </c>
      <c r="B1456" t="s">
        <v>2923</v>
      </c>
      <c r="C1456" s="1">
        <v>5726612</v>
      </c>
      <c r="D1456" s="1">
        <v>2888102</v>
      </c>
      <c r="E1456" s="1">
        <v>50.432994842529297</v>
      </c>
    </row>
    <row r="1457" spans="1:5" x14ac:dyDescent="0.35">
      <c r="A1457" t="s">
        <v>2924</v>
      </c>
      <c r="B1457" t="s">
        <v>2925</v>
      </c>
      <c r="C1457" s="1">
        <v>20603176</v>
      </c>
      <c r="D1457" s="1">
        <v>10378342</v>
      </c>
      <c r="E1457" s="1">
        <v>50.372535705566413</v>
      </c>
    </row>
    <row r="1458" spans="1:5" x14ac:dyDescent="0.35">
      <c r="A1458" t="s">
        <v>2926</v>
      </c>
      <c r="B1458" t="s">
        <v>2927</v>
      </c>
      <c r="C1458" s="1">
        <v>7964313</v>
      </c>
      <c r="D1458" s="1">
        <v>4010005</v>
      </c>
      <c r="E1458" s="1">
        <v>50.349666595458977</v>
      </c>
    </row>
    <row r="1459" spans="1:5" x14ac:dyDescent="0.35">
      <c r="A1459" t="s">
        <v>2928</v>
      </c>
      <c r="B1459" t="s">
        <v>2929</v>
      </c>
      <c r="C1459" s="1">
        <v>97576520</v>
      </c>
      <c r="D1459" s="1">
        <v>49076745</v>
      </c>
      <c r="E1459" s="1">
        <v>50.295650482177727</v>
      </c>
    </row>
    <row r="1460" spans="1:5" x14ac:dyDescent="0.35">
      <c r="A1460" t="s">
        <v>2930</v>
      </c>
      <c r="B1460" t="s">
        <v>2931</v>
      </c>
      <c r="C1460" s="1">
        <v>6630151</v>
      </c>
      <c r="D1460" s="1">
        <v>3333146</v>
      </c>
      <c r="E1460" s="1">
        <v>50.272548675537109</v>
      </c>
    </row>
    <row r="1461" spans="1:5" x14ac:dyDescent="0.35">
      <c r="A1461" t="s">
        <v>2932</v>
      </c>
      <c r="B1461" t="s">
        <v>2933</v>
      </c>
      <c r="C1461" s="1">
        <v>1979920</v>
      </c>
      <c r="D1461" s="1">
        <v>994756</v>
      </c>
      <c r="E1461" s="1">
        <v>50.242233276367188</v>
      </c>
    </row>
    <row r="1462" spans="1:5" x14ac:dyDescent="0.35">
      <c r="A1462" t="s">
        <v>2934</v>
      </c>
      <c r="B1462" t="s">
        <v>2935</v>
      </c>
      <c r="C1462" s="1">
        <v>1815377</v>
      </c>
      <c r="D1462" s="1">
        <v>912004</v>
      </c>
      <c r="E1462" s="1">
        <v>50.237720489501953</v>
      </c>
    </row>
    <row r="1463" spans="1:5" x14ac:dyDescent="0.35">
      <c r="A1463" t="s">
        <v>2936</v>
      </c>
      <c r="B1463" t="s">
        <v>2937</v>
      </c>
      <c r="C1463" s="1">
        <v>48231571</v>
      </c>
      <c r="D1463" s="1">
        <v>24178228</v>
      </c>
      <c r="E1463" s="1">
        <v>50.129463195800781</v>
      </c>
    </row>
    <row r="1464" spans="1:5" x14ac:dyDescent="0.35">
      <c r="A1464" t="s">
        <v>2938</v>
      </c>
      <c r="B1464" t="s">
        <v>2939</v>
      </c>
      <c r="C1464" s="1">
        <v>111321147</v>
      </c>
      <c r="D1464" s="1">
        <v>55801914</v>
      </c>
      <c r="E1464" s="1">
        <v>50.126964569091797</v>
      </c>
    </row>
    <row r="1465" spans="1:5" x14ac:dyDescent="0.35">
      <c r="A1465" t="s">
        <v>2940</v>
      </c>
      <c r="B1465" t="s">
        <v>2941</v>
      </c>
      <c r="C1465" s="1">
        <v>99753722</v>
      </c>
      <c r="D1465" s="1">
        <v>49990573</v>
      </c>
      <c r="E1465" s="1">
        <v>50.113994598388672</v>
      </c>
    </row>
    <row r="1466" spans="1:5" x14ac:dyDescent="0.35">
      <c r="A1466" t="s">
        <v>2942</v>
      </c>
      <c r="B1466" t="s">
        <v>2943</v>
      </c>
      <c r="C1466" s="1">
        <v>252643587</v>
      </c>
      <c r="D1466" s="1">
        <v>126264191</v>
      </c>
      <c r="E1466" s="1">
        <v>49.977199554443359</v>
      </c>
    </row>
    <row r="1467" spans="1:5" x14ac:dyDescent="0.35">
      <c r="A1467" t="s">
        <v>2944</v>
      </c>
      <c r="B1467" t="s">
        <v>2945</v>
      </c>
      <c r="C1467" s="1">
        <v>2323961</v>
      </c>
      <c r="D1467" s="1">
        <v>1161223</v>
      </c>
      <c r="E1467" s="1">
        <v>49.967403411865227</v>
      </c>
    </row>
    <row r="1468" spans="1:5" x14ac:dyDescent="0.35">
      <c r="A1468" t="s">
        <v>2946</v>
      </c>
      <c r="B1468" t="s">
        <v>2947</v>
      </c>
      <c r="C1468" s="1">
        <v>206326008</v>
      </c>
      <c r="D1468" s="1">
        <v>103084927</v>
      </c>
      <c r="E1468" s="1">
        <v>49.962158203125</v>
      </c>
    </row>
    <row r="1469" spans="1:5" x14ac:dyDescent="0.35">
      <c r="A1469" t="s">
        <v>2948</v>
      </c>
      <c r="B1469" t="s">
        <v>2949</v>
      </c>
      <c r="C1469" s="1">
        <v>499641279</v>
      </c>
      <c r="D1469" s="1">
        <v>249275574</v>
      </c>
      <c r="E1469" s="1">
        <v>49.890907287597663</v>
      </c>
    </row>
    <row r="1470" spans="1:5" x14ac:dyDescent="0.35">
      <c r="A1470" t="s">
        <v>2950</v>
      </c>
      <c r="B1470" t="s">
        <v>2951</v>
      </c>
      <c r="C1470" s="1">
        <v>44132615</v>
      </c>
      <c r="D1470" s="1">
        <v>22017549</v>
      </c>
      <c r="E1470" s="1">
        <v>49.889518737792969</v>
      </c>
    </row>
    <row r="1471" spans="1:5" x14ac:dyDescent="0.35">
      <c r="A1471" t="s">
        <v>2952</v>
      </c>
      <c r="B1471" t="s">
        <v>2953</v>
      </c>
      <c r="C1471" s="1">
        <v>1000960382</v>
      </c>
      <c r="D1471" s="1">
        <v>498407390</v>
      </c>
      <c r="E1471" s="1">
        <v>49.792919158935547</v>
      </c>
    </row>
    <row r="1472" spans="1:5" x14ac:dyDescent="0.35">
      <c r="A1472" t="s">
        <v>2954</v>
      </c>
      <c r="B1472" t="s">
        <v>2955</v>
      </c>
      <c r="C1472" s="1">
        <v>2463487</v>
      </c>
      <c r="D1472" s="1">
        <v>1225494</v>
      </c>
      <c r="E1472" s="1">
        <v>49.746315002441413</v>
      </c>
    </row>
    <row r="1473" spans="1:5" x14ac:dyDescent="0.35">
      <c r="A1473" t="s">
        <v>2956</v>
      </c>
      <c r="B1473" t="s">
        <v>2957</v>
      </c>
      <c r="C1473" s="1">
        <v>14240032</v>
      </c>
      <c r="D1473" s="1">
        <v>7074131</v>
      </c>
      <c r="E1473" s="1">
        <v>49.677776336669922</v>
      </c>
    </row>
    <row r="1474" spans="1:5" x14ac:dyDescent="0.35">
      <c r="A1474" t="s">
        <v>2958</v>
      </c>
      <c r="B1474" t="s">
        <v>2959</v>
      </c>
      <c r="C1474" s="1">
        <v>1475575418</v>
      </c>
      <c r="D1474" s="1">
        <v>732725826</v>
      </c>
      <c r="E1474" s="1">
        <v>49.656955718994141</v>
      </c>
    </row>
    <row r="1475" spans="1:5" x14ac:dyDescent="0.35">
      <c r="A1475" t="s">
        <v>2960</v>
      </c>
      <c r="B1475" t="s">
        <v>2961</v>
      </c>
      <c r="C1475" s="1">
        <v>361732108</v>
      </c>
      <c r="D1475" s="1">
        <v>179518493</v>
      </c>
      <c r="E1475" s="1">
        <v>49.627468109130859</v>
      </c>
    </row>
    <row r="1476" spans="1:5" x14ac:dyDescent="0.35">
      <c r="A1476" t="s">
        <v>2962</v>
      </c>
      <c r="B1476" t="s">
        <v>2963</v>
      </c>
      <c r="C1476" s="1">
        <v>494822680</v>
      </c>
      <c r="D1476" s="1">
        <v>245303549</v>
      </c>
      <c r="E1476" s="1">
        <v>49.574031829833977</v>
      </c>
    </row>
    <row r="1477" spans="1:5" x14ac:dyDescent="0.35">
      <c r="A1477" t="s">
        <v>2964</v>
      </c>
      <c r="B1477" t="s">
        <v>2965</v>
      </c>
      <c r="C1477" s="1">
        <v>400263</v>
      </c>
      <c r="D1477" s="1">
        <v>198345</v>
      </c>
      <c r="E1477" s="1">
        <v>49.553668975830078</v>
      </c>
    </row>
    <row r="1478" spans="1:5" x14ac:dyDescent="0.35">
      <c r="A1478" t="s">
        <v>2966</v>
      </c>
      <c r="B1478" t="s">
        <v>2967</v>
      </c>
      <c r="C1478" s="1">
        <v>6696</v>
      </c>
      <c r="D1478" s="1">
        <v>3318</v>
      </c>
      <c r="E1478" s="1">
        <v>49.551971435546882</v>
      </c>
    </row>
    <row r="1479" spans="1:5" x14ac:dyDescent="0.35">
      <c r="A1479" t="s">
        <v>2968</v>
      </c>
      <c r="B1479" t="s">
        <v>2969</v>
      </c>
      <c r="C1479" s="1">
        <v>85329110</v>
      </c>
      <c r="D1479" s="1">
        <v>42251561</v>
      </c>
      <c r="E1479" s="1">
        <v>49.515998840332031</v>
      </c>
    </row>
    <row r="1480" spans="1:5" x14ac:dyDescent="0.35">
      <c r="A1480" t="s">
        <v>2970</v>
      </c>
      <c r="B1480" t="s">
        <v>2971</v>
      </c>
      <c r="C1480" s="1">
        <v>24918478</v>
      </c>
      <c r="D1480" s="1">
        <v>12336995</v>
      </c>
      <c r="E1480" s="1">
        <v>49.509426116943359</v>
      </c>
    </row>
    <row r="1481" spans="1:5" x14ac:dyDescent="0.35">
      <c r="A1481" t="s">
        <v>2972</v>
      </c>
      <c r="B1481" t="s">
        <v>2973</v>
      </c>
      <c r="C1481" s="1">
        <v>68555071</v>
      </c>
      <c r="D1481" s="1">
        <v>33934699</v>
      </c>
      <c r="E1481" s="1">
        <v>49.499912261962891</v>
      </c>
    </row>
    <row r="1482" spans="1:5" x14ac:dyDescent="0.35">
      <c r="A1482" t="s">
        <v>2974</v>
      </c>
      <c r="B1482" t="s">
        <v>2975</v>
      </c>
      <c r="C1482" s="1">
        <v>2533983165</v>
      </c>
      <c r="D1482" s="1">
        <v>1253500959</v>
      </c>
      <c r="E1482" s="1">
        <v>49.467613220214837</v>
      </c>
    </row>
    <row r="1483" spans="1:5" x14ac:dyDescent="0.35">
      <c r="A1483" t="s">
        <v>2976</v>
      </c>
      <c r="B1483" t="s">
        <v>2977</v>
      </c>
      <c r="C1483" s="1">
        <v>1015389497</v>
      </c>
      <c r="D1483" s="1">
        <v>501961589</v>
      </c>
      <c r="E1483" s="1">
        <v>49.435375213623047</v>
      </c>
    </row>
    <row r="1484" spans="1:5" x14ac:dyDescent="0.35">
      <c r="A1484" t="s">
        <v>2978</v>
      </c>
      <c r="B1484" t="s">
        <v>2979</v>
      </c>
      <c r="C1484" s="1">
        <v>300286615</v>
      </c>
      <c r="D1484" s="1">
        <v>148380016</v>
      </c>
      <c r="E1484" s="1">
        <v>49.412796020507813</v>
      </c>
    </row>
    <row r="1485" spans="1:5" x14ac:dyDescent="0.35">
      <c r="A1485" t="s">
        <v>2980</v>
      </c>
      <c r="B1485" t="s">
        <v>2981</v>
      </c>
      <c r="C1485" s="1">
        <v>140857720</v>
      </c>
      <c r="D1485" s="1">
        <v>69540734</v>
      </c>
      <c r="E1485" s="1">
        <v>49.369487762451172</v>
      </c>
    </row>
    <row r="1486" spans="1:5" x14ac:dyDescent="0.35">
      <c r="A1486" t="s">
        <v>2982</v>
      </c>
      <c r="B1486" t="s">
        <v>2983</v>
      </c>
      <c r="C1486" s="1">
        <v>230784978</v>
      </c>
      <c r="D1486" s="1">
        <v>113861624</v>
      </c>
      <c r="E1486" s="1">
        <v>49.336669921875</v>
      </c>
    </row>
    <row r="1487" spans="1:5" x14ac:dyDescent="0.35">
      <c r="A1487" t="s">
        <v>2984</v>
      </c>
      <c r="B1487" t="s">
        <v>2985</v>
      </c>
      <c r="C1487" s="1">
        <v>163635622988</v>
      </c>
      <c r="D1487" s="1">
        <v>80683671489</v>
      </c>
      <c r="E1487" s="1">
        <v>49.306911468505859</v>
      </c>
    </row>
    <row r="1488" spans="1:5" x14ac:dyDescent="0.35">
      <c r="A1488" t="s">
        <v>2986</v>
      </c>
      <c r="B1488" t="s">
        <v>2987</v>
      </c>
      <c r="C1488" s="1">
        <v>21024513</v>
      </c>
      <c r="D1488" s="1">
        <v>10344833</v>
      </c>
      <c r="E1488" s="1">
        <v>49.20367431640625</v>
      </c>
    </row>
    <row r="1489" spans="1:5" x14ac:dyDescent="0.35">
      <c r="A1489" t="s">
        <v>2988</v>
      </c>
      <c r="B1489" t="s">
        <v>2989</v>
      </c>
      <c r="C1489" s="1">
        <v>8080769</v>
      </c>
      <c r="D1489" s="1">
        <v>3974838</v>
      </c>
      <c r="E1489" s="1">
        <v>49.188858032226563</v>
      </c>
    </row>
    <row r="1490" spans="1:5" x14ac:dyDescent="0.35">
      <c r="A1490" t="s">
        <v>2990</v>
      </c>
      <c r="B1490" t="s">
        <v>2991</v>
      </c>
      <c r="C1490" s="1">
        <v>2696209</v>
      </c>
      <c r="D1490" s="1">
        <v>1326111</v>
      </c>
      <c r="E1490" s="1">
        <v>49.184280395507813</v>
      </c>
    </row>
    <row r="1491" spans="1:5" x14ac:dyDescent="0.35">
      <c r="A1491" t="s">
        <v>2992</v>
      </c>
      <c r="B1491" t="s">
        <v>2993</v>
      </c>
      <c r="C1491" s="1">
        <v>181830</v>
      </c>
      <c r="D1491" s="1">
        <v>89391</v>
      </c>
      <c r="E1491" s="1">
        <v>49.161853790283203</v>
      </c>
    </row>
    <row r="1492" spans="1:5" x14ac:dyDescent="0.35">
      <c r="A1492" t="s">
        <v>2994</v>
      </c>
      <c r="B1492" t="s">
        <v>2995</v>
      </c>
      <c r="C1492" s="1">
        <v>140096480</v>
      </c>
      <c r="D1492" s="1">
        <v>68808803</v>
      </c>
      <c r="E1492" s="1">
        <v>49.115299224853523</v>
      </c>
    </row>
    <row r="1493" spans="1:5" x14ac:dyDescent="0.35">
      <c r="A1493" t="s">
        <v>2996</v>
      </c>
      <c r="B1493" t="s">
        <v>2997</v>
      </c>
      <c r="C1493" s="1">
        <v>88736</v>
      </c>
      <c r="D1493" s="1">
        <v>43555</v>
      </c>
      <c r="E1493" s="1">
        <v>49.083797454833977</v>
      </c>
    </row>
    <row r="1494" spans="1:5" x14ac:dyDescent="0.35">
      <c r="A1494" t="s">
        <v>2998</v>
      </c>
      <c r="B1494" t="s">
        <v>2999</v>
      </c>
      <c r="C1494" s="1">
        <v>105614258</v>
      </c>
      <c r="D1494" s="1">
        <v>51837965</v>
      </c>
      <c r="E1494" s="1">
        <v>49.082355499267578</v>
      </c>
    </row>
    <row r="1495" spans="1:5" x14ac:dyDescent="0.35">
      <c r="A1495" t="s">
        <v>3000</v>
      </c>
      <c r="B1495" t="s">
        <v>3001</v>
      </c>
      <c r="C1495" s="1">
        <v>85421219</v>
      </c>
      <c r="D1495" s="1">
        <v>41920587</v>
      </c>
      <c r="E1495" s="1">
        <v>49.075145721435547</v>
      </c>
    </row>
    <row r="1496" spans="1:5" x14ac:dyDescent="0.35">
      <c r="A1496" t="s">
        <v>3002</v>
      </c>
      <c r="B1496" t="s">
        <v>3003</v>
      </c>
      <c r="C1496" s="1">
        <v>704005792</v>
      </c>
      <c r="D1496" s="1">
        <v>345434139</v>
      </c>
      <c r="E1496" s="1">
        <v>49.066944122314453</v>
      </c>
    </row>
    <row r="1497" spans="1:5" x14ac:dyDescent="0.35">
      <c r="A1497" t="s">
        <v>3004</v>
      </c>
      <c r="B1497" t="s">
        <v>3005</v>
      </c>
      <c r="C1497" s="1">
        <v>9851667</v>
      </c>
      <c r="D1497" s="1">
        <v>4832500</v>
      </c>
      <c r="E1497" s="1">
        <v>49.0526123046875</v>
      </c>
    </row>
    <row r="1498" spans="1:5" x14ac:dyDescent="0.35">
      <c r="A1498" t="s">
        <v>3006</v>
      </c>
      <c r="B1498" t="s">
        <v>3007</v>
      </c>
      <c r="C1498" s="1">
        <v>5916168</v>
      </c>
      <c r="D1498" s="1">
        <v>2900128</v>
      </c>
      <c r="E1498" s="1">
        <v>49.020378112792969</v>
      </c>
    </row>
    <row r="1499" spans="1:5" x14ac:dyDescent="0.35">
      <c r="A1499" t="s">
        <v>3008</v>
      </c>
      <c r="B1499" t="s">
        <v>3009</v>
      </c>
      <c r="C1499" s="1">
        <v>140807332</v>
      </c>
      <c r="D1499" s="1">
        <v>68991757</v>
      </c>
      <c r="E1499" s="1">
        <v>48.997276306152337</v>
      </c>
    </row>
    <row r="1500" spans="1:5" x14ac:dyDescent="0.35">
      <c r="A1500" t="s">
        <v>3010</v>
      </c>
      <c r="B1500" t="s">
        <v>3011</v>
      </c>
      <c r="C1500" s="1">
        <v>350117515</v>
      </c>
      <c r="D1500" s="1">
        <v>171521857</v>
      </c>
      <c r="E1500" s="1">
        <v>48.989795684814453</v>
      </c>
    </row>
    <row r="1501" spans="1:5" x14ac:dyDescent="0.35">
      <c r="A1501" t="s">
        <v>3012</v>
      </c>
      <c r="B1501" t="s">
        <v>3013</v>
      </c>
      <c r="C1501" s="1">
        <v>384055203</v>
      </c>
      <c r="D1501" s="1">
        <v>188085777</v>
      </c>
      <c r="E1501" s="1">
        <v>48.973628997802727</v>
      </c>
    </row>
    <row r="1502" spans="1:5" x14ac:dyDescent="0.35">
      <c r="A1502" t="s">
        <v>3014</v>
      </c>
      <c r="B1502" t="s">
        <v>3015</v>
      </c>
      <c r="C1502" s="1">
        <v>122646964</v>
      </c>
      <c r="D1502" s="1">
        <v>60043177</v>
      </c>
      <c r="E1502" s="1">
        <v>48.956104278564453</v>
      </c>
    </row>
    <row r="1503" spans="1:5" x14ac:dyDescent="0.35">
      <c r="A1503" t="s">
        <v>3016</v>
      </c>
      <c r="B1503" t="s">
        <v>3017</v>
      </c>
      <c r="C1503" s="1">
        <v>240907860</v>
      </c>
      <c r="D1503" s="1">
        <v>117920848</v>
      </c>
      <c r="E1503" s="1">
        <v>48.948528289794922</v>
      </c>
    </row>
    <row r="1504" spans="1:5" x14ac:dyDescent="0.35">
      <c r="A1504" t="s">
        <v>3018</v>
      </c>
      <c r="B1504" t="s">
        <v>3019</v>
      </c>
      <c r="C1504" s="1">
        <v>35306396</v>
      </c>
      <c r="D1504" s="1">
        <v>17279933</v>
      </c>
      <c r="E1504" s="1">
        <v>48.942783355712891</v>
      </c>
    </row>
    <row r="1505" spans="1:5" x14ac:dyDescent="0.35">
      <c r="A1505" t="s">
        <v>3020</v>
      </c>
      <c r="B1505" t="s">
        <v>3021</v>
      </c>
      <c r="C1505" s="1">
        <v>28906588</v>
      </c>
      <c r="D1505" s="1">
        <v>14138155</v>
      </c>
      <c r="E1505" s="1">
        <v>48.909801483154297</v>
      </c>
    </row>
    <row r="1506" spans="1:5" x14ac:dyDescent="0.35">
      <c r="A1506" t="s">
        <v>3022</v>
      </c>
      <c r="B1506" t="s">
        <v>3023</v>
      </c>
      <c r="C1506" s="1">
        <v>104530581</v>
      </c>
      <c r="D1506" s="1">
        <v>51099529</v>
      </c>
      <c r="E1506" s="1">
        <v>48.884765625</v>
      </c>
    </row>
    <row r="1507" spans="1:5" x14ac:dyDescent="0.35">
      <c r="A1507" t="s">
        <v>3024</v>
      </c>
      <c r="B1507" t="s">
        <v>3025</v>
      </c>
      <c r="C1507" s="1">
        <v>5359438</v>
      </c>
      <c r="D1507" s="1">
        <v>2618231</v>
      </c>
      <c r="E1507" s="1">
        <v>48.852714538574219</v>
      </c>
    </row>
    <row r="1508" spans="1:5" x14ac:dyDescent="0.35">
      <c r="A1508" t="s">
        <v>3026</v>
      </c>
      <c r="B1508" t="s">
        <v>3027</v>
      </c>
      <c r="C1508" s="1">
        <v>74240721</v>
      </c>
      <c r="D1508" s="1">
        <v>36254989</v>
      </c>
      <c r="E1508" s="1">
        <v>48.834369659423828</v>
      </c>
    </row>
    <row r="1509" spans="1:5" x14ac:dyDescent="0.35">
      <c r="A1509" t="s">
        <v>3028</v>
      </c>
      <c r="B1509" t="s">
        <v>3029</v>
      </c>
      <c r="C1509" s="1">
        <v>6647142</v>
      </c>
      <c r="D1509" s="1">
        <v>3244418</v>
      </c>
      <c r="E1509" s="1">
        <v>48.809219360351563</v>
      </c>
    </row>
    <row r="1510" spans="1:5" x14ac:dyDescent="0.35">
      <c r="A1510" t="s">
        <v>3030</v>
      </c>
      <c r="B1510" t="s">
        <v>3031</v>
      </c>
      <c r="C1510" s="1">
        <v>507530487</v>
      </c>
      <c r="D1510" s="1">
        <v>247332275</v>
      </c>
      <c r="E1510" s="1">
        <v>48.732494354248047</v>
      </c>
    </row>
    <row r="1511" spans="1:5" x14ac:dyDescent="0.35">
      <c r="A1511" t="s">
        <v>3032</v>
      </c>
      <c r="B1511" t="s">
        <v>3033</v>
      </c>
      <c r="C1511" s="1">
        <v>88614280</v>
      </c>
      <c r="D1511" s="1">
        <v>43148091</v>
      </c>
      <c r="E1511" s="1">
        <v>48.692028045654297</v>
      </c>
    </row>
    <row r="1512" spans="1:5" x14ac:dyDescent="0.35">
      <c r="A1512" t="s">
        <v>3034</v>
      </c>
      <c r="B1512" t="s">
        <v>3035</v>
      </c>
      <c r="C1512" s="1">
        <v>685031</v>
      </c>
      <c r="D1512" s="1">
        <v>333091</v>
      </c>
      <c r="E1512" s="1">
        <v>48.624221801757813</v>
      </c>
    </row>
    <row r="1513" spans="1:5" x14ac:dyDescent="0.35">
      <c r="A1513" t="s">
        <v>3036</v>
      </c>
      <c r="B1513" t="s">
        <v>3037</v>
      </c>
      <c r="C1513" s="1">
        <v>82326162</v>
      </c>
      <c r="D1513" s="1">
        <v>40003283</v>
      </c>
      <c r="E1513" s="1">
        <v>48.591217041015618</v>
      </c>
    </row>
    <row r="1514" spans="1:5" x14ac:dyDescent="0.35">
      <c r="A1514" t="s">
        <v>3038</v>
      </c>
      <c r="B1514" t="s">
        <v>3039</v>
      </c>
      <c r="C1514" s="1">
        <v>7012968</v>
      </c>
      <c r="D1514" s="1">
        <v>3407551</v>
      </c>
      <c r="E1514" s="1">
        <v>48.589282989501953</v>
      </c>
    </row>
    <row r="1515" spans="1:5" x14ac:dyDescent="0.35">
      <c r="A1515" t="s">
        <v>3040</v>
      </c>
      <c r="B1515" t="s">
        <v>3041</v>
      </c>
      <c r="C1515" s="1">
        <v>24565363</v>
      </c>
      <c r="D1515" s="1">
        <v>11931899</v>
      </c>
      <c r="E1515" s="1">
        <v>48.572044372558587</v>
      </c>
    </row>
    <row r="1516" spans="1:5" x14ac:dyDescent="0.35">
      <c r="A1516" t="s">
        <v>3042</v>
      </c>
      <c r="B1516" t="s">
        <v>3043</v>
      </c>
      <c r="C1516" s="1">
        <v>76999618</v>
      </c>
      <c r="D1516" s="1">
        <v>37390579</v>
      </c>
      <c r="E1516" s="1">
        <v>48.559432983398438</v>
      </c>
    </row>
    <row r="1517" spans="1:5" x14ac:dyDescent="0.35">
      <c r="A1517" t="s">
        <v>3044</v>
      </c>
      <c r="B1517" t="s">
        <v>3045</v>
      </c>
      <c r="C1517" s="1">
        <v>6457691</v>
      </c>
      <c r="D1517" s="1">
        <v>3133193</v>
      </c>
      <c r="E1517" s="1">
        <v>48.518783569335938</v>
      </c>
    </row>
    <row r="1518" spans="1:5" x14ac:dyDescent="0.35">
      <c r="A1518" t="s">
        <v>3046</v>
      </c>
      <c r="B1518" t="s">
        <v>3047</v>
      </c>
      <c r="C1518" s="1">
        <v>12041002</v>
      </c>
      <c r="D1518" s="1">
        <v>5839949</v>
      </c>
      <c r="E1518" s="1">
        <v>48.500522613525391</v>
      </c>
    </row>
    <row r="1519" spans="1:5" x14ac:dyDescent="0.35">
      <c r="A1519" t="s">
        <v>3048</v>
      </c>
      <c r="B1519" t="s">
        <v>3049</v>
      </c>
      <c r="C1519" s="1">
        <v>15762055</v>
      </c>
      <c r="D1519" s="1">
        <v>7644383</v>
      </c>
      <c r="E1519" s="1">
        <v>48.498645782470703</v>
      </c>
    </row>
    <row r="1520" spans="1:5" x14ac:dyDescent="0.35">
      <c r="A1520" t="s">
        <v>3050</v>
      </c>
      <c r="B1520" t="s">
        <v>3051</v>
      </c>
      <c r="C1520" s="1">
        <v>370532706</v>
      </c>
      <c r="D1520" s="1">
        <v>179663331</v>
      </c>
      <c r="E1520" s="1">
        <v>48.487846374511719</v>
      </c>
    </row>
    <row r="1521" spans="1:5" x14ac:dyDescent="0.35">
      <c r="A1521" t="s">
        <v>3052</v>
      </c>
      <c r="B1521" t="s">
        <v>3053</v>
      </c>
      <c r="C1521" s="1">
        <v>5923791</v>
      </c>
      <c r="D1521" s="1">
        <v>2872222</v>
      </c>
      <c r="E1521" s="1">
        <v>48.486213684082031</v>
      </c>
    </row>
    <row r="1522" spans="1:5" x14ac:dyDescent="0.35">
      <c r="A1522" t="s">
        <v>3054</v>
      </c>
      <c r="B1522" t="s">
        <v>3055</v>
      </c>
      <c r="C1522" s="1">
        <v>2580097</v>
      </c>
      <c r="D1522" s="1">
        <v>1250763</v>
      </c>
      <c r="E1522" s="1">
        <v>48.477363586425781</v>
      </c>
    </row>
    <row r="1523" spans="1:5" x14ac:dyDescent="0.35">
      <c r="A1523" t="s">
        <v>3056</v>
      </c>
      <c r="B1523" t="s">
        <v>3057</v>
      </c>
      <c r="C1523" s="1">
        <v>18669753</v>
      </c>
      <c r="D1523" s="1">
        <v>9042495</v>
      </c>
      <c r="E1523" s="1">
        <v>48.433929443359382</v>
      </c>
    </row>
    <row r="1524" spans="1:5" x14ac:dyDescent="0.35">
      <c r="A1524" t="s">
        <v>3058</v>
      </c>
      <c r="B1524" t="s">
        <v>3059</v>
      </c>
      <c r="C1524" s="1">
        <v>634321862</v>
      </c>
      <c r="D1524" s="1">
        <v>307146292</v>
      </c>
      <c r="E1524" s="1">
        <v>48.42120361328125</v>
      </c>
    </row>
    <row r="1525" spans="1:5" x14ac:dyDescent="0.35">
      <c r="A1525" t="s">
        <v>3060</v>
      </c>
      <c r="B1525" t="s">
        <v>3061</v>
      </c>
      <c r="C1525" s="1">
        <v>1534953</v>
      </c>
      <c r="D1525" s="1">
        <v>742996</v>
      </c>
      <c r="E1525" s="1">
        <v>48.405128479003913</v>
      </c>
    </row>
    <row r="1526" spans="1:5" x14ac:dyDescent="0.35">
      <c r="A1526" t="s">
        <v>3062</v>
      </c>
      <c r="B1526" t="s">
        <v>3063</v>
      </c>
      <c r="C1526" s="1">
        <v>386252227</v>
      </c>
      <c r="D1526" s="1">
        <v>186751092</v>
      </c>
      <c r="E1526" s="1">
        <v>48.349517822265618</v>
      </c>
    </row>
    <row r="1527" spans="1:5" x14ac:dyDescent="0.35">
      <c r="A1527" t="s">
        <v>3064</v>
      </c>
      <c r="B1527" t="s">
        <v>3065</v>
      </c>
      <c r="C1527" s="1">
        <v>39910732</v>
      </c>
      <c r="D1527" s="1">
        <v>19258202</v>
      </c>
      <c r="E1527" s="1">
        <v>48.253192901611328</v>
      </c>
    </row>
    <row r="1528" spans="1:5" x14ac:dyDescent="0.35">
      <c r="A1528" t="s">
        <v>3066</v>
      </c>
      <c r="B1528" t="s">
        <v>3067</v>
      </c>
      <c r="C1528" s="1">
        <v>77153979</v>
      </c>
      <c r="D1528" s="1">
        <v>37210950</v>
      </c>
      <c r="E1528" s="1">
        <v>48.229461669921882</v>
      </c>
    </row>
    <row r="1529" spans="1:5" x14ac:dyDescent="0.35">
      <c r="A1529" t="s">
        <v>3068</v>
      </c>
      <c r="B1529" t="s">
        <v>3069</v>
      </c>
      <c r="C1529" s="1">
        <v>4102426</v>
      </c>
      <c r="D1529" s="1">
        <v>1978158</v>
      </c>
      <c r="E1529" s="1">
        <v>48.219223022460938</v>
      </c>
    </row>
    <row r="1530" spans="1:5" x14ac:dyDescent="0.35">
      <c r="A1530" t="s">
        <v>3070</v>
      </c>
      <c r="B1530" t="s">
        <v>3071</v>
      </c>
      <c r="C1530" s="1">
        <v>249109922</v>
      </c>
      <c r="D1530" s="1">
        <v>119995049</v>
      </c>
      <c r="E1530" s="1">
        <v>48.169517517089837</v>
      </c>
    </row>
    <row r="1531" spans="1:5" x14ac:dyDescent="0.35">
      <c r="A1531" t="s">
        <v>3072</v>
      </c>
      <c r="B1531" t="s">
        <v>3073</v>
      </c>
      <c r="C1531" s="1">
        <v>755481588</v>
      </c>
      <c r="D1531" s="1">
        <v>363880795</v>
      </c>
      <c r="E1531" s="1">
        <v>48.165409088134773</v>
      </c>
    </row>
    <row r="1532" spans="1:5" x14ac:dyDescent="0.35">
      <c r="A1532" t="s">
        <v>3074</v>
      </c>
      <c r="B1532" t="s">
        <v>3075</v>
      </c>
      <c r="C1532" s="1">
        <v>30922529</v>
      </c>
      <c r="D1532" s="1">
        <v>14888621</v>
      </c>
      <c r="E1532" s="1">
        <v>48.148136138916023</v>
      </c>
    </row>
    <row r="1533" spans="1:5" x14ac:dyDescent="0.35">
      <c r="A1533" t="s">
        <v>3076</v>
      </c>
      <c r="B1533" t="s">
        <v>3077</v>
      </c>
      <c r="C1533" s="1">
        <v>1135745924</v>
      </c>
      <c r="D1533" s="1">
        <v>546510681</v>
      </c>
      <c r="E1533" s="1">
        <v>48.119098663330078</v>
      </c>
    </row>
    <row r="1534" spans="1:5" x14ac:dyDescent="0.35">
      <c r="A1534" t="s">
        <v>3078</v>
      </c>
      <c r="B1534" t="s">
        <v>3079</v>
      </c>
      <c r="C1534" s="1">
        <v>409851</v>
      </c>
      <c r="D1534" s="1">
        <v>197091</v>
      </c>
      <c r="E1534" s="1">
        <v>48.088451385498047</v>
      </c>
    </row>
    <row r="1535" spans="1:5" x14ac:dyDescent="0.35">
      <c r="A1535" t="s">
        <v>3080</v>
      </c>
      <c r="B1535" t="s">
        <v>3081</v>
      </c>
      <c r="C1535" s="1">
        <v>4633373962</v>
      </c>
      <c r="D1535" s="1">
        <v>2227528873</v>
      </c>
      <c r="E1535" s="1">
        <v>48.075740814208977</v>
      </c>
    </row>
    <row r="1536" spans="1:5" x14ac:dyDescent="0.35">
      <c r="A1536" t="s">
        <v>3082</v>
      </c>
      <c r="B1536" t="s">
        <v>3083</v>
      </c>
      <c r="C1536" s="1">
        <v>50807721</v>
      </c>
      <c r="D1536" s="1">
        <v>24413292</v>
      </c>
      <c r="E1536" s="1">
        <v>48.050357818603523</v>
      </c>
    </row>
    <row r="1537" spans="1:5" x14ac:dyDescent="0.35">
      <c r="A1537" t="s">
        <v>3084</v>
      </c>
      <c r="B1537" t="s">
        <v>3085</v>
      </c>
      <c r="C1537" s="1">
        <v>51988695</v>
      </c>
      <c r="D1537" s="1">
        <v>24971214</v>
      </c>
      <c r="E1537" s="1">
        <v>48.032009124755859</v>
      </c>
    </row>
    <row r="1538" spans="1:5" x14ac:dyDescent="0.35">
      <c r="A1538" t="s">
        <v>3086</v>
      </c>
      <c r="B1538" t="s">
        <v>3087</v>
      </c>
      <c r="C1538" s="1">
        <v>338887490</v>
      </c>
      <c r="D1538" s="1">
        <v>162758507</v>
      </c>
      <c r="E1538" s="1">
        <v>48.027297973632813</v>
      </c>
    </row>
    <row r="1539" spans="1:5" x14ac:dyDescent="0.35">
      <c r="A1539" t="s">
        <v>3088</v>
      </c>
      <c r="B1539" t="s">
        <v>3089</v>
      </c>
      <c r="C1539" s="1">
        <v>4126643</v>
      </c>
      <c r="D1539" s="1">
        <v>1980776</v>
      </c>
      <c r="E1539" s="1">
        <v>47.99969482421875</v>
      </c>
    </row>
    <row r="1540" spans="1:5" x14ac:dyDescent="0.35">
      <c r="A1540" t="s">
        <v>3090</v>
      </c>
      <c r="B1540" t="s">
        <v>3091</v>
      </c>
      <c r="C1540" s="1">
        <v>86121</v>
      </c>
      <c r="D1540" s="1">
        <v>41337</v>
      </c>
      <c r="E1540" s="1">
        <v>47.998744964599609</v>
      </c>
    </row>
    <row r="1541" spans="1:5" x14ac:dyDescent="0.35">
      <c r="A1541" t="s">
        <v>3092</v>
      </c>
      <c r="B1541" t="s">
        <v>3093</v>
      </c>
      <c r="C1541" s="1">
        <v>170099294</v>
      </c>
      <c r="D1541" s="1">
        <v>81642387</v>
      </c>
      <c r="E1541" s="1">
        <v>47.996898651123047</v>
      </c>
    </row>
    <row r="1542" spans="1:5" x14ac:dyDescent="0.35">
      <c r="A1542" t="s">
        <v>3094</v>
      </c>
      <c r="B1542" t="s">
        <v>3095</v>
      </c>
      <c r="C1542" s="1">
        <v>753920187</v>
      </c>
      <c r="D1542" s="1">
        <v>361077822</v>
      </c>
      <c r="E1542" s="1">
        <v>47.893375396728523</v>
      </c>
    </row>
    <row r="1543" spans="1:5" x14ac:dyDescent="0.35">
      <c r="A1543" t="s">
        <v>3096</v>
      </c>
      <c r="B1543" t="s">
        <v>3097</v>
      </c>
      <c r="C1543" s="1">
        <v>78363726</v>
      </c>
      <c r="D1543" s="1">
        <v>37515571</v>
      </c>
      <c r="E1543" s="1">
        <v>47.873641967773438</v>
      </c>
    </row>
    <row r="1544" spans="1:5" x14ac:dyDescent="0.35">
      <c r="A1544" t="s">
        <v>3098</v>
      </c>
      <c r="B1544" t="s">
        <v>3099</v>
      </c>
      <c r="C1544" s="1">
        <v>7756804</v>
      </c>
      <c r="D1544" s="1">
        <v>3711101</v>
      </c>
      <c r="E1544" s="1">
        <v>47.843170166015618</v>
      </c>
    </row>
    <row r="1545" spans="1:5" x14ac:dyDescent="0.35">
      <c r="A1545" t="s">
        <v>3100</v>
      </c>
      <c r="B1545" t="s">
        <v>3101</v>
      </c>
      <c r="C1545" s="1">
        <v>22113149</v>
      </c>
      <c r="D1545" s="1">
        <v>10579574</v>
      </c>
      <c r="E1545" s="1">
        <v>47.842910766601563</v>
      </c>
    </row>
    <row r="1546" spans="1:5" x14ac:dyDescent="0.35">
      <c r="A1546" t="s">
        <v>3102</v>
      </c>
      <c r="B1546" t="s">
        <v>3103</v>
      </c>
      <c r="C1546" s="1">
        <v>237907078</v>
      </c>
      <c r="D1546" s="1">
        <v>113744913</v>
      </c>
      <c r="E1546" s="1">
        <v>47.810646057128913</v>
      </c>
    </row>
    <row r="1547" spans="1:5" x14ac:dyDescent="0.35">
      <c r="A1547" t="s">
        <v>3104</v>
      </c>
      <c r="B1547" t="s">
        <v>3105</v>
      </c>
      <c r="C1547" s="1">
        <v>269008893</v>
      </c>
      <c r="D1547" s="1">
        <v>128580722</v>
      </c>
      <c r="E1547" s="1">
        <v>47.797943115234382</v>
      </c>
    </row>
    <row r="1548" spans="1:5" x14ac:dyDescent="0.35">
      <c r="A1548" t="s">
        <v>3106</v>
      </c>
      <c r="B1548" t="s">
        <v>3107</v>
      </c>
      <c r="C1548" s="1">
        <v>997212574</v>
      </c>
      <c r="D1548" s="1">
        <v>476395356</v>
      </c>
      <c r="E1548" s="1">
        <v>47.772697448730469</v>
      </c>
    </row>
    <row r="1549" spans="1:5" x14ac:dyDescent="0.35">
      <c r="A1549" t="s">
        <v>3108</v>
      </c>
      <c r="B1549" t="s">
        <v>3109</v>
      </c>
      <c r="C1549" s="1">
        <v>212195859</v>
      </c>
      <c r="D1549" s="1">
        <v>101296484</v>
      </c>
      <c r="E1549" s="1">
        <v>47.737258911132813</v>
      </c>
    </row>
    <row r="1550" spans="1:5" x14ac:dyDescent="0.35">
      <c r="A1550" t="s">
        <v>3110</v>
      </c>
      <c r="B1550" t="s">
        <v>3111</v>
      </c>
      <c r="C1550" s="1">
        <v>1145656236</v>
      </c>
      <c r="D1550" s="1">
        <v>546773412</v>
      </c>
      <c r="E1550" s="1">
        <v>47.725784301757813</v>
      </c>
    </row>
    <row r="1551" spans="1:5" x14ac:dyDescent="0.35">
      <c r="A1551" t="s">
        <v>3112</v>
      </c>
      <c r="B1551" t="s">
        <v>3113</v>
      </c>
      <c r="C1551" s="1">
        <v>52378521</v>
      </c>
      <c r="D1551" s="1">
        <v>24979161</v>
      </c>
      <c r="E1551" s="1">
        <v>47.689701080322273</v>
      </c>
    </row>
    <row r="1552" spans="1:5" x14ac:dyDescent="0.35">
      <c r="A1552" t="s">
        <v>3114</v>
      </c>
      <c r="B1552" t="s">
        <v>3115</v>
      </c>
      <c r="C1552" s="1">
        <v>63400953</v>
      </c>
      <c r="D1552" s="1">
        <v>30197794</v>
      </c>
      <c r="E1552" s="1">
        <v>47.629875183105469</v>
      </c>
    </row>
    <row r="1553" spans="1:5" x14ac:dyDescent="0.35">
      <c r="A1553" t="s">
        <v>3116</v>
      </c>
      <c r="B1553" t="s">
        <v>3117</v>
      </c>
      <c r="C1553" s="1">
        <v>351620512</v>
      </c>
      <c r="D1553" s="1">
        <v>167423621</v>
      </c>
      <c r="E1553" s="1">
        <v>47.614860534667969</v>
      </c>
    </row>
    <row r="1554" spans="1:5" x14ac:dyDescent="0.35">
      <c r="A1554" t="s">
        <v>3118</v>
      </c>
      <c r="B1554" t="s">
        <v>3119</v>
      </c>
      <c r="C1554" s="1">
        <v>3887702</v>
      </c>
      <c r="D1554" s="1">
        <v>1850772</v>
      </c>
      <c r="E1554" s="1">
        <v>47.605808258056641</v>
      </c>
    </row>
    <row r="1555" spans="1:5" x14ac:dyDescent="0.35">
      <c r="A1555" t="s">
        <v>3120</v>
      </c>
      <c r="B1555" t="s">
        <v>3121</v>
      </c>
      <c r="C1555" s="1">
        <v>995212081</v>
      </c>
      <c r="D1555" s="1">
        <v>473648786</v>
      </c>
      <c r="E1555" s="1">
        <v>47.592750549316413</v>
      </c>
    </row>
    <row r="1556" spans="1:5" x14ac:dyDescent="0.35">
      <c r="A1556" t="s">
        <v>3122</v>
      </c>
      <c r="B1556" t="s">
        <v>3123</v>
      </c>
      <c r="C1556" s="1">
        <v>3478469955</v>
      </c>
      <c r="D1556" s="1">
        <v>1654611709</v>
      </c>
      <c r="E1556" s="1">
        <v>47.567226409912109</v>
      </c>
    </row>
    <row r="1557" spans="1:5" x14ac:dyDescent="0.35">
      <c r="A1557" t="s">
        <v>3124</v>
      </c>
      <c r="B1557" t="s">
        <v>3125</v>
      </c>
      <c r="C1557" s="1">
        <v>2108372702</v>
      </c>
      <c r="D1557" s="1">
        <v>1002873947</v>
      </c>
      <c r="E1557" s="1">
        <v>47.566253662109382</v>
      </c>
    </row>
    <row r="1558" spans="1:5" x14ac:dyDescent="0.35">
      <c r="A1558" t="s">
        <v>3126</v>
      </c>
      <c r="B1558" t="s">
        <v>3127</v>
      </c>
      <c r="C1558" s="1">
        <v>4999742</v>
      </c>
      <c r="D1558" s="1">
        <v>2376637</v>
      </c>
      <c r="E1558" s="1">
        <v>47.535194396972663</v>
      </c>
    </row>
    <row r="1559" spans="1:5" x14ac:dyDescent="0.35">
      <c r="A1559" t="s">
        <v>3128</v>
      </c>
      <c r="B1559" t="s">
        <v>3129</v>
      </c>
      <c r="C1559" s="1">
        <v>4963487879</v>
      </c>
      <c r="D1559" s="1">
        <v>2358401967</v>
      </c>
      <c r="E1559" s="1">
        <v>47.5150146484375</v>
      </c>
    </row>
    <row r="1560" spans="1:5" x14ac:dyDescent="0.35">
      <c r="A1560" t="s">
        <v>3130</v>
      </c>
      <c r="B1560" t="s">
        <v>3131</v>
      </c>
      <c r="C1560" s="1">
        <v>61643115</v>
      </c>
      <c r="D1560" s="1">
        <v>29289092</v>
      </c>
      <c r="E1560" s="1">
        <v>47.513973236083977</v>
      </c>
    </row>
    <row r="1561" spans="1:5" x14ac:dyDescent="0.35">
      <c r="A1561" t="s">
        <v>3132</v>
      </c>
      <c r="B1561" t="s">
        <v>3133</v>
      </c>
      <c r="C1561" s="1">
        <v>69084242</v>
      </c>
      <c r="D1561" s="1">
        <v>32749705</v>
      </c>
      <c r="E1561" s="1">
        <v>47.405464172363281</v>
      </c>
    </row>
    <row r="1562" spans="1:5" x14ac:dyDescent="0.35">
      <c r="A1562" t="s">
        <v>3134</v>
      </c>
      <c r="B1562" t="s">
        <v>3135</v>
      </c>
      <c r="C1562" s="1">
        <v>61183941</v>
      </c>
      <c r="D1562" s="1">
        <v>28970122</v>
      </c>
      <c r="E1562" s="1">
        <v>47.349224090576172</v>
      </c>
    </row>
    <row r="1563" spans="1:5" x14ac:dyDescent="0.35">
      <c r="A1563" t="s">
        <v>3136</v>
      </c>
      <c r="B1563" t="s">
        <v>3137</v>
      </c>
      <c r="C1563" s="1">
        <v>142465709</v>
      </c>
      <c r="D1563" s="1">
        <v>67409674</v>
      </c>
      <c r="E1563" s="1">
        <v>47.316421508789063</v>
      </c>
    </row>
    <row r="1564" spans="1:5" x14ac:dyDescent="0.35">
      <c r="A1564" t="s">
        <v>3138</v>
      </c>
      <c r="B1564" t="s">
        <v>3139</v>
      </c>
      <c r="C1564" s="1">
        <v>11596958</v>
      </c>
      <c r="D1564" s="1">
        <v>5484476</v>
      </c>
      <c r="E1564" s="1">
        <v>47.292366027832031</v>
      </c>
    </row>
    <row r="1565" spans="1:5" x14ac:dyDescent="0.35">
      <c r="A1565" t="s">
        <v>3140</v>
      </c>
      <c r="B1565" t="s">
        <v>3141</v>
      </c>
      <c r="C1565" s="1">
        <v>9287777</v>
      </c>
      <c r="D1565" s="1">
        <v>4387526</v>
      </c>
      <c r="E1565" s="1">
        <v>47.239788055419922</v>
      </c>
    </row>
    <row r="1566" spans="1:5" x14ac:dyDescent="0.35">
      <c r="A1566" t="s">
        <v>3142</v>
      </c>
      <c r="B1566" t="s">
        <v>3143</v>
      </c>
      <c r="C1566" s="1">
        <v>177790323</v>
      </c>
      <c r="D1566" s="1">
        <v>83942920</v>
      </c>
      <c r="E1566" s="1">
        <v>47.214561462402337</v>
      </c>
    </row>
    <row r="1567" spans="1:5" x14ac:dyDescent="0.35">
      <c r="A1567" t="s">
        <v>3144</v>
      </c>
      <c r="B1567" t="s">
        <v>3145</v>
      </c>
      <c r="C1567" s="1">
        <v>361769673</v>
      </c>
      <c r="D1567" s="1">
        <v>170766852</v>
      </c>
      <c r="E1567" s="1">
        <v>47.203197479248047</v>
      </c>
    </row>
    <row r="1568" spans="1:5" x14ac:dyDescent="0.35">
      <c r="A1568" t="s">
        <v>3146</v>
      </c>
      <c r="B1568" t="s">
        <v>3147</v>
      </c>
      <c r="C1568" s="1">
        <v>206783</v>
      </c>
      <c r="D1568" s="1">
        <v>97415</v>
      </c>
      <c r="E1568" s="1">
        <v>47.109771728515618</v>
      </c>
    </row>
    <row r="1569" spans="1:5" x14ac:dyDescent="0.35">
      <c r="A1569" t="s">
        <v>3148</v>
      </c>
      <c r="B1569" t="s">
        <v>3149</v>
      </c>
      <c r="C1569" s="1">
        <v>29494454</v>
      </c>
      <c r="D1569" s="1">
        <v>13886036</v>
      </c>
      <c r="E1569" s="1">
        <v>47.080158233642578</v>
      </c>
    </row>
    <row r="1570" spans="1:5" x14ac:dyDescent="0.35">
      <c r="A1570" t="s">
        <v>3150</v>
      </c>
      <c r="B1570" t="s">
        <v>3151</v>
      </c>
      <c r="C1570" s="1">
        <v>50393799</v>
      </c>
      <c r="D1570" s="1">
        <v>23723491</v>
      </c>
      <c r="E1570" s="1">
        <v>47.076210021972663</v>
      </c>
    </row>
    <row r="1571" spans="1:5" x14ac:dyDescent="0.35">
      <c r="A1571" t="s">
        <v>3152</v>
      </c>
      <c r="B1571" t="s">
        <v>3153</v>
      </c>
      <c r="C1571" s="1">
        <v>2391788</v>
      </c>
      <c r="D1571" s="1">
        <v>1124718</v>
      </c>
      <c r="E1571" s="1">
        <v>47.024150848388672</v>
      </c>
    </row>
    <row r="1572" spans="1:5" x14ac:dyDescent="0.35">
      <c r="A1572" t="s">
        <v>3154</v>
      </c>
      <c r="B1572" t="s">
        <v>3155</v>
      </c>
      <c r="C1572" s="1">
        <v>10134258</v>
      </c>
      <c r="D1572" s="1">
        <v>4762904</v>
      </c>
      <c r="E1572" s="1">
        <v>46.998054504394531</v>
      </c>
    </row>
    <row r="1573" spans="1:5" x14ac:dyDescent="0.35">
      <c r="A1573" t="s">
        <v>3156</v>
      </c>
      <c r="B1573" t="s">
        <v>3157</v>
      </c>
      <c r="C1573" s="1">
        <v>24590796</v>
      </c>
      <c r="D1573" s="1">
        <v>11553708</v>
      </c>
      <c r="E1573" s="1">
        <v>46.983871459960938</v>
      </c>
    </row>
    <row r="1574" spans="1:5" x14ac:dyDescent="0.35">
      <c r="A1574" t="s">
        <v>3158</v>
      </c>
      <c r="B1574" t="s">
        <v>3159</v>
      </c>
      <c r="C1574" s="1">
        <v>230304</v>
      </c>
      <c r="D1574" s="1">
        <v>108179</v>
      </c>
      <c r="E1574" s="1">
        <v>46.972263336181641</v>
      </c>
    </row>
    <row r="1575" spans="1:5" x14ac:dyDescent="0.35">
      <c r="A1575" t="s">
        <v>3160</v>
      </c>
      <c r="B1575" t="s">
        <v>3161</v>
      </c>
      <c r="C1575" s="1">
        <v>3815875073</v>
      </c>
      <c r="D1575" s="1">
        <v>1792015305</v>
      </c>
      <c r="E1575" s="1">
        <v>46.962104797363281</v>
      </c>
    </row>
    <row r="1576" spans="1:5" x14ac:dyDescent="0.35">
      <c r="A1576" t="s">
        <v>3162</v>
      </c>
      <c r="B1576" t="s">
        <v>3163</v>
      </c>
      <c r="C1576" s="1">
        <v>2796440</v>
      </c>
      <c r="D1576" s="1">
        <v>1312856</v>
      </c>
      <c r="E1576" s="1">
        <v>46.947402954101563</v>
      </c>
    </row>
    <row r="1577" spans="1:5" x14ac:dyDescent="0.35">
      <c r="A1577" t="s">
        <v>3164</v>
      </c>
      <c r="B1577" t="s">
        <v>3165</v>
      </c>
      <c r="C1577" s="1">
        <v>1313629496</v>
      </c>
      <c r="D1577" s="1">
        <v>616007178</v>
      </c>
      <c r="E1577" s="1">
        <v>46.893524169921882</v>
      </c>
    </row>
    <row r="1578" spans="1:5" x14ac:dyDescent="0.35">
      <c r="A1578" t="s">
        <v>3166</v>
      </c>
      <c r="B1578" t="s">
        <v>3167</v>
      </c>
      <c r="C1578" s="1">
        <v>55612114</v>
      </c>
      <c r="D1578" s="1">
        <v>26069940</v>
      </c>
      <c r="E1578" s="1">
        <v>46.878166198730469</v>
      </c>
    </row>
    <row r="1579" spans="1:5" x14ac:dyDescent="0.35">
      <c r="A1579" t="s">
        <v>3168</v>
      </c>
      <c r="B1579" t="s">
        <v>3169</v>
      </c>
      <c r="C1579" s="1">
        <v>390674085</v>
      </c>
      <c r="D1579" s="1">
        <v>183137739</v>
      </c>
      <c r="E1579" s="1">
        <v>46.877368927001953</v>
      </c>
    </row>
    <row r="1580" spans="1:5" x14ac:dyDescent="0.35">
      <c r="A1580" t="s">
        <v>3170</v>
      </c>
      <c r="B1580" t="s">
        <v>3171</v>
      </c>
      <c r="C1580" s="1">
        <v>1582555013</v>
      </c>
      <c r="D1580" s="1">
        <v>741526025</v>
      </c>
      <c r="E1580" s="1">
        <v>46.856254577636719</v>
      </c>
    </row>
    <row r="1581" spans="1:5" x14ac:dyDescent="0.35">
      <c r="A1581" t="s">
        <v>3172</v>
      </c>
      <c r="B1581" t="s">
        <v>3173</v>
      </c>
      <c r="C1581" s="1">
        <v>54280</v>
      </c>
      <c r="D1581" s="1">
        <v>25424</v>
      </c>
      <c r="E1581" s="1">
        <v>46.838615417480469</v>
      </c>
    </row>
    <row r="1582" spans="1:5" x14ac:dyDescent="0.35">
      <c r="A1582" t="s">
        <v>3174</v>
      </c>
      <c r="B1582" t="s">
        <v>3175</v>
      </c>
      <c r="C1582" s="1">
        <v>28528507</v>
      </c>
      <c r="D1582" s="1">
        <v>13361447</v>
      </c>
      <c r="E1582" s="1">
        <v>46.835422515869141</v>
      </c>
    </row>
    <row r="1583" spans="1:5" x14ac:dyDescent="0.35">
      <c r="A1583" t="s">
        <v>3176</v>
      </c>
      <c r="B1583" t="s">
        <v>3177</v>
      </c>
      <c r="C1583" s="1">
        <v>24863988</v>
      </c>
      <c r="D1583" s="1">
        <v>11635643</v>
      </c>
      <c r="E1583" s="1">
        <v>46.797172546386719</v>
      </c>
    </row>
    <row r="1584" spans="1:5" x14ac:dyDescent="0.35">
      <c r="A1584" t="s">
        <v>3178</v>
      </c>
      <c r="B1584" t="s">
        <v>3179</v>
      </c>
      <c r="C1584" s="1">
        <v>1118992</v>
      </c>
      <c r="D1584" s="1">
        <v>523440</v>
      </c>
      <c r="E1584" s="1">
        <v>46.777812957763672</v>
      </c>
    </row>
    <row r="1585" spans="1:5" x14ac:dyDescent="0.35">
      <c r="A1585" t="s">
        <v>3180</v>
      </c>
      <c r="B1585" t="s">
        <v>3181</v>
      </c>
      <c r="C1585" s="1">
        <v>4101493</v>
      </c>
      <c r="D1585" s="1">
        <v>1916796</v>
      </c>
      <c r="E1585" s="1">
        <v>46.734104156494141</v>
      </c>
    </row>
    <row r="1586" spans="1:5" x14ac:dyDescent="0.35">
      <c r="A1586" t="s">
        <v>3182</v>
      </c>
      <c r="B1586" t="s">
        <v>3183</v>
      </c>
      <c r="C1586" s="1">
        <v>411497354</v>
      </c>
      <c r="D1586" s="1">
        <v>192215644</v>
      </c>
      <c r="E1586" s="1">
        <v>46.711269378662109</v>
      </c>
    </row>
    <row r="1587" spans="1:5" x14ac:dyDescent="0.35">
      <c r="A1587" t="s">
        <v>3184</v>
      </c>
      <c r="B1587" t="s">
        <v>3185</v>
      </c>
      <c r="C1587" s="1">
        <v>701683433</v>
      </c>
      <c r="D1587" s="1">
        <v>327713065</v>
      </c>
      <c r="E1587" s="1">
        <v>46.703834533691413</v>
      </c>
    </row>
    <row r="1588" spans="1:5" x14ac:dyDescent="0.35">
      <c r="A1588" t="s">
        <v>3186</v>
      </c>
      <c r="B1588" t="s">
        <v>3187</v>
      </c>
      <c r="C1588" s="1">
        <v>20379374</v>
      </c>
      <c r="D1588" s="1">
        <v>9510409</v>
      </c>
      <c r="E1588" s="1">
        <v>46.666835784912109</v>
      </c>
    </row>
    <row r="1589" spans="1:5" x14ac:dyDescent="0.35">
      <c r="A1589" t="s">
        <v>3188</v>
      </c>
      <c r="B1589" t="s">
        <v>3189</v>
      </c>
      <c r="C1589" s="1">
        <v>31019599</v>
      </c>
      <c r="D1589" s="1">
        <v>14473662</v>
      </c>
      <c r="E1589" s="1">
        <v>46.659732818603523</v>
      </c>
    </row>
    <row r="1590" spans="1:5" x14ac:dyDescent="0.35">
      <c r="A1590" t="s">
        <v>3190</v>
      </c>
      <c r="B1590" t="s">
        <v>3191</v>
      </c>
      <c r="C1590" s="1">
        <v>117688979</v>
      </c>
      <c r="D1590" s="1">
        <v>54881533</v>
      </c>
      <c r="E1590" s="1">
        <v>46.632686614990227</v>
      </c>
    </row>
    <row r="1591" spans="1:5" x14ac:dyDescent="0.35">
      <c r="A1591" t="s">
        <v>3192</v>
      </c>
      <c r="B1591" t="s">
        <v>3193</v>
      </c>
      <c r="C1591" s="1">
        <v>1359643155</v>
      </c>
      <c r="D1591" s="1">
        <v>633924516</v>
      </c>
      <c r="E1591" s="1">
        <v>46.62432861328125</v>
      </c>
    </row>
    <row r="1592" spans="1:5" x14ac:dyDescent="0.35">
      <c r="A1592" t="s">
        <v>3194</v>
      </c>
      <c r="B1592" t="s">
        <v>3195</v>
      </c>
      <c r="C1592" s="1">
        <v>33236887</v>
      </c>
      <c r="D1592" s="1">
        <v>15494527</v>
      </c>
      <c r="E1592" s="1">
        <v>46.618465423583977</v>
      </c>
    </row>
    <row r="1593" spans="1:5" x14ac:dyDescent="0.35">
      <c r="A1593" t="s">
        <v>3196</v>
      </c>
      <c r="B1593" t="s">
        <v>3197</v>
      </c>
      <c r="C1593" s="1">
        <v>43820513</v>
      </c>
      <c r="D1593" s="1">
        <v>20421067</v>
      </c>
      <c r="E1593" s="1">
        <v>46.601615905761719</v>
      </c>
    </row>
    <row r="1594" spans="1:5" x14ac:dyDescent="0.35">
      <c r="A1594" t="s">
        <v>3198</v>
      </c>
      <c r="B1594" t="s">
        <v>3199</v>
      </c>
      <c r="C1594" s="1">
        <v>1084734046</v>
      </c>
      <c r="D1594" s="1">
        <v>505200675</v>
      </c>
      <c r="E1594" s="1">
        <v>46.573688507080078</v>
      </c>
    </row>
    <row r="1595" spans="1:5" x14ac:dyDescent="0.35">
      <c r="A1595" t="s">
        <v>3200</v>
      </c>
      <c r="B1595" t="s">
        <v>3201</v>
      </c>
      <c r="C1595" s="1">
        <v>23399709</v>
      </c>
      <c r="D1595" s="1">
        <v>10895549</v>
      </c>
      <c r="E1595" s="1">
        <v>46.562755584716797</v>
      </c>
    </row>
    <row r="1596" spans="1:5" x14ac:dyDescent="0.35">
      <c r="A1596" t="s">
        <v>3202</v>
      </c>
      <c r="B1596" t="s">
        <v>3203</v>
      </c>
      <c r="C1596" s="1">
        <v>38216263</v>
      </c>
      <c r="D1596" s="1">
        <v>17782766</v>
      </c>
      <c r="E1596" s="1">
        <v>46.531932830810547</v>
      </c>
    </row>
    <row r="1597" spans="1:5" x14ac:dyDescent="0.35">
      <c r="A1597" t="s">
        <v>3204</v>
      </c>
      <c r="B1597" t="s">
        <v>3205</v>
      </c>
      <c r="C1597" s="1">
        <v>18247042</v>
      </c>
      <c r="D1597" s="1">
        <v>8488248</v>
      </c>
      <c r="E1597" s="1">
        <v>46.518486022949219</v>
      </c>
    </row>
    <row r="1598" spans="1:5" x14ac:dyDescent="0.35">
      <c r="A1598" t="s">
        <v>3206</v>
      </c>
      <c r="B1598" t="s">
        <v>3207</v>
      </c>
      <c r="C1598" s="1">
        <v>5732467</v>
      </c>
      <c r="D1598" s="1">
        <v>2663583</v>
      </c>
      <c r="E1598" s="1">
        <v>46.464862823486328</v>
      </c>
    </row>
    <row r="1599" spans="1:5" x14ac:dyDescent="0.35">
      <c r="A1599" t="s">
        <v>3208</v>
      </c>
      <c r="B1599" t="s">
        <v>3209</v>
      </c>
      <c r="C1599" s="1">
        <v>14819477</v>
      </c>
      <c r="D1599" s="1">
        <v>6877234</v>
      </c>
      <c r="E1599" s="1">
        <v>46.406726837158203</v>
      </c>
    </row>
    <row r="1600" spans="1:5" x14ac:dyDescent="0.35">
      <c r="A1600" t="s">
        <v>3210</v>
      </c>
      <c r="B1600" t="s">
        <v>3211</v>
      </c>
      <c r="C1600" s="1">
        <v>14599215</v>
      </c>
      <c r="D1600" s="1">
        <v>6773326</v>
      </c>
      <c r="E1600" s="1">
        <v>46.395137786865227</v>
      </c>
    </row>
    <row r="1601" spans="1:5" x14ac:dyDescent="0.35">
      <c r="A1601" t="s">
        <v>3212</v>
      </c>
      <c r="B1601" t="s">
        <v>3213</v>
      </c>
      <c r="C1601" s="1">
        <v>1177990690</v>
      </c>
      <c r="D1601" s="1">
        <v>546499842</v>
      </c>
      <c r="E1601" s="1">
        <v>46.392543792724609</v>
      </c>
    </row>
    <row r="1602" spans="1:5" x14ac:dyDescent="0.35">
      <c r="A1602" t="s">
        <v>3214</v>
      </c>
      <c r="B1602" t="s">
        <v>3215</v>
      </c>
      <c r="C1602" s="1">
        <v>142414371</v>
      </c>
      <c r="D1602" s="1">
        <v>66064026</v>
      </c>
      <c r="E1602" s="1">
        <v>46.388595581054688</v>
      </c>
    </row>
    <row r="1603" spans="1:5" x14ac:dyDescent="0.35">
      <c r="A1603" t="s">
        <v>3216</v>
      </c>
      <c r="B1603" t="s">
        <v>3217</v>
      </c>
      <c r="C1603" s="1">
        <v>171665064</v>
      </c>
      <c r="D1603" s="1">
        <v>79614284</v>
      </c>
      <c r="E1603" s="1">
        <v>46.377685546875</v>
      </c>
    </row>
    <row r="1604" spans="1:5" x14ac:dyDescent="0.35">
      <c r="A1604" t="s">
        <v>3218</v>
      </c>
      <c r="B1604" t="s">
        <v>3219</v>
      </c>
      <c r="C1604" s="1">
        <v>355835</v>
      </c>
      <c r="D1604" s="1">
        <v>165021</v>
      </c>
      <c r="E1604" s="1">
        <v>46.375709533691413</v>
      </c>
    </row>
    <row r="1605" spans="1:5" x14ac:dyDescent="0.35">
      <c r="A1605" t="s">
        <v>3220</v>
      </c>
      <c r="B1605" t="s">
        <v>3221</v>
      </c>
      <c r="C1605" s="1">
        <v>459579827</v>
      </c>
      <c r="D1605" s="1">
        <v>213055975</v>
      </c>
      <c r="E1605" s="1">
        <v>46.358860015869141</v>
      </c>
    </row>
    <row r="1606" spans="1:5" x14ac:dyDescent="0.35">
      <c r="A1606" t="s">
        <v>3222</v>
      </c>
      <c r="B1606" t="s">
        <v>3223</v>
      </c>
      <c r="C1606" s="1">
        <v>137320103</v>
      </c>
      <c r="D1606" s="1">
        <v>63650901</v>
      </c>
      <c r="E1606" s="1">
        <v>46.352207183837891</v>
      </c>
    </row>
    <row r="1607" spans="1:5" x14ac:dyDescent="0.35">
      <c r="A1607" t="s">
        <v>3224</v>
      </c>
      <c r="B1607" t="s">
        <v>3225</v>
      </c>
      <c r="C1607" s="1">
        <v>37840375</v>
      </c>
      <c r="D1607" s="1">
        <v>17533804</v>
      </c>
      <c r="E1607" s="1">
        <v>46.336231231689453</v>
      </c>
    </row>
    <row r="1608" spans="1:5" x14ac:dyDescent="0.35">
      <c r="A1608" t="s">
        <v>3226</v>
      </c>
      <c r="B1608" t="s">
        <v>3227</v>
      </c>
      <c r="C1608" s="1">
        <v>28259796</v>
      </c>
      <c r="D1608" s="1">
        <v>13087895</v>
      </c>
      <c r="E1608" s="1">
        <v>46.312770843505859</v>
      </c>
    </row>
    <row r="1609" spans="1:5" x14ac:dyDescent="0.35">
      <c r="A1609" t="s">
        <v>3228</v>
      </c>
      <c r="B1609" t="s">
        <v>3229</v>
      </c>
      <c r="C1609" s="1">
        <v>127444257</v>
      </c>
      <c r="D1609" s="1">
        <v>58959701</v>
      </c>
      <c r="E1609" s="1">
        <v>46.263130187988281</v>
      </c>
    </row>
    <row r="1610" spans="1:5" x14ac:dyDescent="0.35">
      <c r="A1610" t="s">
        <v>3230</v>
      </c>
      <c r="B1610" t="s">
        <v>3231</v>
      </c>
      <c r="C1610" s="1">
        <v>19287323</v>
      </c>
      <c r="D1610" s="1">
        <v>8917409</v>
      </c>
      <c r="E1610" s="1">
        <v>46.234561920166023</v>
      </c>
    </row>
    <row r="1611" spans="1:5" x14ac:dyDescent="0.35">
      <c r="A1611" t="s">
        <v>3232</v>
      </c>
      <c r="B1611" t="s">
        <v>3233</v>
      </c>
      <c r="C1611" s="1">
        <v>39412921</v>
      </c>
      <c r="D1611" s="1">
        <v>18142674</v>
      </c>
      <c r="E1611" s="1">
        <v>46.032299041748047</v>
      </c>
    </row>
    <row r="1612" spans="1:5" x14ac:dyDescent="0.35">
      <c r="A1612" t="s">
        <v>3234</v>
      </c>
      <c r="B1612" t="s">
        <v>3235</v>
      </c>
      <c r="C1612" s="1">
        <v>104649228</v>
      </c>
      <c r="D1612" s="1">
        <v>48165184</v>
      </c>
      <c r="E1612" s="1">
        <v>46.025360107421882</v>
      </c>
    </row>
    <row r="1613" spans="1:5" x14ac:dyDescent="0.35">
      <c r="A1613" t="s">
        <v>3236</v>
      </c>
      <c r="B1613" t="s">
        <v>3237</v>
      </c>
      <c r="C1613" s="1">
        <v>1235470371</v>
      </c>
      <c r="D1613" s="1">
        <v>568072833</v>
      </c>
      <c r="E1613" s="1">
        <v>45.980289459228523</v>
      </c>
    </row>
    <row r="1614" spans="1:5" x14ac:dyDescent="0.35">
      <c r="A1614" t="s">
        <v>3238</v>
      </c>
      <c r="B1614" t="s">
        <v>3239</v>
      </c>
      <c r="C1614" s="1">
        <v>461603199</v>
      </c>
      <c r="D1614" s="1">
        <v>212236674</v>
      </c>
      <c r="E1614" s="1">
        <v>45.978164672851563</v>
      </c>
    </row>
    <row r="1615" spans="1:5" x14ac:dyDescent="0.35">
      <c r="A1615" t="s">
        <v>3240</v>
      </c>
      <c r="B1615" t="s">
        <v>3241</v>
      </c>
      <c r="C1615" s="1">
        <v>9566800801</v>
      </c>
      <c r="D1615" s="1">
        <v>4389675713</v>
      </c>
      <c r="E1615" s="1">
        <v>45.884468078613281</v>
      </c>
    </row>
    <row r="1616" spans="1:5" x14ac:dyDescent="0.35">
      <c r="A1616" t="s">
        <v>3242</v>
      </c>
      <c r="B1616" t="s">
        <v>3243</v>
      </c>
      <c r="C1616" s="1">
        <v>394573341</v>
      </c>
      <c r="D1616" s="1">
        <v>181045816</v>
      </c>
      <c r="E1616" s="1">
        <v>45.883945465087891</v>
      </c>
    </row>
    <row r="1617" spans="1:5" x14ac:dyDescent="0.35">
      <c r="A1617" t="s">
        <v>3244</v>
      </c>
      <c r="B1617" t="s">
        <v>3245</v>
      </c>
      <c r="C1617" s="1">
        <v>69201978</v>
      </c>
      <c r="D1617" s="1">
        <v>31712451</v>
      </c>
      <c r="E1617" s="1">
        <v>45.825931549072273</v>
      </c>
    </row>
    <row r="1618" spans="1:5" x14ac:dyDescent="0.35">
      <c r="A1618" t="s">
        <v>3246</v>
      </c>
      <c r="B1618" t="s">
        <v>3247</v>
      </c>
      <c r="C1618" s="1">
        <v>66443274</v>
      </c>
      <c r="D1618" s="1">
        <v>30437016</v>
      </c>
      <c r="E1618" s="1">
        <v>45.809024810791023</v>
      </c>
    </row>
    <row r="1619" spans="1:5" x14ac:dyDescent="0.35">
      <c r="A1619" t="s">
        <v>3248</v>
      </c>
      <c r="B1619" t="s">
        <v>3249</v>
      </c>
      <c r="C1619" s="1">
        <v>427645</v>
      </c>
      <c r="D1619" s="1">
        <v>195848</v>
      </c>
      <c r="E1619" s="1">
        <v>45.796863555908203</v>
      </c>
    </row>
    <row r="1620" spans="1:5" x14ac:dyDescent="0.35">
      <c r="A1620" t="s">
        <v>3250</v>
      </c>
      <c r="B1620" t="s">
        <v>3251</v>
      </c>
      <c r="C1620" s="1">
        <v>24534478</v>
      </c>
      <c r="D1620" s="1">
        <v>11225903</v>
      </c>
      <c r="E1620" s="1">
        <v>45.755622863769531</v>
      </c>
    </row>
    <row r="1621" spans="1:5" x14ac:dyDescent="0.35">
      <c r="A1621" t="s">
        <v>3252</v>
      </c>
      <c r="B1621" t="s">
        <v>3253</v>
      </c>
      <c r="C1621" s="1">
        <v>58869131</v>
      </c>
      <c r="D1621" s="1">
        <v>26916458</v>
      </c>
      <c r="E1621" s="1">
        <v>45.7225341796875</v>
      </c>
    </row>
    <row r="1622" spans="1:5" x14ac:dyDescent="0.35">
      <c r="A1622" t="s">
        <v>3254</v>
      </c>
      <c r="B1622" t="s">
        <v>3255</v>
      </c>
      <c r="C1622" s="1">
        <v>16541094</v>
      </c>
      <c r="D1622" s="1">
        <v>7561361</v>
      </c>
      <c r="E1622" s="1">
        <v>45.712581634521477</v>
      </c>
    </row>
    <row r="1623" spans="1:5" x14ac:dyDescent="0.35">
      <c r="A1623" t="s">
        <v>3256</v>
      </c>
      <c r="B1623" t="s">
        <v>3257</v>
      </c>
      <c r="C1623" s="1">
        <v>22642072</v>
      </c>
      <c r="D1623" s="1">
        <v>10338958</v>
      </c>
      <c r="E1623" s="1">
        <v>45.66259765625</v>
      </c>
    </row>
    <row r="1624" spans="1:5" x14ac:dyDescent="0.35">
      <c r="A1624" t="s">
        <v>3258</v>
      </c>
      <c r="B1624" t="s">
        <v>3259</v>
      </c>
      <c r="C1624" s="1">
        <v>28743866</v>
      </c>
      <c r="D1624" s="1">
        <v>13113768</v>
      </c>
      <c r="E1624" s="1">
        <v>45.622840881347663</v>
      </c>
    </row>
    <row r="1625" spans="1:5" x14ac:dyDescent="0.35">
      <c r="A1625" t="s">
        <v>3260</v>
      </c>
      <c r="B1625" t="s">
        <v>3261</v>
      </c>
      <c r="C1625" s="1">
        <v>4608364</v>
      </c>
      <c r="D1625" s="1">
        <v>2100950</v>
      </c>
      <c r="E1625" s="1">
        <v>45.589931488037109</v>
      </c>
    </row>
    <row r="1626" spans="1:5" x14ac:dyDescent="0.35">
      <c r="A1626" t="s">
        <v>3262</v>
      </c>
      <c r="B1626" t="s">
        <v>3263</v>
      </c>
      <c r="C1626" s="1">
        <v>10441403</v>
      </c>
      <c r="D1626" s="1">
        <v>4760080</v>
      </c>
      <c r="E1626" s="1">
        <v>45.588508605957031</v>
      </c>
    </row>
    <row r="1627" spans="1:5" x14ac:dyDescent="0.35">
      <c r="A1627" t="s">
        <v>3264</v>
      </c>
      <c r="B1627" t="s">
        <v>3265</v>
      </c>
      <c r="C1627" s="1">
        <v>65648441</v>
      </c>
      <c r="D1627" s="1">
        <v>29909642</v>
      </c>
      <c r="E1627" s="1">
        <v>45.560321807861328</v>
      </c>
    </row>
    <row r="1628" spans="1:5" x14ac:dyDescent="0.35">
      <c r="A1628" t="s">
        <v>3266</v>
      </c>
      <c r="B1628" t="s">
        <v>3267</v>
      </c>
      <c r="C1628" s="1">
        <v>202190831</v>
      </c>
      <c r="D1628" s="1">
        <v>92089679</v>
      </c>
      <c r="E1628" s="1">
        <v>45.545921325683587</v>
      </c>
    </row>
    <row r="1629" spans="1:5" x14ac:dyDescent="0.35">
      <c r="A1629" t="s">
        <v>3268</v>
      </c>
      <c r="B1629" t="s">
        <v>3269</v>
      </c>
      <c r="C1629" s="1">
        <v>1430794021</v>
      </c>
      <c r="D1629" s="1">
        <v>650941865</v>
      </c>
      <c r="E1629" s="1">
        <v>45.495147705078118</v>
      </c>
    </row>
    <row r="1630" spans="1:5" x14ac:dyDescent="0.35">
      <c r="A1630" t="s">
        <v>3270</v>
      </c>
      <c r="B1630" t="s">
        <v>3271</v>
      </c>
      <c r="C1630" s="1">
        <v>3938322771</v>
      </c>
      <c r="D1630" s="1">
        <v>1791569954</v>
      </c>
      <c r="E1630" s="1">
        <v>45.490684509277337</v>
      </c>
    </row>
    <row r="1631" spans="1:5" x14ac:dyDescent="0.35">
      <c r="A1631" t="s">
        <v>3272</v>
      </c>
      <c r="B1631" t="s">
        <v>3273</v>
      </c>
      <c r="C1631" s="1">
        <v>540034340</v>
      </c>
      <c r="D1631" s="1">
        <v>245575067</v>
      </c>
      <c r="E1631" s="1">
        <v>45.473972320556641</v>
      </c>
    </row>
    <row r="1632" spans="1:5" x14ac:dyDescent="0.35">
      <c r="A1632" t="s">
        <v>3274</v>
      </c>
      <c r="B1632" t="s">
        <v>3275</v>
      </c>
      <c r="C1632" s="1">
        <v>17362078</v>
      </c>
      <c r="D1632" s="1">
        <v>7892611</v>
      </c>
      <c r="E1632" s="1">
        <v>45.458908081054688</v>
      </c>
    </row>
    <row r="1633" spans="1:5" x14ac:dyDescent="0.35">
      <c r="A1633" t="s">
        <v>3276</v>
      </c>
      <c r="B1633" t="s">
        <v>3277</v>
      </c>
      <c r="C1633" s="1">
        <v>880212307</v>
      </c>
      <c r="D1633" s="1">
        <v>399676819</v>
      </c>
      <c r="E1633" s="1">
        <v>45.406864166259773</v>
      </c>
    </row>
    <row r="1634" spans="1:5" x14ac:dyDescent="0.35">
      <c r="A1634" t="s">
        <v>3278</v>
      </c>
      <c r="B1634" t="s">
        <v>3279</v>
      </c>
      <c r="C1634" s="1">
        <v>20598314</v>
      </c>
      <c r="D1634" s="1">
        <v>9352859</v>
      </c>
      <c r="E1634" s="1">
        <v>45.40594482421875</v>
      </c>
    </row>
    <row r="1635" spans="1:5" x14ac:dyDescent="0.35">
      <c r="A1635" t="s">
        <v>3280</v>
      </c>
      <c r="B1635" t="s">
        <v>3281</v>
      </c>
      <c r="C1635" s="1">
        <v>811257</v>
      </c>
      <c r="D1635" s="1">
        <v>368349</v>
      </c>
      <c r="E1635" s="1">
        <v>45.40472412109375</v>
      </c>
    </row>
    <row r="1636" spans="1:5" x14ac:dyDescent="0.35">
      <c r="A1636" t="s">
        <v>3282</v>
      </c>
      <c r="B1636" t="s">
        <v>3283</v>
      </c>
      <c r="C1636" s="1">
        <v>52309</v>
      </c>
      <c r="D1636" s="1">
        <v>23736</v>
      </c>
      <c r="E1636" s="1">
        <v>45.376514434814453</v>
      </c>
    </row>
    <row r="1637" spans="1:5" x14ac:dyDescent="0.35">
      <c r="A1637" t="s">
        <v>3284</v>
      </c>
      <c r="B1637" t="s">
        <v>3285</v>
      </c>
      <c r="C1637" s="1">
        <v>20598101</v>
      </c>
      <c r="D1637" s="1">
        <v>9334424</v>
      </c>
      <c r="E1637" s="1">
        <v>45.316913604736328</v>
      </c>
    </row>
    <row r="1638" spans="1:5" x14ac:dyDescent="0.35">
      <c r="A1638" t="s">
        <v>3286</v>
      </c>
      <c r="B1638" t="s">
        <v>3287</v>
      </c>
      <c r="C1638" s="1">
        <v>1172341476</v>
      </c>
      <c r="D1638" s="1">
        <v>530997453</v>
      </c>
      <c r="E1638" s="1">
        <v>45.293754577636719</v>
      </c>
    </row>
    <row r="1639" spans="1:5" x14ac:dyDescent="0.35">
      <c r="A1639" t="s">
        <v>3288</v>
      </c>
      <c r="B1639" t="s">
        <v>3289</v>
      </c>
      <c r="C1639" s="1">
        <v>302721113</v>
      </c>
      <c r="D1639" s="1">
        <v>137090614</v>
      </c>
      <c r="E1639" s="1">
        <v>45.286109924316413</v>
      </c>
    </row>
    <row r="1640" spans="1:5" x14ac:dyDescent="0.35">
      <c r="A1640" t="s">
        <v>3290</v>
      </c>
      <c r="B1640" t="s">
        <v>3291</v>
      </c>
      <c r="C1640" s="1">
        <v>14665293</v>
      </c>
      <c r="D1640" s="1">
        <v>6640400</v>
      </c>
      <c r="E1640" s="1">
        <v>45.279693603515618</v>
      </c>
    </row>
    <row r="1641" spans="1:5" x14ac:dyDescent="0.35">
      <c r="A1641" t="s">
        <v>3292</v>
      </c>
      <c r="B1641" t="s">
        <v>3293</v>
      </c>
      <c r="C1641" s="1">
        <v>528511187</v>
      </c>
      <c r="D1641" s="1">
        <v>239297878</v>
      </c>
      <c r="E1641" s="1">
        <v>45.277732849121087</v>
      </c>
    </row>
    <row r="1642" spans="1:5" x14ac:dyDescent="0.35">
      <c r="A1642" t="s">
        <v>3294</v>
      </c>
      <c r="B1642" t="s">
        <v>3295</v>
      </c>
      <c r="C1642" s="1">
        <v>11814030</v>
      </c>
      <c r="D1642" s="1">
        <v>5345157</v>
      </c>
      <c r="E1642" s="1">
        <v>45.244144439697273</v>
      </c>
    </row>
    <row r="1643" spans="1:5" x14ac:dyDescent="0.35">
      <c r="A1643" t="s">
        <v>3296</v>
      </c>
      <c r="B1643" t="s">
        <v>3297</v>
      </c>
      <c r="C1643" s="1">
        <v>87563005</v>
      </c>
      <c r="D1643" s="1">
        <v>39593162</v>
      </c>
      <c r="E1643" s="1">
        <v>45.216770172119141</v>
      </c>
    </row>
    <row r="1644" spans="1:5" x14ac:dyDescent="0.35">
      <c r="A1644" t="s">
        <v>3298</v>
      </c>
      <c r="B1644" t="s">
        <v>3299</v>
      </c>
      <c r="C1644" s="1">
        <v>1447977384</v>
      </c>
      <c r="D1644" s="1">
        <v>654687960</v>
      </c>
      <c r="E1644" s="1">
        <v>45.213962554931641</v>
      </c>
    </row>
    <row r="1645" spans="1:5" x14ac:dyDescent="0.35">
      <c r="A1645" t="s">
        <v>3300</v>
      </c>
      <c r="B1645" t="s">
        <v>3301</v>
      </c>
      <c r="C1645" s="1">
        <v>1157983515</v>
      </c>
      <c r="D1645" s="1">
        <v>523493260</v>
      </c>
      <c r="E1645" s="1">
        <v>45.207313537597663</v>
      </c>
    </row>
    <row r="1646" spans="1:5" x14ac:dyDescent="0.35">
      <c r="A1646" t="s">
        <v>3302</v>
      </c>
      <c r="B1646" t="s">
        <v>3303</v>
      </c>
      <c r="C1646" s="1">
        <v>494081523</v>
      </c>
      <c r="D1646" s="1">
        <v>223205925</v>
      </c>
      <c r="E1646" s="1">
        <v>45.175930023193359</v>
      </c>
    </row>
    <row r="1647" spans="1:5" x14ac:dyDescent="0.35">
      <c r="A1647" t="s">
        <v>3304</v>
      </c>
      <c r="B1647" t="s">
        <v>3305</v>
      </c>
      <c r="C1647" s="1">
        <v>671862033</v>
      </c>
      <c r="D1647" s="1">
        <v>303415644</v>
      </c>
      <c r="E1647" s="1">
        <v>45.160408020019531</v>
      </c>
    </row>
    <row r="1648" spans="1:5" x14ac:dyDescent="0.35">
      <c r="A1648" t="s">
        <v>3306</v>
      </c>
      <c r="B1648" t="s">
        <v>3307</v>
      </c>
      <c r="C1648" s="1">
        <v>301449</v>
      </c>
      <c r="D1648" s="1">
        <v>136039</v>
      </c>
      <c r="E1648" s="1">
        <v>45.128364562988281</v>
      </c>
    </row>
    <row r="1649" spans="1:5" x14ac:dyDescent="0.35">
      <c r="A1649" t="s">
        <v>3308</v>
      </c>
      <c r="B1649" t="s">
        <v>3309</v>
      </c>
      <c r="C1649" s="1">
        <v>152939548</v>
      </c>
      <c r="D1649" s="1">
        <v>68957804</v>
      </c>
      <c r="E1649" s="1">
        <v>45.088275909423828</v>
      </c>
    </row>
    <row r="1650" spans="1:5" x14ac:dyDescent="0.35">
      <c r="A1650" t="s">
        <v>3310</v>
      </c>
      <c r="B1650" t="s">
        <v>3311</v>
      </c>
      <c r="C1650" s="1">
        <v>426155561</v>
      </c>
      <c r="D1650" s="1">
        <v>192021358</v>
      </c>
      <c r="E1650" s="1">
        <v>45.058982849121087</v>
      </c>
    </row>
    <row r="1651" spans="1:5" x14ac:dyDescent="0.35">
      <c r="A1651" t="s">
        <v>3312</v>
      </c>
      <c r="B1651" t="s">
        <v>3313</v>
      </c>
      <c r="C1651" s="1">
        <v>1547376</v>
      </c>
      <c r="D1651" s="1">
        <v>696389</v>
      </c>
      <c r="E1651" s="1">
        <v>45.004508972167969</v>
      </c>
    </row>
    <row r="1652" spans="1:5" x14ac:dyDescent="0.35">
      <c r="A1652" t="s">
        <v>3314</v>
      </c>
      <c r="B1652" t="s">
        <v>3315</v>
      </c>
      <c r="C1652" s="1">
        <v>23926665</v>
      </c>
      <c r="D1652" s="1">
        <v>10764855</v>
      </c>
      <c r="E1652" s="1">
        <v>44.991039276123047</v>
      </c>
    </row>
    <row r="1653" spans="1:5" x14ac:dyDescent="0.35">
      <c r="A1653" t="s">
        <v>3316</v>
      </c>
      <c r="B1653" t="s">
        <v>3317</v>
      </c>
      <c r="C1653" s="1">
        <v>58231973</v>
      </c>
      <c r="D1653" s="1">
        <v>26180472</v>
      </c>
      <c r="E1653" s="1">
        <v>44.958930969238281</v>
      </c>
    </row>
    <row r="1654" spans="1:5" x14ac:dyDescent="0.35">
      <c r="A1654" t="s">
        <v>3318</v>
      </c>
      <c r="B1654" t="s">
        <v>3319</v>
      </c>
      <c r="C1654" s="1">
        <v>39432386</v>
      </c>
      <c r="D1654" s="1">
        <v>17709921</v>
      </c>
      <c r="E1654" s="1">
        <v>44.912120819091797</v>
      </c>
    </row>
    <row r="1655" spans="1:5" x14ac:dyDescent="0.35">
      <c r="A1655" t="s">
        <v>3320</v>
      </c>
      <c r="B1655" t="s">
        <v>3321</v>
      </c>
      <c r="C1655" s="1">
        <v>1870557616</v>
      </c>
      <c r="D1655" s="1">
        <v>839878399</v>
      </c>
      <c r="E1655" s="1">
        <v>44.899894714355469</v>
      </c>
    </row>
    <row r="1656" spans="1:5" x14ac:dyDescent="0.35">
      <c r="A1656" t="s">
        <v>3322</v>
      </c>
      <c r="B1656" t="s">
        <v>3323</v>
      </c>
      <c r="C1656" s="1">
        <v>9543010</v>
      </c>
      <c r="D1656" s="1">
        <v>4277389</v>
      </c>
      <c r="E1656" s="1">
        <v>44.822219848632813</v>
      </c>
    </row>
    <row r="1657" spans="1:5" x14ac:dyDescent="0.35">
      <c r="A1657" t="s">
        <v>3324</v>
      </c>
      <c r="B1657" t="s">
        <v>3325</v>
      </c>
      <c r="C1657" s="1">
        <v>1459523</v>
      </c>
      <c r="D1657" s="1">
        <v>652240</v>
      </c>
      <c r="E1657" s="1">
        <v>44.688571929931641</v>
      </c>
    </row>
    <row r="1658" spans="1:5" x14ac:dyDescent="0.35">
      <c r="A1658" t="s">
        <v>3326</v>
      </c>
      <c r="B1658" t="s">
        <v>3327</v>
      </c>
      <c r="C1658" s="1">
        <v>66160084</v>
      </c>
      <c r="D1658" s="1">
        <v>29552392</v>
      </c>
      <c r="E1658" s="1">
        <v>44.668006896972663</v>
      </c>
    </row>
    <row r="1659" spans="1:5" x14ac:dyDescent="0.35">
      <c r="A1659" t="s">
        <v>3328</v>
      </c>
      <c r="B1659" t="s">
        <v>3329</v>
      </c>
      <c r="C1659" s="1">
        <v>54314570</v>
      </c>
      <c r="D1659" s="1">
        <v>24245299</v>
      </c>
      <c r="E1659" s="1">
        <v>44.638664245605469</v>
      </c>
    </row>
    <row r="1660" spans="1:5" x14ac:dyDescent="0.35">
      <c r="A1660" t="s">
        <v>3330</v>
      </c>
      <c r="B1660" t="s">
        <v>3331</v>
      </c>
      <c r="C1660" s="1">
        <v>607400048</v>
      </c>
      <c r="D1660" s="1">
        <v>271113232</v>
      </c>
      <c r="E1660" s="1">
        <v>44.635036468505859</v>
      </c>
    </row>
    <row r="1661" spans="1:5" x14ac:dyDescent="0.35">
      <c r="A1661" t="s">
        <v>3332</v>
      </c>
      <c r="B1661" t="s">
        <v>3333</v>
      </c>
      <c r="C1661" s="1">
        <v>4604477</v>
      </c>
      <c r="D1661" s="1">
        <v>2051341</v>
      </c>
      <c r="E1661" s="1">
        <v>44.551010131835938</v>
      </c>
    </row>
    <row r="1662" spans="1:5" x14ac:dyDescent="0.35">
      <c r="A1662" t="s">
        <v>3334</v>
      </c>
      <c r="B1662" t="s">
        <v>3335</v>
      </c>
      <c r="C1662" s="1">
        <v>55323529</v>
      </c>
      <c r="D1662" s="1">
        <v>24643995</v>
      </c>
      <c r="E1662" s="1">
        <v>44.545234680175781</v>
      </c>
    </row>
    <row r="1663" spans="1:5" x14ac:dyDescent="0.35">
      <c r="A1663" t="s">
        <v>3336</v>
      </c>
      <c r="B1663" t="s">
        <v>3337</v>
      </c>
      <c r="C1663" s="1">
        <v>18323276</v>
      </c>
      <c r="D1663" s="1">
        <v>8160747</v>
      </c>
      <c r="E1663" s="1">
        <v>44.53759765625</v>
      </c>
    </row>
    <row r="1664" spans="1:5" x14ac:dyDescent="0.35">
      <c r="A1664" t="s">
        <v>3338</v>
      </c>
      <c r="B1664" t="s">
        <v>3339</v>
      </c>
      <c r="C1664" s="1">
        <v>442624473</v>
      </c>
      <c r="D1664" s="1">
        <v>196832314</v>
      </c>
      <c r="E1664" s="1">
        <v>44.469367980957031</v>
      </c>
    </row>
    <row r="1665" spans="1:5" x14ac:dyDescent="0.35">
      <c r="A1665" t="s">
        <v>3340</v>
      </c>
      <c r="B1665" t="s">
        <v>3341</v>
      </c>
      <c r="C1665" s="1">
        <v>7974660</v>
      </c>
      <c r="D1665" s="1">
        <v>3546129</v>
      </c>
      <c r="E1665" s="1">
        <v>44.467464447021477</v>
      </c>
    </row>
    <row r="1666" spans="1:5" x14ac:dyDescent="0.35">
      <c r="A1666" t="s">
        <v>3342</v>
      </c>
      <c r="B1666" t="s">
        <v>3343</v>
      </c>
      <c r="C1666" s="1">
        <v>14179724</v>
      </c>
      <c r="D1666" s="1">
        <v>6305171</v>
      </c>
      <c r="E1666" s="1">
        <v>44.466106414794922</v>
      </c>
    </row>
    <row r="1667" spans="1:5" x14ac:dyDescent="0.35">
      <c r="A1667" t="s">
        <v>3344</v>
      </c>
      <c r="B1667" t="s">
        <v>3345</v>
      </c>
      <c r="C1667" s="1">
        <v>25843692</v>
      </c>
      <c r="D1667" s="1">
        <v>11486422</v>
      </c>
      <c r="E1667" s="1">
        <v>44.445747375488281</v>
      </c>
    </row>
    <row r="1668" spans="1:5" x14ac:dyDescent="0.35">
      <c r="A1668" t="s">
        <v>3346</v>
      </c>
      <c r="B1668" t="s">
        <v>3347</v>
      </c>
      <c r="C1668" s="1">
        <v>23736606</v>
      </c>
      <c r="D1668" s="1">
        <v>10547971</v>
      </c>
      <c r="E1668" s="1">
        <v>44.437568664550781</v>
      </c>
    </row>
    <row r="1669" spans="1:5" x14ac:dyDescent="0.35">
      <c r="A1669" t="s">
        <v>3348</v>
      </c>
      <c r="B1669" t="s">
        <v>3349</v>
      </c>
      <c r="C1669" s="1">
        <v>61464</v>
      </c>
      <c r="D1669" s="1">
        <v>27300</v>
      </c>
      <c r="E1669" s="1">
        <v>44.416244506835938</v>
      </c>
    </row>
    <row r="1670" spans="1:5" x14ac:dyDescent="0.35">
      <c r="A1670" t="s">
        <v>3350</v>
      </c>
      <c r="B1670" t="s">
        <v>3351</v>
      </c>
      <c r="C1670" s="1">
        <v>86960438</v>
      </c>
      <c r="D1670" s="1">
        <v>38611985</v>
      </c>
      <c r="E1670" s="1">
        <v>44.401782989501953</v>
      </c>
    </row>
    <row r="1671" spans="1:5" x14ac:dyDescent="0.35">
      <c r="A1671" t="s">
        <v>3352</v>
      </c>
      <c r="B1671" t="s">
        <v>3353</v>
      </c>
      <c r="C1671" s="1">
        <v>69026750</v>
      </c>
      <c r="D1671" s="1">
        <v>30641653</v>
      </c>
      <c r="E1671" s="1">
        <v>44.390983581542969</v>
      </c>
    </row>
    <row r="1672" spans="1:5" x14ac:dyDescent="0.35">
      <c r="A1672" t="s">
        <v>3354</v>
      </c>
      <c r="B1672" t="s">
        <v>3355</v>
      </c>
      <c r="C1672" s="1">
        <v>85124324</v>
      </c>
      <c r="D1672" s="1">
        <v>37744822</v>
      </c>
      <c r="E1672" s="1">
        <v>44.3408203125</v>
      </c>
    </row>
    <row r="1673" spans="1:5" x14ac:dyDescent="0.35">
      <c r="A1673" t="s">
        <v>3356</v>
      </c>
      <c r="B1673" t="s">
        <v>3357</v>
      </c>
      <c r="C1673" s="1">
        <v>985600855</v>
      </c>
      <c r="D1673" s="1">
        <v>436967645</v>
      </c>
      <c r="E1673" s="1">
        <v>44.335151672363281</v>
      </c>
    </row>
    <row r="1674" spans="1:5" x14ac:dyDescent="0.35">
      <c r="A1674" t="s">
        <v>3358</v>
      </c>
      <c r="B1674" t="s">
        <v>3359</v>
      </c>
      <c r="C1674" s="1">
        <v>30743575</v>
      </c>
      <c r="D1674" s="1">
        <v>13627461</v>
      </c>
      <c r="E1674" s="1">
        <v>44.326206207275391</v>
      </c>
    </row>
    <row r="1675" spans="1:5" x14ac:dyDescent="0.35">
      <c r="A1675" t="s">
        <v>3360</v>
      </c>
      <c r="B1675" t="s">
        <v>3361</v>
      </c>
      <c r="C1675" s="1">
        <v>82289871</v>
      </c>
      <c r="D1675" s="1">
        <v>36459779</v>
      </c>
      <c r="E1675" s="1">
        <v>44.306522369384773</v>
      </c>
    </row>
    <row r="1676" spans="1:5" x14ac:dyDescent="0.35">
      <c r="A1676" t="s">
        <v>3362</v>
      </c>
      <c r="B1676" t="s">
        <v>3363</v>
      </c>
      <c r="C1676" s="1">
        <v>94176042</v>
      </c>
      <c r="D1676" s="1">
        <v>41678070</v>
      </c>
      <c r="E1676" s="1">
        <v>44.255489349365227</v>
      </c>
    </row>
    <row r="1677" spans="1:5" x14ac:dyDescent="0.35">
      <c r="A1677" t="s">
        <v>3364</v>
      </c>
      <c r="B1677" t="s">
        <v>3365</v>
      </c>
      <c r="C1677" s="1">
        <v>2936996</v>
      </c>
      <c r="D1677" s="1">
        <v>1299749</v>
      </c>
      <c r="E1677" s="1">
        <v>44.254367828369141</v>
      </c>
    </row>
    <row r="1678" spans="1:5" x14ac:dyDescent="0.35">
      <c r="A1678" t="s">
        <v>3366</v>
      </c>
      <c r="B1678" t="s">
        <v>3367</v>
      </c>
      <c r="C1678" s="1">
        <v>139174273</v>
      </c>
      <c r="D1678" s="1">
        <v>61522142</v>
      </c>
      <c r="E1678" s="1">
        <v>44.205112457275391</v>
      </c>
    </row>
    <row r="1679" spans="1:5" x14ac:dyDescent="0.35">
      <c r="A1679" t="s">
        <v>3368</v>
      </c>
      <c r="B1679" t="s">
        <v>3369</v>
      </c>
      <c r="C1679" s="1">
        <v>28851761</v>
      </c>
      <c r="D1679" s="1">
        <v>12752766</v>
      </c>
      <c r="E1679" s="1">
        <v>44.200996398925781</v>
      </c>
    </row>
    <row r="1680" spans="1:5" x14ac:dyDescent="0.35">
      <c r="A1680" t="s">
        <v>3370</v>
      </c>
      <c r="B1680" t="s">
        <v>3371</v>
      </c>
      <c r="C1680" s="1">
        <v>375452851</v>
      </c>
      <c r="D1680" s="1">
        <v>165732579</v>
      </c>
      <c r="E1680" s="1">
        <v>44.142047882080078</v>
      </c>
    </row>
    <row r="1681" spans="1:5" x14ac:dyDescent="0.35">
      <c r="A1681" t="s">
        <v>3372</v>
      </c>
      <c r="B1681" t="s">
        <v>3373</v>
      </c>
      <c r="C1681" s="1">
        <v>1728393</v>
      </c>
      <c r="D1681" s="1">
        <v>762261</v>
      </c>
      <c r="E1681" s="1">
        <v>44.102294921875</v>
      </c>
    </row>
    <row r="1682" spans="1:5" x14ac:dyDescent="0.35">
      <c r="A1682" t="s">
        <v>3374</v>
      </c>
      <c r="B1682" t="s">
        <v>3375</v>
      </c>
      <c r="C1682" s="1">
        <v>4593050</v>
      </c>
      <c r="D1682" s="1">
        <v>2024813</v>
      </c>
      <c r="E1682" s="1">
        <v>44.084278106689453</v>
      </c>
    </row>
    <row r="1683" spans="1:5" x14ac:dyDescent="0.35">
      <c r="A1683" t="s">
        <v>3376</v>
      </c>
      <c r="B1683" t="s">
        <v>3377</v>
      </c>
      <c r="C1683" s="1">
        <v>55732039258</v>
      </c>
      <c r="D1683" s="1">
        <v>24556820707</v>
      </c>
      <c r="E1683" s="1">
        <v>44.062305450439453</v>
      </c>
    </row>
    <row r="1684" spans="1:5" x14ac:dyDescent="0.35">
      <c r="A1684" t="s">
        <v>3378</v>
      </c>
      <c r="B1684" t="s">
        <v>3379</v>
      </c>
      <c r="C1684" s="1">
        <v>247704744</v>
      </c>
      <c r="D1684" s="1">
        <v>109121245</v>
      </c>
      <c r="E1684" s="1">
        <v>44.052947998046882</v>
      </c>
    </row>
    <row r="1685" spans="1:5" x14ac:dyDescent="0.35">
      <c r="A1685" t="s">
        <v>3380</v>
      </c>
      <c r="B1685" t="s">
        <v>3381</v>
      </c>
      <c r="C1685" s="1">
        <v>31245037</v>
      </c>
      <c r="D1685" s="1">
        <v>13760423</v>
      </c>
      <c r="E1685" s="1">
        <v>44.040348052978523</v>
      </c>
    </row>
    <row r="1686" spans="1:5" x14ac:dyDescent="0.35">
      <c r="A1686" t="s">
        <v>3382</v>
      </c>
      <c r="B1686" t="s">
        <v>3383</v>
      </c>
      <c r="C1686" s="1">
        <v>703618293</v>
      </c>
      <c r="D1686" s="1">
        <v>309849975</v>
      </c>
      <c r="E1686" s="1">
        <v>44.036655426025391</v>
      </c>
    </row>
    <row r="1687" spans="1:5" x14ac:dyDescent="0.35">
      <c r="A1687" t="s">
        <v>3384</v>
      </c>
      <c r="B1687" t="s">
        <v>3385</v>
      </c>
      <c r="C1687" s="1">
        <v>170611700</v>
      </c>
      <c r="D1687" s="1">
        <v>74954919</v>
      </c>
      <c r="E1687" s="1">
        <v>43.933048248291023</v>
      </c>
    </row>
    <row r="1688" spans="1:5" x14ac:dyDescent="0.35">
      <c r="A1688" t="s">
        <v>3386</v>
      </c>
      <c r="B1688" t="s">
        <v>3387</v>
      </c>
      <c r="C1688" s="1">
        <v>13240804</v>
      </c>
      <c r="D1688" s="1">
        <v>5805804</v>
      </c>
      <c r="E1688" s="1">
        <v>43.847820281982422</v>
      </c>
    </row>
    <row r="1689" spans="1:5" x14ac:dyDescent="0.35">
      <c r="A1689" t="s">
        <v>3388</v>
      </c>
      <c r="B1689" t="s">
        <v>3389</v>
      </c>
      <c r="C1689" s="1">
        <v>236767772</v>
      </c>
      <c r="D1689" s="1">
        <v>103812264</v>
      </c>
      <c r="E1689" s="1">
        <v>43.845603942871087</v>
      </c>
    </row>
    <row r="1690" spans="1:5" x14ac:dyDescent="0.35">
      <c r="A1690" t="s">
        <v>3390</v>
      </c>
      <c r="B1690" t="s">
        <v>3391</v>
      </c>
      <c r="C1690" s="1">
        <v>3196806</v>
      </c>
      <c r="D1690" s="1">
        <v>1401334</v>
      </c>
      <c r="E1690" s="1">
        <v>43.835441589355469</v>
      </c>
    </row>
    <row r="1691" spans="1:5" x14ac:dyDescent="0.35">
      <c r="A1691" t="s">
        <v>3392</v>
      </c>
      <c r="B1691" t="s">
        <v>3393</v>
      </c>
      <c r="C1691" s="1">
        <v>231910117</v>
      </c>
      <c r="D1691" s="1">
        <v>101627029</v>
      </c>
      <c r="E1691" s="1">
        <v>43.821731567382813</v>
      </c>
    </row>
    <row r="1692" spans="1:5" x14ac:dyDescent="0.35">
      <c r="A1692" t="s">
        <v>3394</v>
      </c>
      <c r="B1692" t="s">
        <v>3395</v>
      </c>
      <c r="C1692" s="1">
        <v>29115451</v>
      </c>
      <c r="D1692" s="1">
        <v>12739914</v>
      </c>
      <c r="E1692" s="1">
        <v>43.756538391113281</v>
      </c>
    </row>
    <row r="1693" spans="1:5" x14ac:dyDescent="0.35">
      <c r="A1693" t="s">
        <v>3396</v>
      </c>
      <c r="B1693" t="s">
        <v>3397</v>
      </c>
      <c r="C1693" s="1">
        <v>347518178</v>
      </c>
      <c r="D1693" s="1">
        <v>152008651</v>
      </c>
      <c r="E1693" s="1">
        <v>43.741207122802727</v>
      </c>
    </row>
    <row r="1694" spans="1:5" x14ac:dyDescent="0.35">
      <c r="A1694" t="s">
        <v>3398</v>
      </c>
      <c r="B1694" t="s">
        <v>3399</v>
      </c>
      <c r="C1694" s="1">
        <v>1084812</v>
      </c>
      <c r="D1694" s="1">
        <v>474198</v>
      </c>
      <c r="E1694" s="1">
        <v>43.712459564208977</v>
      </c>
    </row>
    <row r="1695" spans="1:5" x14ac:dyDescent="0.35">
      <c r="A1695" t="s">
        <v>3400</v>
      </c>
      <c r="B1695" t="s">
        <v>3401</v>
      </c>
      <c r="C1695" s="1">
        <v>11075924</v>
      </c>
      <c r="D1695" s="1">
        <v>4836595</v>
      </c>
      <c r="E1695" s="1">
        <v>43.667644500732422</v>
      </c>
    </row>
    <row r="1696" spans="1:5" x14ac:dyDescent="0.35">
      <c r="A1696" t="s">
        <v>3402</v>
      </c>
      <c r="B1696" t="s">
        <v>3403</v>
      </c>
      <c r="C1696" s="1">
        <v>48982953</v>
      </c>
      <c r="D1696" s="1">
        <v>21375935</v>
      </c>
      <c r="E1696" s="1">
        <v>43.639537811279297</v>
      </c>
    </row>
    <row r="1697" spans="1:5" x14ac:dyDescent="0.35">
      <c r="A1697" t="s">
        <v>3404</v>
      </c>
      <c r="B1697" t="s">
        <v>3405</v>
      </c>
      <c r="C1697" s="1">
        <v>209636511</v>
      </c>
      <c r="D1697" s="1">
        <v>91396091</v>
      </c>
      <c r="E1697" s="1">
        <v>43.597412109375</v>
      </c>
    </row>
    <row r="1698" spans="1:5" x14ac:dyDescent="0.35">
      <c r="A1698" t="s">
        <v>3406</v>
      </c>
      <c r="B1698" t="s">
        <v>3407</v>
      </c>
      <c r="C1698" s="1">
        <v>70118342</v>
      </c>
      <c r="D1698" s="1">
        <v>30550915</v>
      </c>
      <c r="E1698" s="1">
        <v>43.570503234863281</v>
      </c>
    </row>
    <row r="1699" spans="1:5" x14ac:dyDescent="0.35">
      <c r="A1699" t="s">
        <v>3408</v>
      </c>
      <c r="B1699" t="s">
        <v>3409</v>
      </c>
      <c r="C1699" s="1">
        <v>31089321</v>
      </c>
      <c r="D1699" s="1">
        <v>13534031</v>
      </c>
      <c r="E1699" s="1">
        <v>43.532733917236328</v>
      </c>
    </row>
    <row r="1700" spans="1:5" x14ac:dyDescent="0.35">
      <c r="A1700" t="s">
        <v>3410</v>
      </c>
      <c r="B1700" t="s">
        <v>3411</v>
      </c>
      <c r="C1700" s="1">
        <v>3966126</v>
      </c>
      <c r="D1700" s="1">
        <v>1725403</v>
      </c>
      <c r="E1700" s="1">
        <v>43.503482818603523</v>
      </c>
    </row>
    <row r="1701" spans="1:5" x14ac:dyDescent="0.35">
      <c r="A1701" t="s">
        <v>3412</v>
      </c>
      <c r="B1701" t="s">
        <v>3413</v>
      </c>
      <c r="C1701" s="1">
        <v>998969</v>
      </c>
      <c r="D1701" s="1">
        <v>434464</v>
      </c>
      <c r="E1701" s="1">
        <v>43.491237640380859</v>
      </c>
    </row>
    <row r="1702" spans="1:5" x14ac:dyDescent="0.35">
      <c r="A1702" t="s">
        <v>3414</v>
      </c>
      <c r="B1702" t="s">
        <v>3415</v>
      </c>
      <c r="C1702" s="1">
        <v>2919739</v>
      </c>
      <c r="D1702" s="1">
        <v>1268391</v>
      </c>
      <c r="E1702" s="1">
        <v>43.441932678222663</v>
      </c>
    </row>
    <row r="1703" spans="1:5" x14ac:dyDescent="0.35">
      <c r="A1703" t="s">
        <v>3416</v>
      </c>
      <c r="B1703" t="s">
        <v>3417</v>
      </c>
      <c r="C1703" s="1">
        <v>1107582884</v>
      </c>
      <c r="D1703" s="1">
        <v>481067156</v>
      </c>
      <c r="E1703" s="1">
        <v>43.433963775634773</v>
      </c>
    </row>
    <row r="1704" spans="1:5" x14ac:dyDescent="0.35">
      <c r="A1704" t="s">
        <v>3418</v>
      </c>
      <c r="B1704" t="s">
        <v>3419</v>
      </c>
      <c r="C1704" s="1">
        <v>396247562</v>
      </c>
      <c r="D1704" s="1">
        <v>172080553</v>
      </c>
      <c r="E1704" s="1">
        <v>43.427536010742188</v>
      </c>
    </row>
    <row r="1705" spans="1:5" x14ac:dyDescent="0.35">
      <c r="A1705" t="s">
        <v>3420</v>
      </c>
      <c r="B1705" t="s">
        <v>3421</v>
      </c>
      <c r="C1705" s="1">
        <v>193775179</v>
      </c>
      <c r="D1705" s="1">
        <v>83836709</v>
      </c>
      <c r="E1705" s="1">
        <v>43.264938354492188</v>
      </c>
    </row>
    <row r="1706" spans="1:5" x14ac:dyDescent="0.35">
      <c r="A1706" t="s">
        <v>3422</v>
      </c>
      <c r="B1706" t="s">
        <v>3423</v>
      </c>
      <c r="C1706" s="1">
        <v>7002796</v>
      </c>
      <c r="D1706" s="1">
        <v>3029058</v>
      </c>
      <c r="E1706" s="1">
        <v>43.254978179931641</v>
      </c>
    </row>
    <row r="1707" spans="1:5" x14ac:dyDescent="0.35">
      <c r="A1707" t="s">
        <v>3424</v>
      </c>
      <c r="B1707" t="s">
        <v>3425</v>
      </c>
      <c r="C1707" s="1">
        <v>23485174</v>
      </c>
      <c r="D1707" s="1">
        <v>10154203</v>
      </c>
      <c r="E1707" s="1">
        <v>43.236652374267578</v>
      </c>
    </row>
    <row r="1708" spans="1:5" x14ac:dyDescent="0.35">
      <c r="A1708" t="s">
        <v>3426</v>
      </c>
      <c r="B1708" t="s">
        <v>3427</v>
      </c>
      <c r="C1708" s="1">
        <v>134371329</v>
      </c>
      <c r="D1708" s="1">
        <v>58090624</v>
      </c>
      <c r="E1708" s="1">
        <v>43.231410980224609</v>
      </c>
    </row>
    <row r="1709" spans="1:5" x14ac:dyDescent="0.35">
      <c r="A1709" t="s">
        <v>3428</v>
      </c>
      <c r="B1709" t="s">
        <v>3429</v>
      </c>
      <c r="C1709" s="1">
        <v>107824072</v>
      </c>
      <c r="D1709" s="1">
        <v>46593693</v>
      </c>
      <c r="E1709" s="1">
        <v>43.212699890136719</v>
      </c>
    </row>
    <row r="1710" spans="1:5" x14ac:dyDescent="0.35">
      <c r="A1710" t="s">
        <v>3430</v>
      </c>
      <c r="B1710" t="s">
        <v>3431</v>
      </c>
      <c r="C1710" s="1">
        <v>603940553</v>
      </c>
      <c r="D1710" s="1">
        <v>260565468</v>
      </c>
      <c r="E1710" s="1">
        <v>43.14422607421875</v>
      </c>
    </row>
    <row r="1711" spans="1:5" x14ac:dyDescent="0.35">
      <c r="A1711" t="s">
        <v>3432</v>
      </c>
      <c r="B1711" t="s">
        <v>3433</v>
      </c>
      <c r="C1711" s="1">
        <v>132937699</v>
      </c>
      <c r="D1711" s="1">
        <v>57289237</v>
      </c>
      <c r="E1711" s="1">
        <v>43.094802856445313</v>
      </c>
    </row>
    <row r="1712" spans="1:5" x14ac:dyDescent="0.35">
      <c r="A1712" t="s">
        <v>3434</v>
      </c>
      <c r="B1712" t="s">
        <v>3435</v>
      </c>
      <c r="C1712" s="1">
        <v>41224704</v>
      </c>
      <c r="D1712" s="1">
        <v>17746461</v>
      </c>
      <c r="E1712" s="1">
        <v>43.048122406005859</v>
      </c>
    </row>
    <row r="1713" spans="1:5" x14ac:dyDescent="0.35">
      <c r="A1713" t="s">
        <v>3436</v>
      </c>
      <c r="B1713" t="s">
        <v>3437</v>
      </c>
      <c r="C1713" s="1">
        <v>22576151</v>
      </c>
      <c r="D1713" s="1">
        <v>9715205</v>
      </c>
      <c r="E1713" s="1">
        <v>43.033042907714837</v>
      </c>
    </row>
    <row r="1714" spans="1:5" x14ac:dyDescent="0.35">
      <c r="A1714" t="s">
        <v>3438</v>
      </c>
      <c r="B1714" t="s">
        <v>3439</v>
      </c>
      <c r="C1714" s="1">
        <v>462846011</v>
      </c>
      <c r="D1714" s="1">
        <v>198925095</v>
      </c>
      <c r="E1714" s="1">
        <v>42.978675842285163</v>
      </c>
    </row>
    <row r="1715" spans="1:5" x14ac:dyDescent="0.35">
      <c r="A1715" t="s">
        <v>3440</v>
      </c>
      <c r="B1715" t="s">
        <v>3441</v>
      </c>
      <c r="C1715" s="1">
        <v>13962056</v>
      </c>
      <c r="D1715" s="1">
        <v>5998977</v>
      </c>
      <c r="E1715" s="1">
        <v>42.966285705566413</v>
      </c>
    </row>
    <row r="1716" spans="1:5" x14ac:dyDescent="0.35">
      <c r="A1716" t="s">
        <v>3442</v>
      </c>
      <c r="B1716" t="s">
        <v>3443</v>
      </c>
      <c r="C1716" s="1">
        <v>114480686</v>
      </c>
      <c r="D1716" s="1">
        <v>49159644</v>
      </c>
      <c r="E1716" s="1">
        <v>42.941429138183587</v>
      </c>
    </row>
    <row r="1717" spans="1:5" x14ac:dyDescent="0.35">
      <c r="A1717" t="s">
        <v>3444</v>
      </c>
      <c r="B1717" t="s">
        <v>3445</v>
      </c>
      <c r="C1717" s="1">
        <v>1699512</v>
      </c>
      <c r="D1717" s="1">
        <v>729619</v>
      </c>
      <c r="E1717" s="1">
        <v>42.931087493896477</v>
      </c>
    </row>
    <row r="1718" spans="1:5" x14ac:dyDescent="0.35">
      <c r="A1718" t="s">
        <v>3446</v>
      </c>
      <c r="B1718" t="s">
        <v>3447</v>
      </c>
      <c r="C1718" s="1">
        <v>53711</v>
      </c>
      <c r="D1718" s="1">
        <v>23058</v>
      </c>
      <c r="E1718" s="1">
        <v>42.929752349853523</v>
      </c>
    </row>
    <row r="1719" spans="1:5" x14ac:dyDescent="0.35">
      <c r="A1719" t="s">
        <v>3448</v>
      </c>
      <c r="B1719" t="s">
        <v>3449</v>
      </c>
      <c r="C1719" s="1">
        <v>595206938</v>
      </c>
      <c r="D1719" s="1">
        <v>255504912</v>
      </c>
      <c r="E1719" s="1">
        <v>42.927070617675781</v>
      </c>
    </row>
    <row r="1720" spans="1:5" x14ac:dyDescent="0.35">
      <c r="A1720" t="s">
        <v>3450</v>
      </c>
      <c r="B1720" t="s">
        <v>3451</v>
      </c>
      <c r="C1720" s="1">
        <v>86019613</v>
      </c>
      <c r="D1720" s="1">
        <v>36914067</v>
      </c>
      <c r="E1720" s="1">
        <v>42.913547515869141</v>
      </c>
    </row>
    <row r="1721" spans="1:5" x14ac:dyDescent="0.35">
      <c r="A1721" t="s">
        <v>3452</v>
      </c>
      <c r="B1721" t="s">
        <v>3453</v>
      </c>
      <c r="C1721" s="1">
        <v>33583525</v>
      </c>
      <c r="D1721" s="1">
        <v>14411807</v>
      </c>
      <c r="E1721" s="1">
        <v>42.913322448730469</v>
      </c>
    </row>
    <row r="1722" spans="1:5" x14ac:dyDescent="0.35">
      <c r="A1722" t="s">
        <v>3454</v>
      </c>
      <c r="B1722" t="s">
        <v>3455</v>
      </c>
      <c r="C1722" s="1">
        <v>1135171704</v>
      </c>
      <c r="D1722" s="1">
        <v>487116306</v>
      </c>
      <c r="E1722" s="1">
        <v>42.911243438720703</v>
      </c>
    </row>
    <row r="1723" spans="1:5" x14ac:dyDescent="0.35">
      <c r="A1723" t="s">
        <v>3456</v>
      </c>
      <c r="B1723" t="s">
        <v>3457</v>
      </c>
      <c r="C1723" s="1">
        <v>1550330219</v>
      </c>
      <c r="D1723" s="1">
        <v>665014442</v>
      </c>
      <c r="E1723" s="1">
        <v>42.89501953125</v>
      </c>
    </row>
    <row r="1724" spans="1:5" x14ac:dyDescent="0.35">
      <c r="A1724" t="s">
        <v>3458</v>
      </c>
      <c r="B1724" t="s">
        <v>3459</v>
      </c>
      <c r="C1724" s="1">
        <v>779836001</v>
      </c>
      <c r="D1724" s="1">
        <v>334233878</v>
      </c>
      <c r="E1724" s="1">
        <v>42.859508514404297</v>
      </c>
    </row>
    <row r="1725" spans="1:5" x14ac:dyDescent="0.35">
      <c r="A1725" t="s">
        <v>3460</v>
      </c>
      <c r="B1725" t="s">
        <v>3461</v>
      </c>
      <c r="C1725" s="1">
        <v>694769</v>
      </c>
      <c r="D1725" s="1">
        <v>297548</v>
      </c>
      <c r="E1725" s="1">
        <v>42.826896667480469</v>
      </c>
    </row>
    <row r="1726" spans="1:5" x14ac:dyDescent="0.35">
      <c r="A1726" t="s">
        <v>3462</v>
      </c>
      <c r="B1726" t="s">
        <v>3463</v>
      </c>
      <c r="C1726" s="1">
        <v>54518701</v>
      </c>
      <c r="D1726" s="1">
        <v>23322332</v>
      </c>
      <c r="E1726" s="1">
        <v>42.778591156005859</v>
      </c>
    </row>
    <row r="1727" spans="1:5" x14ac:dyDescent="0.35">
      <c r="A1727" t="s">
        <v>3464</v>
      </c>
      <c r="B1727" t="s">
        <v>3465</v>
      </c>
      <c r="C1727" s="1">
        <v>21255360</v>
      </c>
      <c r="D1727" s="1">
        <v>9072000</v>
      </c>
      <c r="E1727" s="1">
        <v>42.680999755859382</v>
      </c>
    </row>
    <row r="1728" spans="1:5" x14ac:dyDescent="0.35">
      <c r="A1728" t="s">
        <v>3466</v>
      </c>
      <c r="B1728" t="s">
        <v>3467</v>
      </c>
      <c r="C1728" s="1">
        <v>211468</v>
      </c>
      <c r="D1728" s="1">
        <v>90242</v>
      </c>
      <c r="E1728" s="1">
        <v>42.674068450927727</v>
      </c>
    </row>
    <row r="1729" spans="1:5" x14ac:dyDescent="0.35">
      <c r="A1729" t="s">
        <v>3468</v>
      </c>
      <c r="B1729" t="s">
        <v>3469</v>
      </c>
      <c r="C1729" s="1">
        <v>222784260</v>
      </c>
      <c r="D1729" s="1">
        <v>95023819</v>
      </c>
      <c r="E1729" s="1">
        <v>42.652843475341797</v>
      </c>
    </row>
    <row r="1730" spans="1:5" x14ac:dyDescent="0.35">
      <c r="A1730" t="s">
        <v>3470</v>
      </c>
      <c r="B1730" t="s">
        <v>3471</v>
      </c>
      <c r="C1730" s="1">
        <v>92507682</v>
      </c>
      <c r="D1730" s="1">
        <v>39433049</v>
      </c>
      <c r="E1730" s="1">
        <v>42.626781463623047</v>
      </c>
    </row>
    <row r="1731" spans="1:5" x14ac:dyDescent="0.35">
      <c r="A1731" t="s">
        <v>3472</v>
      </c>
      <c r="B1731" t="s">
        <v>3473</v>
      </c>
      <c r="C1731" s="1">
        <v>567842938</v>
      </c>
      <c r="D1731" s="1">
        <v>241972272</v>
      </c>
      <c r="E1731" s="1">
        <v>42.612533569335938</v>
      </c>
    </row>
    <row r="1732" spans="1:5" x14ac:dyDescent="0.35">
      <c r="A1732" t="s">
        <v>3474</v>
      </c>
      <c r="B1732" t="s">
        <v>3475</v>
      </c>
      <c r="C1732" s="1">
        <v>19995037</v>
      </c>
      <c r="D1732" s="1">
        <v>8519470</v>
      </c>
      <c r="E1732" s="1">
        <v>42.607921600341797</v>
      </c>
    </row>
    <row r="1733" spans="1:5" x14ac:dyDescent="0.35">
      <c r="A1733" t="s">
        <v>3476</v>
      </c>
      <c r="B1733" t="s">
        <v>3477</v>
      </c>
      <c r="C1733" s="1">
        <v>16774465</v>
      </c>
      <c r="D1733" s="1">
        <v>7143064</v>
      </c>
      <c r="E1733" s="1">
        <v>42.582962036132813</v>
      </c>
    </row>
    <row r="1734" spans="1:5" x14ac:dyDescent="0.35">
      <c r="A1734" t="s">
        <v>3478</v>
      </c>
      <c r="B1734" t="s">
        <v>3479</v>
      </c>
      <c r="C1734" s="1">
        <v>231448088</v>
      </c>
      <c r="D1734" s="1">
        <v>98526757</v>
      </c>
      <c r="E1734" s="1">
        <v>42.569698333740227</v>
      </c>
    </row>
    <row r="1735" spans="1:5" x14ac:dyDescent="0.35">
      <c r="A1735" t="s">
        <v>3480</v>
      </c>
      <c r="B1735" t="s">
        <v>3481</v>
      </c>
      <c r="C1735" s="1">
        <v>13295102</v>
      </c>
      <c r="D1735" s="1">
        <v>5659266</v>
      </c>
      <c r="E1735" s="1">
        <v>42.566547393798828</v>
      </c>
    </row>
    <row r="1736" spans="1:5" x14ac:dyDescent="0.35">
      <c r="A1736" t="s">
        <v>3482</v>
      </c>
      <c r="B1736" t="s">
        <v>3483</v>
      </c>
      <c r="C1736" s="1">
        <v>76295897</v>
      </c>
      <c r="D1736" s="1">
        <v>32405333</v>
      </c>
      <c r="E1736" s="1">
        <v>42.473232269287109</v>
      </c>
    </row>
    <row r="1737" spans="1:5" x14ac:dyDescent="0.35">
      <c r="A1737" t="s">
        <v>3484</v>
      </c>
      <c r="B1737" t="s">
        <v>3485</v>
      </c>
      <c r="C1737" s="1">
        <v>566406471</v>
      </c>
      <c r="D1737" s="1">
        <v>240538186</v>
      </c>
      <c r="E1737" s="1">
        <v>42.467414855957031</v>
      </c>
    </row>
    <row r="1738" spans="1:5" x14ac:dyDescent="0.35">
      <c r="A1738" t="s">
        <v>3486</v>
      </c>
      <c r="B1738" t="s">
        <v>3487</v>
      </c>
      <c r="C1738" s="1">
        <v>246128159</v>
      </c>
      <c r="D1738" s="1">
        <v>104517646</v>
      </c>
      <c r="E1738" s="1">
        <v>42.464725494384773</v>
      </c>
    </row>
    <row r="1739" spans="1:5" x14ac:dyDescent="0.35">
      <c r="A1739" t="s">
        <v>3488</v>
      </c>
      <c r="B1739" t="s">
        <v>3489</v>
      </c>
      <c r="C1739" s="1">
        <v>10253172</v>
      </c>
      <c r="D1739" s="1">
        <v>4349333</v>
      </c>
      <c r="E1739" s="1">
        <v>42.419391632080078</v>
      </c>
    </row>
    <row r="1740" spans="1:5" x14ac:dyDescent="0.35">
      <c r="A1740" t="s">
        <v>3490</v>
      </c>
      <c r="B1740" t="s">
        <v>3491</v>
      </c>
      <c r="C1740" s="1">
        <v>5163030</v>
      </c>
      <c r="D1740" s="1">
        <v>2190002</v>
      </c>
      <c r="E1740" s="1">
        <v>42.4169921875</v>
      </c>
    </row>
    <row r="1741" spans="1:5" x14ac:dyDescent="0.35">
      <c r="A1741" t="s">
        <v>3492</v>
      </c>
      <c r="B1741" t="s">
        <v>3493</v>
      </c>
      <c r="C1741" s="1">
        <v>3342126559</v>
      </c>
      <c r="D1741" s="1">
        <v>1416632964</v>
      </c>
      <c r="E1741" s="1">
        <v>42.387172698974609</v>
      </c>
    </row>
    <row r="1742" spans="1:5" x14ac:dyDescent="0.35">
      <c r="A1742" t="s">
        <v>3494</v>
      </c>
      <c r="B1742" t="s">
        <v>3495</v>
      </c>
      <c r="C1742" s="1">
        <v>41256653</v>
      </c>
      <c r="D1742" s="1">
        <v>17477403</v>
      </c>
      <c r="E1742" s="1">
        <v>42.362628936767578</v>
      </c>
    </row>
    <row r="1743" spans="1:5" x14ac:dyDescent="0.35">
      <c r="A1743" t="s">
        <v>3496</v>
      </c>
      <c r="B1743" t="s">
        <v>3497</v>
      </c>
      <c r="C1743" s="1">
        <v>15926987</v>
      </c>
      <c r="D1743" s="1">
        <v>6741778</v>
      </c>
      <c r="E1743" s="1">
        <v>42.329273223876953</v>
      </c>
    </row>
    <row r="1744" spans="1:5" x14ac:dyDescent="0.35">
      <c r="A1744" t="s">
        <v>3498</v>
      </c>
      <c r="B1744" t="s">
        <v>3499</v>
      </c>
      <c r="C1744" s="1">
        <v>13864</v>
      </c>
      <c r="D1744" s="1">
        <v>5864</v>
      </c>
      <c r="E1744" s="1">
        <v>42.296596527099609</v>
      </c>
    </row>
    <row r="1745" spans="1:5" x14ac:dyDescent="0.35">
      <c r="A1745" t="s">
        <v>3500</v>
      </c>
      <c r="B1745" t="s">
        <v>3501</v>
      </c>
      <c r="C1745" s="1">
        <v>47152370</v>
      </c>
      <c r="D1745" s="1">
        <v>19942604</v>
      </c>
      <c r="E1745" s="1">
        <v>42.293960571289063</v>
      </c>
    </row>
    <row r="1746" spans="1:5" x14ac:dyDescent="0.35">
      <c r="A1746" t="s">
        <v>3502</v>
      </c>
      <c r="B1746" t="s">
        <v>3503</v>
      </c>
      <c r="C1746" s="1">
        <v>47773084</v>
      </c>
      <c r="D1746" s="1">
        <v>20197287</v>
      </c>
      <c r="E1746" s="1">
        <v>42.277545928955078</v>
      </c>
    </row>
    <row r="1747" spans="1:5" x14ac:dyDescent="0.35">
      <c r="A1747" t="s">
        <v>3504</v>
      </c>
      <c r="B1747" t="s">
        <v>3505</v>
      </c>
      <c r="C1747" s="1">
        <v>9097394212</v>
      </c>
      <c r="D1747" s="1">
        <v>3840907106</v>
      </c>
      <c r="E1747" s="1">
        <v>42.219860076904297</v>
      </c>
    </row>
    <row r="1748" spans="1:5" x14ac:dyDescent="0.35">
      <c r="A1748" t="s">
        <v>3506</v>
      </c>
      <c r="B1748" t="s">
        <v>3507</v>
      </c>
      <c r="C1748" s="1">
        <v>74017953</v>
      </c>
      <c r="D1748" s="1">
        <v>31215611</v>
      </c>
      <c r="E1748" s="1">
        <v>42.173027038574219</v>
      </c>
    </row>
    <row r="1749" spans="1:5" x14ac:dyDescent="0.35">
      <c r="A1749" t="s">
        <v>3508</v>
      </c>
      <c r="B1749" t="s">
        <v>3509</v>
      </c>
      <c r="C1749" s="1">
        <v>18644233</v>
      </c>
      <c r="D1749" s="1">
        <v>7862077</v>
      </c>
      <c r="E1749" s="1">
        <v>42.168949127197273</v>
      </c>
    </row>
    <row r="1750" spans="1:5" x14ac:dyDescent="0.35">
      <c r="A1750" t="s">
        <v>3510</v>
      </c>
      <c r="B1750" t="s">
        <v>3511</v>
      </c>
      <c r="C1750" s="1">
        <v>11150718</v>
      </c>
      <c r="D1750" s="1">
        <v>4699433</v>
      </c>
      <c r="E1750" s="1">
        <v>42.144668579101563</v>
      </c>
    </row>
    <row r="1751" spans="1:5" x14ac:dyDescent="0.35">
      <c r="A1751" t="s">
        <v>3512</v>
      </c>
      <c r="B1751" t="s">
        <v>3513</v>
      </c>
      <c r="C1751" s="1">
        <v>75020691591</v>
      </c>
      <c r="D1751" s="1">
        <v>31614221863</v>
      </c>
      <c r="E1751" s="1">
        <v>42.140670776367188</v>
      </c>
    </row>
    <row r="1752" spans="1:5" x14ac:dyDescent="0.35">
      <c r="A1752" t="s">
        <v>3514</v>
      </c>
      <c r="B1752" t="s">
        <v>3515</v>
      </c>
      <c r="C1752" s="1">
        <v>463166980</v>
      </c>
      <c r="D1752" s="1">
        <v>195045502</v>
      </c>
      <c r="E1752" s="1">
        <v>42.111270904541023</v>
      </c>
    </row>
    <row r="1753" spans="1:5" x14ac:dyDescent="0.35">
      <c r="A1753" t="s">
        <v>3516</v>
      </c>
      <c r="B1753" t="s">
        <v>3517</v>
      </c>
      <c r="C1753" s="1">
        <v>122891127</v>
      </c>
      <c r="D1753" s="1">
        <v>51744660</v>
      </c>
      <c r="E1753" s="1">
        <v>42.106098175048828</v>
      </c>
    </row>
    <row r="1754" spans="1:5" x14ac:dyDescent="0.35">
      <c r="A1754" t="s">
        <v>3518</v>
      </c>
      <c r="B1754" t="s">
        <v>3519</v>
      </c>
      <c r="C1754" s="1">
        <v>229815459</v>
      </c>
      <c r="D1754" s="1">
        <v>96705553</v>
      </c>
      <c r="E1754" s="1">
        <v>42.079654693603523</v>
      </c>
    </row>
    <row r="1755" spans="1:5" x14ac:dyDescent="0.35">
      <c r="A1755" t="s">
        <v>3520</v>
      </c>
      <c r="B1755" t="s">
        <v>3521</v>
      </c>
      <c r="C1755" s="1">
        <v>16588669</v>
      </c>
      <c r="D1755" s="1">
        <v>6974785</v>
      </c>
      <c r="E1755" s="1">
        <v>42.045478820800781</v>
      </c>
    </row>
    <row r="1756" spans="1:5" x14ac:dyDescent="0.35">
      <c r="A1756" t="s">
        <v>3522</v>
      </c>
      <c r="B1756" t="s">
        <v>3523</v>
      </c>
      <c r="C1756" s="1">
        <v>15203114</v>
      </c>
      <c r="D1756" s="1">
        <v>6386363</v>
      </c>
      <c r="E1756" s="1">
        <v>42.006938934326172</v>
      </c>
    </row>
    <row r="1757" spans="1:5" x14ac:dyDescent="0.35">
      <c r="A1757" t="s">
        <v>3524</v>
      </c>
      <c r="B1757" t="s">
        <v>3525</v>
      </c>
      <c r="C1757" s="1">
        <v>952660922</v>
      </c>
      <c r="D1757" s="1">
        <v>400168789</v>
      </c>
      <c r="E1757" s="1">
        <v>42.005374908447273</v>
      </c>
    </row>
    <row r="1758" spans="1:5" x14ac:dyDescent="0.35">
      <c r="A1758" t="s">
        <v>3526</v>
      </c>
      <c r="B1758" t="s">
        <v>3527</v>
      </c>
      <c r="C1758" s="1">
        <v>3717056</v>
      </c>
      <c r="D1758" s="1">
        <v>1559731</v>
      </c>
      <c r="E1758" s="1">
        <v>41.961460113525391</v>
      </c>
    </row>
    <row r="1759" spans="1:5" x14ac:dyDescent="0.35">
      <c r="A1759" t="s">
        <v>3528</v>
      </c>
      <c r="B1759" t="s">
        <v>3529</v>
      </c>
      <c r="C1759" s="1">
        <v>688283417</v>
      </c>
      <c r="D1759" s="1">
        <v>288697458</v>
      </c>
      <c r="E1759" s="1">
        <v>41.944561004638672</v>
      </c>
    </row>
    <row r="1760" spans="1:5" x14ac:dyDescent="0.35">
      <c r="A1760" t="s">
        <v>3530</v>
      </c>
      <c r="B1760" t="s">
        <v>3531</v>
      </c>
      <c r="C1760" s="1">
        <v>8668260</v>
      </c>
      <c r="D1760" s="1">
        <v>3633908</v>
      </c>
      <c r="E1760" s="1">
        <v>41.922000885009773</v>
      </c>
    </row>
    <row r="1761" spans="1:5" x14ac:dyDescent="0.35">
      <c r="A1761" t="s">
        <v>3532</v>
      </c>
      <c r="B1761" t="s">
        <v>3533</v>
      </c>
      <c r="C1761" s="1">
        <v>214499</v>
      </c>
      <c r="D1761" s="1">
        <v>89922</v>
      </c>
      <c r="E1761" s="1">
        <v>41.921875</v>
      </c>
    </row>
    <row r="1762" spans="1:5" x14ac:dyDescent="0.35">
      <c r="A1762" t="s">
        <v>3534</v>
      </c>
      <c r="B1762" t="s">
        <v>3535</v>
      </c>
      <c r="C1762" s="1">
        <v>88234786</v>
      </c>
      <c r="D1762" s="1">
        <v>36958641</v>
      </c>
      <c r="E1762" s="1">
        <v>41.886699676513672</v>
      </c>
    </row>
    <row r="1763" spans="1:5" x14ac:dyDescent="0.35">
      <c r="A1763" t="s">
        <v>3536</v>
      </c>
      <c r="B1763" t="s">
        <v>3537</v>
      </c>
      <c r="C1763" s="1">
        <v>32856014</v>
      </c>
      <c r="D1763" s="1">
        <v>13752369</v>
      </c>
      <c r="E1763" s="1">
        <v>41.856475830078118</v>
      </c>
    </row>
    <row r="1764" spans="1:5" x14ac:dyDescent="0.35">
      <c r="A1764" t="s">
        <v>3538</v>
      </c>
      <c r="B1764" t="s">
        <v>3539</v>
      </c>
      <c r="C1764" s="1">
        <v>258122</v>
      </c>
      <c r="D1764" s="1">
        <v>107805</v>
      </c>
      <c r="E1764" s="1">
        <v>41.765132904052727</v>
      </c>
    </row>
    <row r="1765" spans="1:5" x14ac:dyDescent="0.35">
      <c r="A1765" t="s">
        <v>3540</v>
      </c>
      <c r="B1765" t="s">
        <v>3541</v>
      </c>
      <c r="C1765" s="1">
        <v>269340455</v>
      </c>
      <c r="D1765" s="1">
        <v>112427986</v>
      </c>
      <c r="E1765" s="1">
        <v>41.741958618164063</v>
      </c>
    </row>
    <row r="1766" spans="1:5" x14ac:dyDescent="0.35">
      <c r="A1766" t="s">
        <v>3542</v>
      </c>
      <c r="B1766" t="s">
        <v>3543</v>
      </c>
      <c r="C1766" s="1">
        <v>420091102</v>
      </c>
      <c r="D1766" s="1">
        <v>175228559</v>
      </c>
      <c r="E1766" s="1">
        <v>41.7120361328125</v>
      </c>
    </row>
    <row r="1767" spans="1:5" x14ac:dyDescent="0.35">
      <c r="A1767" t="s">
        <v>3544</v>
      </c>
      <c r="B1767" t="s">
        <v>3545</v>
      </c>
      <c r="C1767" s="1">
        <v>170413554</v>
      </c>
      <c r="D1767" s="1">
        <v>71068826</v>
      </c>
      <c r="E1767" s="1">
        <v>41.703739166259773</v>
      </c>
    </row>
    <row r="1768" spans="1:5" x14ac:dyDescent="0.35">
      <c r="A1768" t="s">
        <v>3546</v>
      </c>
      <c r="B1768" t="s">
        <v>3547</v>
      </c>
      <c r="C1768" s="1">
        <v>961495</v>
      </c>
      <c r="D1768" s="1">
        <v>400710</v>
      </c>
      <c r="E1768" s="1">
        <v>41.675724029541023</v>
      </c>
    </row>
    <row r="1769" spans="1:5" x14ac:dyDescent="0.35">
      <c r="A1769" t="s">
        <v>3548</v>
      </c>
      <c r="B1769" t="s">
        <v>3549</v>
      </c>
      <c r="C1769" s="1">
        <v>1427612904</v>
      </c>
      <c r="D1769" s="1">
        <v>592995879</v>
      </c>
      <c r="E1769" s="1">
        <v>41.537582397460938</v>
      </c>
    </row>
    <row r="1770" spans="1:5" x14ac:dyDescent="0.35">
      <c r="A1770" t="s">
        <v>3550</v>
      </c>
      <c r="B1770" t="s">
        <v>3551</v>
      </c>
      <c r="C1770" s="1">
        <v>138633523</v>
      </c>
      <c r="D1770" s="1">
        <v>57577722</v>
      </c>
      <c r="E1770" s="1">
        <v>41.532321929931641</v>
      </c>
    </row>
    <row r="1771" spans="1:5" x14ac:dyDescent="0.35">
      <c r="A1771" t="s">
        <v>3552</v>
      </c>
      <c r="B1771" t="s">
        <v>3553</v>
      </c>
      <c r="C1771" s="1">
        <v>16876620</v>
      </c>
      <c r="D1771" s="1">
        <v>7004759</v>
      </c>
      <c r="E1771" s="1">
        <v>41.505699157714837</v>
      </c>
    </row>
    <row r="1772" spans="1:5" x14ac:dyDescent="0.35">
      <c r="A1772" t="s">
        <v>3554</v>
      </c>
      <c r="B1772" t="s">
        <v>3555</v>
      </c>
      <c r="C1772" s="1">
        <v>3229422</v>
      </c>
      <c r="D1772" s="1">
        <v>1339012</v>
      </c>
      <c r="E1772" s="1">
        <v>41.462898254394531</v>
      </c>
    </row>
    <row r="1773" spans="1:5" x14ac:dyDescent="0.35">
      <c r="A1773" t="s">
        <v>3556</v>
      </c>
      <c r="B1773" t="s">
        <v>3557</v>
      </c>
      <c r="C1773" s="1">
        <v>14483972</v>
      </c>
      <c r="D1773" s="1">
        <v>6002308</v>
      </c>
      <c r="E1773" s="1">
        <v>41.441036224365227</v>
      </c>
    </row>
    <row r="1774" spans="1:5" x14ac:dyDescent="0.35">
      <c r="A1774" t="s">
        <v>3558</v>
      </c>
      <c r="B1774" t="s">
        <v>3559</v>
      </c>
      <c r="C1774" s="1">
        <v>232397008</v>
      </c>
      <c r="D1774" s="1">
        <v>96274019</v>
      </c>
      <c r="E1774" s="1">
        <v>41.426532745361328</v>
      </c>
    </row>
    <row r="1775" spans="1:5" x14ac:dyDescent="0.35">
      <c r="A1775" t="s">
        <v>3560</v>
      </c>
      <c r="B1775" t="s">
        <v>3561</v>
      </c>
      <c r="C1775" s="1">
        <v>42911233</v>
      </c>
      <c r="D1775" s="1">
        <v>17749710</v>
      </c>
      <c r="E1775" s="1">
        <v>41.363784790039063</v>
      </c>
    </row>
    <row r="1776" spans="1:5" x14ac:dyDescent="0.35">
      <c r="A1776" t="s">
        <v>3562</v>
      </c>
      <c r="B1776" t="s">
        <v>3563</v>
      </c>
      <c r="C1776" s="1">
        <v>2296052612</v>
      </c>
      <c r="D1776" s="1">
        <v>949340253</v>
      </c>
      <c r="E1776" s="1">
        <v>41.346626281738281</v>
      </c>
    </row>
    <row r="1777" spans="1:5" x14ac:dyDescent="0.35">
      <c r="A1777" t="s">
        <v>3564</v>
      </c>
      <c r="B1777" t="s">
        <v>3565</v>
      </c>
      <c r="C1777" s="1">
        <v>50249793</v>
      </c>
      <c r="D1777" s="1">
        <v>20766589</v>
      </c>
      <c r="E1777" s="1">
        <v>41.326717376708977</v>
      </c>
    </row>
    <row r="1778" spans="1:5" x14ac:dyDescent="0.35">
      <c r="A1778" t="s">
        <v>3566</v>
      </c>
      <c r="B1778" t="s">
        <v>3567</v>
      </c>
      <c r="C1778" s="1">
        <v>422474</v>
      </c>
      <c r="D1778" s="1">
        <v>174205</v>
      </c>
      <c r="E1778" s="1">
        <v>41.234489440917969</v>
      </c>
    </row>
    <row r="1779" spans="1:5" x14ac:dyDescent="0.35">
      <c r="A1779" t="s">
        <v>3568</v>
      </c>
      <c r="B1779" t="s">
        <v>3569</v>
      </c>
      <c r="C1779" s="1">
        <v>220404577</v>
      </c>
      <c r="D1779" s="1">
        <v>90790870</v>
      </c>
      <c r="E1779" s="1">
        <v>41.192825317382813</v>
      </c>
    </row>
    <row r="1780" spans="1:5" x14ac:dyDescent="0.35">
      <c r="A1780" t="s">
        <v>3570</v>
      </c>
      <c r="B1780" t="s">
        <v>3571</v>
      </c>
      <c r="C1780" s="1">
        <v>1199200569</v>
      </c>
      <c r="D1780" s="1">
        <v>493805321</v>
      </c>
      <c r="E1780" s="1">
        <v>41.177875518798828</v>
      </c>
    </row>
    <row r="1781" spans="1:5" x14ac:dyDescent="0.35">
      <c r="A1781" t="s">
        <v>3572</v>
      </c>
      <c r="B1781" t="s">
        <v>3573</v>
      </c>
      <c r="C1781" s="1">
        <v>251708800</v>
      </c>
      <c r="D1781" s="1">
        <v>103636176</v>
      </c>
      <c r="E1781" s="1">
        <v>41.173046112060547</v>
      </c>
    </row>
    <row r="1782" spans="1:5" x14ac:dyDescent="0.35">
      <c r="A1782" t="s">
        <v>3574</v>
      </c>
      <c r="B1782" t="s">
        <v>3575</v>
      </c>
      <c r="C1782" s="1">
        <v>129254</v>
      </c>
      <c r="D1782" s="1">
        <v>53154</v>
      </c>
      <c r="E1782" s="1">
        <v>41.123680114746087</v>
      </c>
    </row>
    <row r="1783" spans="1:5" x14ac:dyDescent="0.35">
      <c r="A1783" t="s">
        <v>3576</v>
      </c>
      <c r="B1783" t="s">
        <v>3577</v>
      </c>
      <c r="C1783" s="1">
        <v>295681577</v>
      </c>
      <c r="D1783" s="1">
        <v>121444463</v>
      </c>
      <c r="E1783" s="1">
        <v>41.072719573974609</v>
      </c>
    </row>
    <row r="1784" spans="1:5" x14ac:dyDescent="0.35">
      <c r="A1784" t="s">
        <v>3578</v>
      </c>
      <c r="B1784" t="s">
        <v>3579</v>
      </c>
      <c r="C1784" s="1">
        <v>24196264</v>
      </c>
      <c r="D1784" s="1">
        <v>9928221</v>
      </c>
      <c r="E1784" s="1">
        <v>41.032039642333977</v>
      </c>
    </row>
    <row r="1785" spans="1:5" x14ac:dyDescent="0.35">
      <c r="A1785" t="s">
        <v>3580</v>
      </c>
      <c r="B1785" t="s">
        <v>3581</v>
      </c>
      <c r="C1785" s="1">
        <v>1329582</v>
      </c>
      <c r="D1785" s="1">
        <v>545315</v>
      </c>
      <c r="E1785" s="1">
        <v>41.014019012451172</v>
      </c>
    </row>
    <row r="1786" spans="1:5" x14ac:dyDescent="0.35">
      <c r="A1786" t="s">
        <v>3582</v>
      </c>
      <c r="B1786" t="s">
        <v>3583</v>
      </c>
      <c r="C1786" s="1">
        <v>25059047</v>
      </c>
      <c r="D1786" s="1">
        <v>10276470</v>
      </c>
      <c r="E1786" s="1">
        <v>41.009021759033203</v>
      </c>
    </row>
    <row r="1787" spans="1:5" x14ac:dyDescent="0.35">
      <c r="A1787" t="s">
        <v>3584</v>
      </c>
      <c r="B1787" t="s">
        <v>3585</v>
      </c>
      <c r="C1787" s="1">
        <v>44609424</v>
      </c>
      <c r="D1787" s="1">
        <v>18289135</v>
      </c>
      <c r="E1787" s="1">
        <v>40.998367309570313</v>
      </c>
    </row>
    <row r="1788" spans="1:5" x14ac:dyDescent="0.35">
      <c r="A1788" t="s">
        <v>3586</v>
      </c>
      <c r="B1788" t="s">
        <v>3587</v>
      </c>
      <c r="C1788" s="1">
        <v>7334250</v>
      </c>
      <c r="D1788" s="1">
        <v>3005891</v>
      </c>
      <c r="E1788" s="1">
        <v>40.984298706054688</v>
      </c>
    </row>
    <row r="1789" spans="1:5" x14ac:dyDescent="0.35">
      <c r="A1789" t="s">
        <v>3588</v>
      </c>
      <c r="B1789" t="s">
        <v>3589</v>
      </c>
      <c r="C1789" s="1">
        <v>27257353</v>
      </c>
      <c r="D1789" s="1">
        <v>11159736</v>
      </c>
      <c r="E1789" s="1">
        <v>40.942111968994141</v>
      </c>
    </row>
    <row r="1790" spans="1:5" x14ac:dyDescent="0.35">
      <c r="A1790" t="s">
        <v>3590</v>
      </c>
      <c r="B1790" t="s">
        <v>3591</v>
      </c>
      <c r="C1790" s="1">
        <v>24441154</v>
      </c>
      <c r="D1790" s="1">
        <v>10005914</v>
      </c>
      <c r="E1790" s="1">
        <v>40.938796997070313</v>
      </c>
    </row>
    <row r="1791" spans="1:5" x14ac:dyDescent="0.35">
      <c r="A1791" t="s">
        <v>3592</v>
      </c>
      <c r="B1791" t="s">
        <v>3593</v>
      </c>
      <c r="C1791" s="1">
        <v>366243169</v>
      </c>
      <c r="D1791" s="1">
        <v>149846211</v>
      </c>
      <c r="E1791" s="1">
        <v>40.914405822753913</v>
      </c>
    </row>
    <row r="1792" spans="1:5" x14ac:dyDescent="0.35">
      <c r="A1792" t="s">
        <v>3594</v>
      </c>
      <c r="B1792" t="s">
        <v>3595</v>
      </c>
      <c r="C1792" s="1">
        <v>674103441</v>
      </c>
      <c r="D1792" s="1">
        <v>275694093</v>
      </c>
      <c r="E1792" s="1">
        <v>40.897891998291023</v>
      </c>
    </row>
    <row r="1793" spans="1:5" x14ac:dyDescent="0.35">
      <c r="A1793" t="s">
        <v>3596</v>
      </c>
      <c r="B1793" t="s">
        <v>3597</v>
      </c>
      <c r="C1793" s="1">
        <v>37553150</v>
      </c>
      <c r="D1793" s="1">
        <v>15357336</v>
      </c>
      <c r="E1793" s="1">
        <v>40.894935607910163</v>
      </c>
    </row>
    <row r="1794" spans="1:5" x14ac:dyDescent="0.35">
      <c r="A1794" t="s">
        <v>3598</v>
      </c>
      <c r="B1794" t="s">
        <v>3599</v>
      </c>
      <c r="C1794" s="1">
        <v>197044971</v>
      </c>
      <c r="D1794" s="1">
        <v>80556870</v>
      </c>
      <c r="E1794" s="1">
        <v>40.882480621337891</v>
      </c>
    </row>
    <row r="1795" spans="1:5" x14ac:dyDescent="0.35">
      <c r="A1795" t="s">
        <v>3600</v>
      </c>
      <c r="B1795" t="s">
        <v>3601</v>
      </c>
      <c r="C1795" s="1">
        <v>310489902</v>
      </c>
      <c r="D1795" s="1">
        <v>126855711</v>
      </c>
      <c r="E1795" s="1">
        <v>40.85662841796875</v>
      </c>
    </row>
    <row r="1796" spans="1:5" x14ac:dyDescent="0.35">
      <c r="A1796" t="s">
        <v>3602</v>
      </c>
      <c r="B1796" t="s">
        <v>3603</v>
      </c>
      <c r="C1796" s="1">
        <v>51609649</v>
      </c>
      <c r="D1796" s="1">
        <v>21074983</v>
      </c>
      <c r="E1796" s="1">
        <v>40.835353851318359</v>
      </c>
    </row>
    <row r="1797" spans="1:5" x14ac:dyDescent="0.35">
      <c r="A1797" t="s">
        <v>3604</v>
      </c>
      <c r="B1797" t="s">
        <v>3605</v>
      </c>
      <c r="C1797" s="1">
        <v>197137</v>
      </c>
      <c r="D1797" s="1">
        <v>80440</v>
      </c>
      <c r="E1797" s="1">
        <v>40.804111480712891</v>
      </c>
    </row>
    <row r="1798" spans="1:5" x14ac:dyDescent="0.35">
      <c r="A1798" t="s">
        <v>3606</v>
      </c>
      <c r="B1798" t="s">
        <v>3607</v>
      </c>
      <c r="C1798" s="1">
        <v>395312302</v>
      </c>
      <c r="D1798" s="1">
        <v>160857558</v>
      </c>
      <c r="E1798" s="1">
        <v>40.691261291503913</v>
      </c>
    </row>
    <row r="1799" spans="1:5" x14ac:dyDescent="0.35">
      <c r="A1799" t="s">
        <v>3608</v>
      </c>
      <c r="B1799" t="s">
        <v>3609</v>
      </c>
      <c r="C1799" s="1">
        <v>1014671</v>
      </c>
      <c r="D1799" s="1">
        <v>412560</v>
      </c>
      <c r="E1799" s="1">
        <v>40.65948486328125</v>
      </c>
    </row>
    <row r="1800" spans="1:5" x14ac:dyDescent="0.35">
      <c r="A1800" t="s">
        <v>3610</v>
      </c>
      <c r="B1800" t="s">
        <v>3611</v>
      </c>
      <c r="C1800" s="1">
        <v>1776212</v>
      </c>
      <c r="D1800" s="1">
        <v>722179</v>
      </c>
      <c r="E1800" s="1">
        <v>40.658378601074219</v>
      </c>
    </row>
    <row r="1801" spans="1:5" x14ac:dyDescent="0.35">
      <c r="A1801" t="s">
        <v>3612</v>
      </c>
      <c r="B1801" t="s">
        <v>3613</v>
      </c>
      <c r="C1801" s="1">
        <v>8868156</v>
      </c>
      <c r="D1801" s="1">
        <v>3602444</v>
      </c>
      <c r="E1801" s="1">
        <v>40.622245788574219</v>
      </c>
    </row>
    <row r="1802" spans="1:5" x14ac:dyDescent="0.35">
      <c r="A1802" t="s">
        <v>3614</v>
      </c>
      <c r="B1802" t="s">
        <v>3615</v>
      </c>
      <c r="C1802" s="1">
        <v>34934312</v>
      </c>
      <c r="D1802" s="1">
        <v>14189698</v>
      </c>
      <c r="E1802" s="1">
        <v>40.61822509765625</v>
      </c>
    </row>
    <row r="1803" spans="1:5" x14ac:dyDescent="0.35">
      <c r="A1803" t="s">
        <v>3616</v>
      </c>
      <c r="B1803" t="s">
        <v>3617</v>
      </c>
      <c r="C1803" s="1">
        <v>558964430</v>
      </c>
      <c r="D1803" s="1">
        <v>227005642</v>
      </c>
      <c r="E1803" s="1">
        <v>40.611824035644531</v>
      </c>
    </row>
    <row r="1804" spans="1:5" x14ac:dyDescent="0.35">
      <c r="A1804" t="s">
        <v>3618</v>
      </c>
      <c r="B1804" t="s">
        <v>3619</v>
      </c>
      <c r="C1804" s="1">
        <v>22986047</v>
      </c>
      <c r="D1804" s="1">
        <v>9313264</v>
      </c>
      <c r="E1804" s="1">
        <v>40.517032623291023</v>
      </c>
    </row>
    <row r="1805" spans="1:5" x14ac:dyDescent="0.35">
      <c r="A1805" t="s">
        <v>3620</v>
      </c>
      <c r="B1805" t="s">
        <v>3621</v>
      </c>
      <c r="C1805" s="1">
        <v>2412520123</v>
      </c>
      <c r="D1805" s="1">
        <v>977008552</v>
      </c>
      <c r="E1805" s="1">
        <v>40.497425079345703</v>
      </c>
    </row>
    <row r="1806" spans="1:5" x14ac:dyDescent="0.35">
      <c r="A1806" t="s">
        <v>3622</v>
      </c>
      <c r="B1806" t="s">
        <v>3623</v>
      </c>
      <c r="C1806" s="1">
        <v>16238870</v>
      </c>
      <c r="D1806" s="1">
        <v>6575747</v>
      </c>
      <c r="E1806" s="1">
        <v>40.493869781494141</v>
      </c>
    </row>
    <row r="1807" spans="1:5" x14ac:dyDescent="0.35">
      <c r="A1807" t="s">
        <v>3624</v>
      </c>
      <c r="B1807" t="s">
        <v>3625</v>
      </c>
      <c r="C1807" s="1">
        <v>32950801</v>
      </c>
      <c r="D1807" s="1">
        <v>13322932</v>
      </c>
      <c r="E1807" s="1">
        <v>40.43280029296875</v>
      </c>
    </row>
    <row r="1808" spans="1:5" x14ac:dyDescent="0.35">
      <c r="A1808" t="s">
        <v>3626</v>
      </c>
      <c r="B1808" t="s">
        <v>3627</v>
      </c>
      <c r="C1808" s="1">
        <v>7713970</v>
      </c>
      <c r="D1808" s="1">
        <v>3117876</v>
      </c>
      <c r="E1808" s="1">
        <v>40.418563842773438</v>
      </c>
    </row>
    <row r="1809" spans="1:5" x14ac:dyDescent="0.35">
      <c r="A1809" t="s">
        <v>3628</v>
      </c>
      <c r="B1809" t="s">
        <v>3629</v>
      </c>
      <c r="C1809" s="1">
        <v>11984697</v>
      </c>
      <c r="D1809" s="1">
        <v>4843794</v>
      </c>
      <c r="E1809" s="1">
        <v>40.416492462158203</v>
      </c>
    </row>
    <row r="1810" spans="1:5" x14ac:dyDescent="0.35">
      <c r="A1810" t="s">
        <v>3630</v>
      </c>
      <c r="B1810" t="s">
        <v>3631</v>
      </c>
      <c r="C1810" s="1">
        <v>86836083</v>
      </c>
      <c r="D1810" s="1">
        <v>35092388</v>
      </c>
      <c r="E1810" s="1">
        <v>40.412220001220703</v>
      </c>
    </row>
    <row r="1811" spans="1:5" x14ac:dyDescent="0.35">
      <c r="A1811" t="s">
        <v>3632</v>
      </c>
      <c r="B1811" t="s">
        <v>3633</v>
      </c>
      <c r="C1811" s="1">
        <v>12272402</v>
      </c>
      <c r="D1811" s="1">
        <v>4952635</v>
      </c>
      <c r="E1811" s="1">
        <v>40.355873107910163</v>
      </c>
    </row>
    <row r="1812" spans="1:5" x14ac:dyDescent="0.35">
      <c r="A1812" t="s">
        <v>3634</v>
      </c>
      <c r="B1812" t="s">
        <v>3635</v>
      </c>
      <c r="C1812" s="1">
        <v>5327</v>
      </c>
      <c r="D1812" s="1">
        <v>2147</v>
      </c>
      <c r="E1812" s="1">
        <v>40.304111480712891</v>
      </c>
    </row>
    <row r="1813" spans="1:5" x14ac:dyDescent="0.35">
      <c r="A1813" t="s">
        <v>3636</v>
      </c>
      <c r="B1813" t="s">
        <v>3637</v>
      </c>
      <c r="C1813" s="1">
        <v>29211704</v>
      </c>
      <c r="D1813" s="1">
        <v>11769352</v>
      </c>
      <c r="E1813" s="1">
        <v>40.289852142333977</v>
      </c>
    </row>
    <row r="1814" spans="1:5" x14ac:dyDescent="0.35">
      <c r="A1814" t="s">
        <v>3638</v>
      </c>
      <c r="B1814" t="s">
        <v>3639</v>
      </c>
      <c r="C1814" s="1">
        <v>47991379</v>
      </c>
      <c r="D1814" s="1">
        <v>19330114</v>
      </c>
      <c r="E1814" s="1">
        <v>40.278305053710938</v>
      </c>
    </row>
    <row r="1815" spans="1:5" x14ac:dyDescent="0.35">
      <c r="A1815" t="s">
        <v>3640</v>
      </c>
      <c r="B1815" t="s">
        <v>3641</v>
      </c>
      <c r="C1815" s="1">
        <v>68211752</v>
      </c>
      <c r="D1815" s="1">
        <v>27457588</v>
      </c>
      <c r="E1815" s="1">
        <v>40.253456115722663</v>
      </c>
    </row>
    <row r="1816" spans="1:5" x14ac:dyDescent="0.35">
      <c r="A1816" t="s">
        <v>3642</v>
      </c>
      <c r="B1816" t="s">
        <v>3643</v>
      </c>
      <c r="C1816" s="1">
        <v>63009</v>
      </c>
      <c r="D1816" s="1">
        <v>25341</v>
      </c>
      <c r="E1816" s="1">
        <v>40.218063354492188</v>
      </c>
    </row>
    <row r="1817" spans="1:5" x14ac:dyDescent="0.35">
      <c r="A1817" t="s">
        <v>3644</v>
      </c>
      <c r="B1817" t="s">
        <v>3645</v>
      </c>
      <c r="C1817" s="1">
        <v>514172508</v>
      </c>
      <c r="D1817" s="1">
        <v>206661591</v>
      </c>
      <c r="E1817" s="1">
        <v>40.193046569824219</v>
      </c>
    </row>
    <row r="1818" spans="1:5" x14ac:dyDescent="0.35">
      <c r="A1818" t="s">
        <v>3646</v>
      </c>
      <c r="B1818" t="s">
        <v>3647</v>
      </c>
      <c r="C1818" s="1">
        <v>4266221</v>
      </c>
      <c r="D1818" s="1">
        <v>1714565</v>
      </c>
      <c r="E1818" s="1">
        <v>40.189315795898438</v>
      </c>
    </row>
    <row r="1819" spans="1:5" x14ac:dyDescent="0.35">
      <c r="A1819" t="s">
        <v>3648</v>
      </c>
      <c r="B1819" t="s">
        <v>3649</v>
      </c>
      <c r="C1819" s="1">
        <v>275333699</v>
      </c>
      <c r="D1819" s="1">
        <v>110630328</v>
      </c>
      <c r="E1819" s="1">
        <v>40.180454254150391</v>
      </c>
    </row>
    <row r="1820" spans="1:5" x14ac:dyDescent="0.35">
      <c r="A1820" t="s">
        <v>3650</v>
      </c>
      <c r="B1820" t="s">
        <v>3651</v>
      </c>
      <c r="C1820" s="1">
        <v>260464543</v>
      </c>
      <c r="D1820" s="1">
        <v>104530511</v>
      </c>
      <c r="E1820" s="1">
        <v>40.132339477539063</v>
      </c>
    </row>
    <row r="1821" spans="1:5" x14ac:dyDescent="0.35">
      <c r="A1821" t="s">
        <v>3652</v>
      </c>
      <c r="B1821" t="s">
        <v>3653</v>
      </c>
      <c r="C1821" s="1">
        <v>124617329</v>
      </c>
      <c r="D1821" s="1">
        <v>49970615</v>
      </c>
      <c r="E1821" s="1">
        <v>40.099250793457031</v>
      </c>
    </row>
    <row r="1822" spans="1:5" x14ac:dyDescent="0.35">
      <c r="A1822" t="s">
        <v>3654</v>
      </c>
      <c r="B1822" t="s">
        <v>3655</v>
      </c>
      <c r="C1822" s="1">
        <v>12872005</v>
      </c>
      <c r="D1822" s="1">
        <v>5159203</v>
      </c>
      <c r="E1822" s="1">
        <v>40.080802917480469</v>
      </c>
    </row>
    <row r="1823" spans="1:5" x14ac:dyDescent="0.35">
      <c r="A1823" t="s">
        <v>3656</v>
      </c>
      <c r="B1823" t="s">
        <v>3657</v>
      </c>
      <c r="C1823" s="1">
        <v>195688</v>
      </c>
      <c r="D1823" s="1">
        <v>78362</v>
      </c>
      <c r="E1823" s="1">
        <v>40.044357299804688</v>
      </c>
    </row>
    <row r="1824" spans="1:5" x14ac:dyDescent="0.35">
      <c r="A1824" t="s">
        <v>3658</v>
      </c>
      <c r="B1824" t="s">
        <v>3659</v>
      </c>
      <c r="C1824" s="1">
        <v>48980</v>
      </c>
      <c r="D1824" s="1">
        <v>19602</v>
      </c>
      <c r="E1824" s="1">
        <v>40.020416259765618</v>
      </c>
    </row>
    <row r="1825" spans="1:5" x14ac:dyDescent="0.35">
      <c r="A1825" t="s">
        <v>3660</v>
      </c>
      <c r="B1825" t="s">
        <v>3661</v>
      </c>
      <c r="C1825" s="1">
        <v>8969961</v>
      </c>
      <c r="D1825" s="1">
        <v>3589585</v>
      </c>
      <c r="E1825" s="1">
        <v>40.017845153808587</v>
      </c>
    </row>
    <row r="1826" spans="1:5" x14ac:dyDescent="0.35">
      <c r="A1826" t="s">
        <v>3662</v>
      </c>
      <c r="B1826" t="s">
        <v>3663</v>
      </c>
      <c r="C1826" s="1">
        <v>4763897</v>
      </c>
      <c r="D1826" s="1">
        <v>1904801</v>
      </c>
      <c r="E1826" s="1">
        <v>39.984092712402337</v>
      </c>
    </row>
    <row r="1827" spans="1:5" x14ac:dyDescent="0.35">
      <c r="A1827" t="s">
        <v>3664</v>
      </c>
      <c r="B1827" t="s">
        <v>3665</v>
      </c>
      <c r="C1827" s="1">
        <v>305768082</v>
      </c>
      <c r="D1827" s="1">
        <v>122219021</v>
      </c>
      <c r="E1827" s="1">
        <v>39.971149444580078</v>
      </c>
    </row>
    <row r="1828" spans="1:5" x14ac:dyDescent="0.35">
      <c r="A1828" t="s">
        <v>3666</v>
      </c>
      <c r="B1828" t="s">
        <v>3667</v>
      </c>
      <c r="C1828" s="1">
        <v>597849130</v>
      </c>
      <c r="D1828" s="1">
        <v>238509390</v>
      </c>
      <c r="E1828" s="1">
        <v>39.894577026367188</v>
      </c>
    </row>
    <row r="1829" spans="1:5" x14ac:dyDescent="0.35">
      <c r="A1829" t="s">
        <v>3668</v>
      </c>
      <c r="B1829" t="s">
        <v>3669</v>
      </c>
      <c r="C1829" s="1">
        <v>2367093377</v>
      </c>
      <c r="D1829" s="1">
        <v>943492201</v>
      </c>
      <c r="E1829" s="1">
        <v>39.858680725097663</v>
      </c>
    </row>
    <row r="1830" spans="1:5" x14ac:dyDescent="0.35">
      <c r="A1830" t="s">
        <v>3670</v>
      </c>
      <c r="B1830" t="s">
        <v>3671</v>
      </c>
      <c r="C1830" s="1">
        <v>478834925</v>
      </c>
      <c r="D1830" s="1">
        <v>190829475</v>
      </c>
      <c r="E1830" s="1">
        <v>39.852874755859382</v>
      </c>
    </row>
    <row r="1831" spans="1:5" x14ac:dyDescent="0.35">
      <c r="A1831" t="s">
        <v>3672</v>
      </c>
      <c r="B1831" t="s">
        <v>3673</v>
      </c>
      <c r="C1831" s="1">
        <v>4422884</v>
      </c>
      <c r="D1831" s="1">
        <v>1762515</v>
      </c>
      <c r="E1831" s="1">
        <v>39.849903106689453</v>
      </c>
    </row>
    <row r="1832" spans="1:5" x14ac:dyDescent="0.35">
      <c r="A1832" t="s">
        <v>3674</v>
      </c>
      <c r="B1832" t="s">
        <v>3675</v>
      </c>
      <c r="C1832" s="1">
        <v>24205237</v>
      </c>
      <c r="D1832" s="1">
        <v>9644361</v>
      </c>
      <c r="E1832" s="1">
        <v>39.844108581542969</v>
      </c>
    </row>
    <row r="1833" spans="1:5" x14ac:dyDescent="0.35">
      <c r="A1833" t="s">
        <v>3676</v>
      </c>
      <c r="B1833" t="s">
        <v>3677</v>
      </c>
      <c r="C1833" s="1">
        <v>171734105</v>
      </c>
      <c r="D1833" s="1">
        <v>68411096</v>
      </c>
      <c r="E1833" s="1">
        <v>39.835475921630859</v>
      </c>
    </row>
    <row r="1834" spans="1:5" x14ac:dyDescent="0.35">
      <c r="A1834" t="s">
        <v>3678</v>
      </c>
      <c r="B1834" t="s">
        <v>3679</v>
      </c>
      <c r="C1834" s="1">
        <v>79958737</v>
      </c>
      <c r="D1834" s="1">
        <v>31806398</v>
      </c>
      <c r="E1834" s="1">
        <v>39.778514862060547</v>
      </c>
    </row>
    <row r="1835" spans="1:5" x14ac:dyDescent="0.35">
      <c r="A1835" t="s">
        <v>3680</v>
      </c>
      <c r="B1835" t="s">
        <v>3681</v>
      </c>
      <c r="C1835" s="1">
        <v>488448924</v>
      </c>
      <c r="D1835" s="1">
        <v>194249742</v>
      </c>
      <c r="E1835" s="1">
        <v>39.768692016601563</v>
      </c>
    </row>
    <row r="1836" spans="1:5" x14ac:dyDescent="0.35">
      <c r="A1836" t="s">
        <v>3682</v>
      </c>
      <c r="B1836" t="s">
        <v>3683</v>
      </c>
      <c r="C1836" s="1">
        <v>36340506</v>
      </c>
      <c r="D1836" s="1">
        <v>14434962</v>
      </c>
      <c r="E1836" s="1">
        <v>39.721412658691413</v>
      </c>
    </row>
    <row r="1837" spans="1:5" x14ac:dyDescent="0.35">
      <c r="A1837" t="s">
        <v>3684</v>
      </c>
      <c r="B1837" t="s">
        <v>3685</v>
      </c>
      <c r="C1837" s="1">
        <v>18793614</v>
      </c>
      <c r="D1837" s="1">
        <v>7457218</v>
      </c>
      <c r="E1837" s="1">
        <v>39.679531097412109</v>
      </c>
    </row>
    <row r="1838" spans="1:5" x14ac:dyDescent="0.35">
      <c r="A1838" t="s">
        <v>3686</v>
      </c>
      <c r="B1838" t="s">
        <v>3687</v>
      </c>
      <c r="C1838" s="1">
        <v>63189948</v>
      </c>
      <c r="D1838" s="1">
        <v>25068874</v>
      </c>
      <c r="E1838" s="1">
        <v>39.672248840332031</v>
      </c>
    </row>
    <row r="1839" spans="1:5" x14ac:dyDescent="0.35">
      <c r="A1839" t="s">
        <v>3688</v>
      </c>
      <c r="B1839" t="s">
        <v>3689</v>
      </c>
      <c r="C1839" s="1">
        <v>980462614</v>
      </c>
      <c r="D1839" s="1">
        <v>388778637</v>
      </c>
      <c r="E1839" s="1">
        <v>39.652572631835938</v>
      </c>
    </row>
    <row r="1840" spans="1:5" x14ac:dyDescent="0.35">
      <c r="A1840" t="s">
        <v>3690</v>
      </c>
      <c r="B1840" t="s">
        <v>3691</v>
      </c>
      <c r="C1840" s="1">
        <v>1078241951</v>
      </c>
      <c r="D1840" s="1">
        <v>427269432</v>
      </c>
      <c r="E1840" s="1">
        <v>39.626487731933587</v>
      </c>
    </row>
    <row r="1841" spans="1:5" x14ac:dyDescent="0.35">
      <c r="A1841" t="s">
        <v>3692</v>
      </c>
      <c r="B1841" t="s">
        <v>3693</v>
      </c>
      <c r="C1841" s="1">
        <v>2041784768</v>
      </c>
      <c r="D1841" s="1">
        <v>807870516</v>
      </c>
      <c r="E1841" s="1">
        <v>39.566879272460938</v>
      </c>
    </row>
    <row r="1842" spans="1:5" x14ac:dyDescent="0.35">
      <c r="A1842" t="s">
        <v>3694</v>
      </c>
      <c r="B1842" t="s">
        <v>3695</v>
      </c>
      <c r="C1842" s="1">
        <v>1458030</v>
      </c>
      <c r="D1842" s="1">
        <v>576374</v>
      </c>
      <c r="E1842" s="1">
        <v>39.531009674072273</v>
      </c>
    </row>
    <row r="1843" spans="1:5" x14ac:dyDescent="0.35">
      <c r="A1843" t="s">
        <v>3696</v>
      </c>
      <c r="B1843" t="s">
        <v>3697</v>
      </c>
      <c r="C1843" s="1">
        <v>122160672</v>
      </c>
      <c r="D1843" s="1">
        <v>48259454</v>
      </c>
      <c r="E1843" s="1">
        <v>39.504901885986328</v>
      </c>
    </row>
    <row r="1844" spans="1:5" x14ac:dyDescent="0.35">
      <c r="A1844" t="s">
        <v>3698</v>
      </c>
      <c r="B1844" t="s">
        <v>3699</v>
      </c>
      <c r="C1844" s="1">
        <v>268206456</v>
      </c>
      <c r="D1844" s="1">
        <v>105866376</v>
      </c>
      <c r="E1844" s="1">
        <v>39.471973419189453</v>
      </c>
    </row>
    <row r="1845" spans="1:5" x14ac:dyDescent="0.35">
      <c r="A1845" t="s">
        <v>3700</v>
      </c>
      <c r="B1845" t="s">
        <v>3701</v>
      </c>
      <c r="C1845" s="1">
        <v>134691155</v>
      </c>
      <c r="D1845" s="1">
        <v>53102372</v>
      </c>
      <c r="E1845" s="1">
        <v>39.425285339355469</v>
      </c>
    </row>
    <row r="1846" spans="1:5" x14ac:dyDescent="0.35">
      <c r="A1846" t="s">
        <v>3702</v>
      </c>
      <c r="B1846" t="s">
        <v>3703</v>
      </c>
      <c r="C1846" s="1">
        <v>466820</v>
      </c>
      <c r="D1846" s="1">
        <v>183804</v>
      </c>
      <c r="E1846" s="1">
        <v>39.373634338378913</v>
      </c>
    </row>
    <row r="1847" spans="1:5" x14ac:dyDescent="0.35">
      <c r="A1847" t="s">
        <v>3704</v>
      </c>
      <c r="B1847" t="s">
        <v>3705</v>
      </c>
      <c r="C1847" s="1">
        <v>1008156</v>
      </c>
      <c r="D1847" s="1">
        <v>396831</v>
      </c>
      <c r="E1847" s="1">
        <v>39.362064361572273</v>
      </c>
    </row>
    <row r="1848" spans="1:5" x14ac:dyDescent="0.35">
      <c r="A1848" t="s">
        <v>3706</v>
      </c>
      <c r="B1848" t="s">
        <v>3707</v>
      </c>
      <c r="C1848" s="1">
        <v>3424711</v>
      </c>
      <c r="D1848" s="1">
        <v>1347937</v>
      </c>
      <c r="E1848" s="1">
        <v>39.359146118164063</v>
      </c>
    </row>
    <row r="1849" spans="1:5" x14ac:dyDescent="0.35">
      <c r="A1849" t="s">
        <v>3708</v>
      </c>
      <c r="B1849" t="s">
        <v>3709</v>
      </c>
      <c r="C1849" s="1">
        <v>219100883</v>
      </c>
      <c r="D1849" s="1">
        <v>86117388</v>
      </c>
      <c r="E1849" s="1">
        <v>39.304901123046882</v>
      </c>
    </row>
    <row r="1850" spans="1:5" x14ac:dyDescent="0.35">
      <c r="A1850" t="s">
        <v>3710</v>
      </c>
      <c r="B1850" t="s">
        <v>3711</v>
      </c>
      <c r="C1850" s="1">
        <v>63973016</v>
      </c>
      <c r="D1850" s="1">
        <v>25129051</v>
      </c>
      <c r="E1850" s="1">
        <v>39.280704498291023</v>
      </c>
    </row>
    <row r="1851" spans="1:5" x14ac:dyDescent="0.35">
      <c r="A1851" t="s">
        <v>3712</v>
      </c>
      <c r="B1851" t="s">
        <v>3713</v>
      </c>
      <c r="C1851" s="1">
        <v>314060374</v>
      </c>
      <c r="D1851" s="1">
        <v>123329142</v>
      </c>
      <c r="E1851" s="1">
        <v>39.269245147705078</v>
      </c>
    </row>
    <row r="1852" spans="1:5" x14ac:dyDescent="0.35">
      <c r="A1852" t="s">
        <v>3714</v>
      </c>
      <c r="B1852" t="s">
        <v>3715</v>
      </c>
      <c r="C1852" s="1">
        <v>174762763</v>
      </c>
      <c r="D1852" s="1">
        <v>68572674</v>
      </c>
      <c r="E1852" s="1">
        <v>39.237575531005859</v>
      </c>
    </row>
    <row r="1853" spans="1:5" x14ac:dyDescent="0.35">
      <c r="A1853" t="s">
        <v>3716</v>
      </c>
      <c r="B1853" t="s">
        <v>3717</v>
      </c>
      <c r="C1853" s="1">
        <v>2007442</v>
      </c>
      <c r="D1853" s="1">
        <v>787380</v>
      </c>
      <c r="E1853" s="1">
        <v>39.223049163818359</v>
      </c>
    </row>
    <row r="1854" spans="1:5" x14ac:dyDescent="0.35">
      <c r="A1854" t="s">
        <v>3718</v>
      </c>
      <c r="B1854" t="s">
        <v>3719</v>
      </c>
      <c r="C1854" s="1">
        <v>288025091</v>
      </c>
      <c r="D1854" s="1">
        <v>112624872</v>
      </c>
      <c r="E1854" s="1">
        <v>39.102451324462891</v>
      </c>
    </row>
    <row r="1855" spans="1:5" x14ac:dyDescent="0.35">
      <c r="A1855" t="s">
        <v>3720</v>
      </c>
      <c r="B1855" t="s">
        <v>3721</v>
      </c>
      <c r="C1855" s="1">
        <v>615392100</v>
      </c>
      <c r="D1855" s="1">
        <v>240463821</v>
      </c>
      <c r="E1855" s="1">
        <v>39.074893951416023</v>
      </c>
    </row>
    <row r="1856" spans="1:5" x14ac:dyDescent="0.35">
      <c r="A1856" t="s">
        <v>3722</v>
      </c>
      <c r="B1856" t="s">
        <v>3723</v>
      </c>
      <c r="C1856" s="1">
        <v>53843292</v>
      </c>
      <c r="D1856" s="1">
        <v>21036983</v>
      </c>
      <c r="E1856" s="1">
        <v>39.070758819580078</v>
      </c>
    </row>
    <row r="1857" spans="1:5" x14ac:dyDescent="0.35">
      <c r="A1857" t="s">
        <v>3724</v>
      </c>
      <c r="B1857" t="s">
        <v>3725</v>
      </c>
      <c r="C1857" s="1">
        <v>13911247</v>
      </c>
      <c r="D1857" s="1">
        <v>5433173</v>
      </c>
      <c r="E1857" s="1">
        <v>39.055973052978523</v>
      </c>
    </row>
    <row r="1858" spans="1:5" x14ac:dyDescent="0.35">
      <c r="A1858" t="s">
        <v>3726</v>
      </c>
      <c r="B1858" t="s">
        <v>3727</v>
      </c>
      <c r="C1858" s="1">
        <v>172577408</v>
      </c>
      <c r="D1858" s="1">
        <v>67390480</v>
      </c>
      <c r="E1858" s="1">
        <v>39.049423217773438</v>
      </c>
    </row>
    <row r="1859" spans="1:5" x14ac:dyDescent="0.35">
      <c r="A1859" t="s">
        <v>3728</v>
      </c>
      <c r="B1859" t="s">
        <v>3729</v>
      </c>
      <c r="C1859" s="1">
        <v>786881895</v>
      </c>
      <c r="D1859" s="1">
        <v>307221907</v>
      </c>
      <c r="E1859" s="1">
        <v>39.042949676513672</v>
      </c>
    </row>
    <row r="1860" spans="1:5" x14ac:dyDescent="0.35">
      <c r="A1860" t="s">
        <v>3730</v>
      </c>
      <c r="B1860" t="s">
        <v>3731</v>
      </c>
      <c r="C1860" s="1">
        <v>51872605</v>
      </c>
      <c r="D1860" s="1">
        <v>20227247</v>
      </c>
      <c r="E1860" s="1">
        <v>38.994083404541023</v>
      </c>
    </row>
    <row r="1861" spans="1:5" x14ac:dyDescent="0.35">
      <c r="A1861" t="s">
        <v>3732</v>
      </c>
      <c r="B1861" t="s">
        <v>3733</v>
      </c>
      <c r="C1861" s="1">
        <v>29305110</v>
      </c>
      <c r="D1861" s="1">
        <v>11424273</v>
      </c>
      <c r="E1861" s="1">
        <v>38.983894348144531</v>
      </c>
    </row>
    <row r="1862" spans="1:5" x14ac:dyDescent="0.35">
      <c r="A1862" t="s">
        <v>3734</v>
      </c>
      <c r="B1862" t="s">
        <v>3735</v>
      </c>
      <c r="C1862" s="1">
        <v>65150064</v>
      </c>
      <c r="D1862" s="1">
        <v>25373640</v>
      </c>
      <c r="E1862" s="1">
        <v>38.946453094482422</v>
      </c>
    </row>
    <row r="1863" spans="1:5" x14ac:dyDescent="0.35">
      <c r="A1863" t="s">
        <v>3736</v>
      </c>
      <c r="B1863" t="s">
        <v>3737</v>
      </c>
      <c r="C1863" s="1">
        <v>4196925</v>
      </c>
      <c r="D1863" s="1">
        <v>1634008</v>
      </c>
      <c r="E1863" s="1">
        <v>38.933456420898438</v>
      </c>
    </row>
    <row r="1864" spans="1:5" x14ac:dyDescent="0.35">
      <c r="A1864" t="s">
        <v>3738</v>
      </c>
      <c r="B1864" t="s">
        <v>3739</v>
      </c>
      <c r="C1864" s="1">
        <v>3958221356</v>
      </c>
      <c r="D1864" s="1">
        <v>1540091272</v>
      </c>
      <c r="E1864" s="1">
        <v>38.908668518066413</v>
      </c>
    </row>
    <row r="1865" spans="1:5" x14ac:dyDescent="0.35">
      <c r="A1865" t="s">
        <v>3740</v>
      </c>
      <c r="B1865" t="s">
        <v>3741</v>
      </c>
      <c r="C1865" s="1">
        <v>1123556</v>
      </c>
      <c r="D1865" s="1">
        <v>436834</v>
      </c>
      <c r="E1865" s="1">
        <v>38.879592895507813</v>
      </c>
    </row>
    <row r="1866" spans="1:5" x14ac:dyDescent="0.35">
      <c r="A1866" t="s">
        <v>3742</v>
      </c>
      <c r="B1866" t="s">
        <v>3743</v>
      </c>
      <c r="C1866" s="1">
        <v>56841641</v>
      </c>
      <c r="D1866" s="1">
        <v>22071039</v>
      </c>
      <c r="E1866" s="1">
        <v>38.828998565673828</v>
      </c>
    </row>
    <row r="1867" spans="1:5" x14ac:dyDescent="0.35">
      <c r="A1867" t="s">
        <v>3744</v>
      </c>
      <c r="B1867" t="s">
        <v>3745</v>
      </c>
      <c r="C1867" s="1">
        <v>1358897</v>
      </c>
      <c r="D1867" s="1">
        <v>527147</v>
      </c>
      <c r="E1867" s="1">
        <v>38.792270660400391</v>
      </c>
    </row>
    <row r="1868" spans="1:5" x14ac:dyDescent="0.35">
      <c r="A1868" t="s">
        <v>3746</v>
      </c>
      <c r="B1868" t="s">
        <v>3747</v>
      </c>
      <c r="C1868" s="1">
        <v>484265</v>
      </c>
      <c r="D1868" s="1">
        <v>187778</v>
      </c>
      <c r="E1868" s="1">
        <v>38.775875091552727</v>
      </c>
    </row>
    <row r="1869" spans="1:5" x14ac:dyDescent="0.35">
      <c r="A1869" t="s">
        <v>3748</v>
      </c>
      <c r="B1869" t="s">
        <v>3749</v>
      </c>
      <c r="C1869" s="1">
        <v>11564930</v>
      </c>
      <c r="D1869" s="1">
        <v>4481179</v>
      </c>
      <c r="E1869" s="1">
        <v>38.748001098632813</v>
      </c>
    </row>
    <row r="1870" spans="1:5" x14ac:dyDescent="0.35">
      <c r="A1870" t="s">
        <v>3750</v>
      </c>
      <c r="B1870" t="s">
        <v>3751</v>
      </c>
      <c r="C1870" s="1">
        <v>8106997</v>
      </c>
      <c r="D1870" s="1">
        <v>3139873</v>
      </c>
      <c r="E1870" s="1">
        <v>38.73040771484375</v>
      </c>
    </row>
    <row r="1871" spans="1:5" x14ac:dyDescent="0.35">
      <c r="A1871" t="s">
        <v>3752</v>
      </c>
      <c r="B1871" t="s">
        <v>3753</v>
      </c>
      <c r="C1871" s="1">
        <v>2437822</v>
      </c>
      <c r="D1871" s="1">
        <v>943986</v>
      </c>
      <c r="E1871" s="1">
        <v>38.722515106201172</v>
      </c>
    </row>
    <row r="1872" spans="1:5" x14ac:dyDescent="0.35">
      <c r="A1872" t="s">
        <v>3754</v>
      </c>
      <c r="B1872" t="s">
        <v>3755</v>
      </c>
      <c r="C1872" s="1">
        <v>4797935</v>
      </c>
      <c r="D1872" s="1">
        <v>1857526</v>
      </c>
      <c r="E1872" s="1">
        <v>38.715114593505859</v>
      </c>
    </row>
    <row r="1873" spans="1:5" x14ac:dyDescent="0.35">
      <c r="A1873" t="s">
        <v>3756</v>
      </c>
      <c r="B1873" t="s">
        <v>3757</v>
      </c>
      <c r="C1873" s="1">
        <v>114531106</v>
      </c>
      <c r="D1873" s="1">
        <v>44340160</v>
      </c>
      <c r="E1873" s="1">
        <v>38.714511871337891</v>
      </c>
    </row>
    <row r="1874" spans="1:5" x14ac:dyDescent="0.35">
      <c r="A1874" t="s">
        <v>3758</v>
      </c>
      <c r="B1874" t="s">
        <v>3759</v>
      </c>
      <c r="C1874" s="1">
        <v>9233279</v>
      </c>
      <c r="D1874" s="1">
        <v>3572986</v>
      </c>
      <c r="E1874" s="1">
        <v>38.696826934814453</v>
      </c>
    </row>
    <row r="1875" spans="1:5" x14ac:dyDescent="0.35">
      <c r="A1875" t="s">
        <v>3760</v>
      </c>
      <c r="B1875" t="s">
        <v>3761</v>
      </c>
      <c r="C1875" s="1">
        <v>104858699</v>
      </c>
      <c r="D1875" s="1">
        <v>40534185</v>
      </c>
      <c r="E1875" s="1">
        <v>38.656005859375</v>
      </c>
    </row>
    <row r="1876" spans="1:5" x14ac:dyDescent="0.35">
      <c r="A1876" t="s">
        <v>3762</v>
      </c>
      <c r="B1876" t="s">
        <v>3763</v>
      </c>
      <c r="C1876" s="1">
        <v>211517752</v>
      </c>
      <c r="D1876" s="1">
        <v>81724541</v>
      </c>
      <c r="E1876" s="1">
        <v>38.637203216552727</v>
      </c>
    </row>
    <row r="1877" spans="1:5" x14ac:dyDescent="0.35">
      <c r="A1877" t="s">
        <v>3764</v>
      </c>
      <c r="B1877" t="s">
        <v>3765</v>
      </c>
      <c r="C1877" s="1">
        <v>112619098</v>
      </c>
      <c r="D1877" s="1">
        <v>43471901</v>
      </c>
      <c r="E1877" s="1">
        <v>38.600826263427727</v>
      </c>
    </row>
    <row r="1878" spans="1:5" x14ac:dyDescent="0.35">
      <c r="A1878" t="s">
        <v>3766</v>
      </c>
      <c r="B1878" t="s">
        <v>3767</v>
      </c>
      <c r="C1878" s="1">
        <v>7150725</v>
      </c>
      <c r="D1878" s="1">
        <v>2758637</v>
      </c>
      <c r="E1878" s="1">
        <v>38.578422546386719</v>
      </c>
    </row>
    <row r="1879" spans="1:5" x14ac:dyDescent="0.35">
      <c r="A1879" t="s">
        <v>3768</v>
      </c>
      <c r="B1879" t="s">
        <v>3769</v>
      </c>
      <c r="C1879" s="1">
        <v>57477971</v>
      </c>
      <c r="D1879" s="1">
        <v>22167766</v>
      </c>
      <c r="E1879" s="1">
        <v>38.567413330078118</v>
      </c>
    </row>
    <row r="1880" spans="1:5" x14ac:dyDescent="0.35">
      <c r="A1880" t="s">
        <v>3770</v>
      </c>
      <c r="B1880" t="s">
        <v>3771</v>
      </c>
      <c r="C1880" s="1">
        <v>181423954</v>
      </c>
      <c r="D1880" s="1">
        <v>69939124</v>
      </c>
      <c r="E1880" s="1">
        <v>38.550106048583977</v>
      </c>
    </row>
    <row r="1881" spans="1:5" x14ac:dyDescent="0.35">
      <c r="A1881" t="s">
        <v>3772</v>
      </c>
      <c r="B1881" t="s">
        <v>3773</v>
      </c>
      <c r="C1881" s="1">
        <v>357566712</v>
      </c>
      <c r="D1881" s="1">
        <v>137777548</v>
      </c>
      <c r="E1881" s="1">
        <v>38.531982421875</v>
      </c>
    </row>
    <row r="1882" spans="1:5" x14ac:dyDescent="0.35">
      <c r="A1882" t="s">
        <v>3774</v>
      </c>
      <c r="B1882" t="s">
        <v>3775</v>
      </c>
      <c r="C1882" s="1">
        <v>1328418302</v>
      </c>
      <c r="D1882" s="1">
        <v>511359197</v>
      </c>
      <c r="E1882" s="1">
        <v>38.493839263916023</v>
      </c>
    </row>
    <row r="1883" spans="1:5" x14ac:dyDescent="0.35">
      <c r="A1883" t="s">
        <v>3776</v>
      </c>
      <c r="B1883" t="s">
        <v>3777</v>
      </c>
      <c r="C1883" s="1">
        <v>25781122</v>
      </c>
      <c r="D1883" s="1">
        <v>9917090</v>
      </c>
      <c r="E1883" s="1">
        <v>38.466480255126953</v>
      </c>
    </row>
    <row r="1884" spans="1:5" x14ac:dyDescent="0.35">
      <c r="A1884" t="s">
        <v>3778</v>
      </c>
      <c r="B1884" t="s">
        <v>3779</v>
      </c>
      <c r="C1884" s="1">
        <v>758743761</v>
      </c>
      <c r="D1884" s="1">
        <v>291581657</v>
      </c>
      <c r="E1884" s="1">
        <v>38.429531097412109</v>
      </c>
    </row>
    <row r="1885" spans="1:5" x14ac:dyDescent="0.35">
      <c r="A1885" t="s">
        <v>3780</v>
      </c>
      <c r="B1885" t="s">
        <v>3781</v>
      </c>
      <c r="C1885" s="1">
        <v>20343645</v>
      </c>
      <c r="D1885" s="1">
        <v>7810479</v>
      </c>
      <c r="E1885" s="1">
        <v>38.392723083496087</v>
      </c>
    </row>
    <row r="1886" spans="1:5" x14ac:dyDescent="0.35">
      <c r="A1886" t="s">
        <v>3782</v>
      </c>
      <c r="B1886" t="s">
        <v>3783</v>
      </c>
      <c r="C1886" s="1">
        <v>1400238445</v>
      </c>
      <c r="D1886" s="1">
        <v>537069901</v>
      </c>
      <c r="E1886" s="1">
        <v>38.355602264404297</v>
      </c>
    </row>
    <row r="1887" spans="1:5" x14ac:dyDescent="0.35">
      <c r="A1887" t="s">
        <v>3784</v>
      </c>
      <c r="B1887" t="s">
        <v>3785</v>
      </c>
      <c r="C1887" s="1">
        <v>155619272</v>
      </c>
      <c r="D1887" s="1">
        <v>59686569</v>
      </c>
      <c r="E1887" s="1">
        <v>38.354228973388672</v>
      </c>
    </row>
    <row r="1888" spans="1:5" x14ac:dyDescent="0.35">
      <c r="A1888" t="s">
        <v>3786</v>
      </c>
      <c r="B1888" t="s">
        <v>3787</v>
      </c>
      <c r="C1888" s="1">
        <v>984551788</v>
      </c>
      <c r="D1888" s="1">
        <v>377430648</v>
      </c>
      <c r="E1888" s="1">
        <v>38.335277557373047</v>
      </c>
    </row>
    <row r="1889" spans="1:5" x14ac:dyDescent="0.35">
      <c r="A1889" t="s">
        <v>3788</v>
      </c>
      <c r="B1889" t="s">
        <v>3789</v>
      </c>
      <c r="C1889" s="1">
        <v>278029048</v>
      </c>
      <c r="D1889" s="1">
        <v>106518246</v>
      </c>
      <c r="E1889" s="1">
        <v>38.311912536621087</v>
      </c>
    </row>
    <row r="1890" spans="1:5" x14ac:dyDescent="0.35">
      <c r="A1890" t="s">
        <v>3790</v>
      </c>
      <c r="B1890" t="s">
        <v>3791</v>
      </c>
      <c r="C1890" s="1">
        <v>277808049</v>
      </c>
      <c r="D1890" s="1">
        <v>106425124</v>
      </c>
      <c r="E1890" s="1">
        <v>38.308868408203118</v>
      </c>
    </row>
    <row r="1891" spans="1:5" x14ac:dyDescent="0.35">
      <c r="A1891" t="s">
        <v>3792</v>
      </c>
      <c r="B1891" t="s">
        <v>3793</v>
      </c>
      <c r="C1891" s="1">
        <v>5680874</v>
      </c>
      <c r="D1891" s="1">
        <v>2174219</v>
      </c>
      <c r="E1891" s="1">
        <v>38.272613525390618</v>
      </c>
    </row>
    <row r="1892" spans="1:5" x14ac:dyDescent="0.35">
      <c r="A1892" t="s">
        <v>3794</v>
      </c>
      <c r="B1892" t="s">
        <v>3795</v>
      </c>
      <c r="C1892" s="1">
        <v>14127369</v>
      </c>
      <c r="D1892" s="1">
        <v>5405095</v>
      </c>
      <c r="E1892" s="1">
        <v>38.259742736816413</v>
      </c>
    </row>
    <row r="1893" spans="1:5" x14ac:dyDescent="0.35">
      <c r="A1893" t="s">
        <v>3796</v>
      </c>
      <c r="B1893" t="s">
        <v>3797</v>
      </c>
      <c r="C1893" s="1">
        <v>1716610</v>
      </c>
      <c r="D1893" s="1">
        <v>656681</v>
      </c>
      <c r="E1893" s="1">
        <v>38.254524230957031</v>
      </c>
    </row>
    <row r="1894" spans="1:5" x14ac:dyDescent="0.35">
      <c r="A1894" t="s">
        <v>3798</v>
      </c>
      <c r="B1894" t="s">
        <v>3799</v>
      </c>
      <c r="C1894" s="1">
        <v>117459217</v>
      </c>
      <c r="D1894" s="1">
        <v>44897631</v>
      </c>
      <c r="E1894" s="1">
        <v>38.224018096923828</v>
      </c>
    </row>
    <row r="1895" spans="1:5" x14ac:dyDescent="0.35">
      <c r="A1895" t="s">
        <v>3800</v>
      </c>
      <c r="B1895" t="s">
        <v>3801</v>
      </c>
      <c r="C1895" s="1">
        <v>2279738940</v>
      </c>
      <c r="D1895" s="1">
        <v>870776324</v>
      </c>
      <c r="E1895" s="1">
        <v>38.196315765380859</v>
      </c>
    </row>
    <row r="1896" spans="1:5" x14ac:dyDescent="0.35">
      <c r="A1896" t="s">
        <v>3802</v>
      </c>
      <c r="B1896" t="s">
        <v>3803</v>
      </c>
      <c r="C1896" s="1">
        <v>618455</v>
      </c>
      <c r="D1896" s="1">
        <v>236054</v>
      </c>
      <c r="E1896" s="1">
        <v>38.168338775634773</v>
      </c>
    </row>
    <row r="1897" spans="1:5" x14ac:dyDescent="0.35">
      <c r="A1897" t="s">
        <v>3804</v>
      </c>
      <c r="B1897" t="s">
        <v>3805</v>
      </c>
      <c r="C1897" s="1">
        <v>394477616</v>
      </c>
      <c r="D1897" s="1">
        <v>150559780</v>
      </c>
      <c r="E1897" s="1">
        <v>38.166873931884773</v>
      </c>
    </row>
    <row r="1898" spans="1:5" x14ac:dyDescent="0.35">
      <c r="A1898" t="s">
        <v>3806</v>
      </c>
      <c r="B1898" t="s">
        <v>3807</v>
      </c>
      <c r="C1898" s="1">
        <v>92953</v>
      </c>
      <c r="D1898" s="1">
        <v>35442</v>
      </c>
      <c r="E1898" s="1">
        <v>38.128948211669922</v>
      </c>
    </row>
    <row r="1899" spans="1:5" x14ac:dyDescent="0.35">
      <c r="A1899" t="s">
        <v>3808</v>
      </c>
      <c r="B1899" t="s">
        <v>3809</v>
      </c>
      <c r="C1899" s="1">
        <v>4552304</v>
      </c>
      <c r="D1899" s="1">
        <v>1730816</v>
      </c>
      <c r="E1899" s="1">
        <v>38.020660400390618</v>
      </c>
    </row>
    <row r="1900" spans="1:5" x14ac:dyDescent="0.35">
      <c r="A1900" t="s">
        <v>3810</v>
      </c>
      <c r="B1900" t="s">
        <v>3811</v>
      </c>
      <c r="C1900" s="1">
        <v>246686068</v>
      </c>
      <c r="D1900" s="1">
        <v>93781001</v>
      </c>
      <c r="E1900" s="1">
        <v>38.016334533691413</v>
      </c>
    </row>
    <row r="1901" spans="1:5" x14ac:dyDescent="0.35">
      <c r="A1901" t="s">
        <v>3812</v>
      </c>
      <c r="B1901" t="s">
        <v>3813</v>
      </c>
      <c r="C1901" s="1">
        <v>1987821</v>
      </c>
      <c r="D1901" s="1">
        <v>755608</v>
      </c>
      <c r="E1901" s="1">
        <v>38.011875152587891</v>
      </c>
    </row>
    <row r="1902" spans="1:5" x14ac:dyDescent="0.35">
      <c r="A1902" t="s">
        <v>3814</v>
      </c>
      <c r="B1902" t="s">
        <v>3815</v>
      </c>
      <c r="C1902" s="1">
        <v>576557771</v>
      </c>
      <c r="D1902" s="1">
        <v>219066298</v>
      </c>
      <c r="E1902" s="1">
        <v>37.995552062988281</v>
      </c>
    </row>
    <row r="1903" spans="1:5" x14ac:dyDescent="0.35">
      <c r="A1903" t="s">
        <v>3816</v>
      </c>
      <c r="B1903" t="s">
        <v>3817</v>
      </c>
      <c r="C1903" s="1">
        <v>12696353074</v>
      </c>
      <c r="D1903" s="1">
        <v>4822427254</v>
      </c>
      <c r="E1903" s="1">
        <v>37.982776641845703</v>
      </c>
    </row>
    <row r="1904" spans="1:5" x14ac:dyDescent="0.35">
      <c r="A1904" t="s">
        <v>3818</v>
      </c>
      <c r="B1904" t="s">
        <v>3819</v>
      </c>
      <c r="C1904" s="1">
        <v>70102017</v>
      </c>
      <c r="D1904" s="1">
        <v>26623512</v>
      </c>
      <c r="E1904" s="1">
        <v>37.978240966796882</v>
      </c>
    </row>
    <row r="1905" spans="1:5" x14ac:dyDescent="0.35">
      <c r="A1905" t="s">
        <v>3820</v>
      </c>
      <c r="B1905" t="s">
        <v>3821</v>
      </c>
      <c r="C1905" s="1">
        <v>156257646</v>
      </c>
      <c r="D1905" s="1">
        <v>59312763</v>
      </c>
      <c r="E1905" s="1">
        <v>37.958309173583977</v>
      </c>
    </row>
    <row r="1906" spans="1:5" x14ac:dyDescent="0.35">
      <c r="A1906" t="s">
        <v>3822</v>
      </c>
      <c r="B1906" t="s">
        <v>3823</v>
      </c>
      <c r="C1906" s="1">
        <v>30854409</v>
      </c>
      <c r="D1906" s="1">
        <v>11708227</v>
      </c>
      <c r="E1906" s="1">
        <v>37.946689605712891</v>
      </c>
    </row>
    <row r="1907" spans="1:5" x14ac:dyDescent="0.35">
      <c r="A1907" t="s">
        <v>3824</v>
      </c>
      <c r="B1907" t="s">
        <v>3825</v>
      </c>
      <c r="C1907" s="1">
        <v>1099702</v>
      </c>
      <c r="D1907" s="1">
        <v>417053</v>
      </c>
      <c r="E1907" s="1">
        <v>37.924182891845703</v>
      </c>
    </row>
    <row r="1908" spans="1:5" x14ac:dyDescent="0.35">
      <c r="A1908" t="s">
        <v>3826</v>
      </c>
      <c r="B1908" t="s">
        <v>3827</v>
      </c>
      <c r="C1908" s="1">
        <v>21186</v>
      </c>
      <c r="D1908" s="1">
        <v>8032</v>
      </c>
      <c r="E1908" s="1">
        <v>37.911827087402337</v>
      </c>
    </row>
    <row r="1909" spans="1:5" x14ac:dyDescent="0.35">
      <c r="A1909" t="s">
        <v>3828</v>
      </c>
      <c r="B1909" t="s">
        <v>3829</v>
      </c>
      <c r="C1909" s="1">
        <v>2340718</v>
      </c>
      <c r="D1909" s="1">
        <v>885369</v>
      </c>
      <c r="E1909" s="1">
        <v>37.824676513671882</v>
      </c>
    </row>
    <row r="1910" spans="1:5" x14ac:dyDescent="0.35">
      <c r="A1910" t="s">
        <v>3830</v>
      </c>
      <c r="B1910" t="s">
        <v>3831</v>
      </c>
      <c r="C1910" s="1">
        <v>2608940</v>
      </c>
      <c r="D1910" s="1">
        <v>986697</v>
      </c>
      <c r="E1910" s="1">
        <v>37.819843292236328</v>
      </c>
    </row>
    <row r="1911" spans="1:5" x14ac:dyDescent="0.35">
      <c r="A1911" t="s">
        <v>3832</v>
      </c>
      <c r="B1911" t="s">
        <v>3833</v>
      </c>
      <c r="C1911" s="1">
        <v>6751157</v>
      </c>
      <c r="D1911" s="1">
        <v>2552015</v>
      </c>
      <c r="E1911" s="1">
        <v>37.801151275634773</v>
      </c>
    </row>
    <row r="1912" spans="1:5" x14ac:dyDescent="0.35">
      <c r="A1912" t="s">
        <v>3834</v>
      </c>
      <c r="B1912" t="s">
        <v>3835</v>
      </c>
      <c r="C1912" s="1">
        <v>12735210</v>
      </c>
      <c r="D1912" s="1">
        <v>4812941</v>
      </c>
      <c r="E1912" s="1">
        <v>37.792396545410163</v>
      </c>
    </row>
    <row r="1913" spans="1:5" x14ac:dyDescent="0.35">
      <c r="A1913" t="s">
        <v>3836</v>
      </c>
      <c r="B1913" t="s">
        <v>3837</v>
      </c>
      <c r="C1913" s="1">
        <v>397616750</v>
      </c>
      <c r="D1913" s="1">
        <v>150220906</v>
      </c>
      <c r="E1913" s="1">
        <v>37.780326843261719</v>
      </c>
    </row>
    <row r="1914" spans="1:5" x14ac:dyDescent="0.35">
      <c r="A1914" t="s">
        <v>3838</v>
      </c>
      <c r="B1914" t="s">
        <v>3839</v>
      </c>
      <c r="C1914" s="1">
        <v>5251523</v>
      </c>
      <c r="D1914" s="1">
        <v>1983736</v>
      </c>
      <c r="E1914" s="1">
        <v>37.774490356445313</v>
      </c>
    </row>
    <row r="1915" spans="1:5" x14ac:dyDescent="0.35">
      <c r="A1915" t="s">
        <v>3840</v>
      </c>
      <c r="B1915" t="s">
        <v>3841</v>
      </c>
      <c r="C1915" s="1">
        <v>1422253</v>
      </c>
      <c r="D1915" s="1">
        <v>536940</v>
      </c>
      <c r="E1915" s="1">
        <v>37.752777099609382</v>
      </c>
    </row>
    <row r="1916" spans="1:5" x14ac:dyDescent="0.35">
      <c r="A1916" t="s">
        <v>3842</v>
      </c>
      <c r="B1916" t="s">
        <v>3843</v>
      </c>
      <c r="C1916" s="1">
        <v>167928881</v>
      </c>
      <c r="D1916" s="1">
        <v>63257637</v>
      </c>
      <c r="E1916" s="1">
        <v>37.669300079345703</v>
      </c>
    </row>
    <row r="1917" spans="1:5" x14ac:dyDescent="0.35">
      <c r="A1917" t="s">
        <v>3844</v>
      </c>
      <c r="B1917" t="s">
        <v>3845</v>
      </c>
      <c r="C1917" s="1">
        <v>208465555</v>
      </c>
      <c r="D1917" s="1">
        <v>78513533</v>
      </c>
      <c r="E1917" s="1">
        <v>37.662593841552727</v>
      </c>
    </row>
    <row r="1918" spans="1:5" x14ac:dyDescent="0.35">
      <c r="A1918" t="s">
        <v>3846</v>
      </c>
      <c r="B1918" t="s">
        <v>3847</v>
      </c>
      <c r="C1918" s="1">
        <v>105257874</v>
      </c>
      <c r="D1918" s="1">
        <v>39594640</v>
      </c>
      <c r="E1918" s="1">
        <v>37.616794586181641</v>
      </c>
    </row>
    <row r="1919" spans="1:5" x14ac:dyDescent="0.35">
      <c r="A1919" t="s">
        <v>3848</v>
      </c>
      <c r="B1919" t="s">
        <v>3849</v>
      </c>
      <c r="C1919" s="1">
        <v>4835461944</v>
      </c>
      <c r="D1919" s="1">
        <v>1817954386</v>
      </c>
      <c r="E1919" s="1">
        <v>37.596290588378913</v>
      </c>
    </row>
    <row r="1920" spans="1:5" x14ac:dyDescent="0.35">
      <c r="A1920" t="s">
        <v>3850</v>
      </c>
      <c r="B1920" t="s">
        <v>3851</v>
      </c>
      <c r="C1920" s="1">
        <v>5521678694</v>
      </c>
      <c r="D1920" s="1">
        <v>2075921581</v>
      </c>
      <c r="E1920" s="1">
        <v>37.595840454101563</v>
      </c>
    </row>
    <row r="1921" spans="1:5" x14ac:dyDescent="0.35">
      <c r="A1921" t="s">
        <v>3852</v>
      </c>
      <c r="B1921" t="s">
        <v>3853</v>
      </c>
      <c r="C1921" s="1">
        <v>6551883</v>
      </c>
      <c r="D1921" s="1">
        <v>2462573</v>
      </c>
      <c r="E1921" s="1">
        <v>37.585727691650391</v>
      </c>
    </row>
    <row r="1922" spans="1:5" x14ac:dyDescent="0.35">
      <c r="A1922" t="s">
        <v>3854</v>
      </c>
      <c r="B1922" t="s">
        <v>3855</v>
      </c>
      <c r="C1922" s="1">
        <v>60597821</v>
      </c>
      <c r="D1922" s="1">
        <v>22768372</v>
      </c>
      <c r="E1922" s="1">
        <v>37.572921752929688</v>
      </c>
    </row>
    <row r="1923" spans="1:5" x14ac:dyDescent="0.35">
      <c r="A1923" t="s">
        <v>3856</v>
      </c>
      <c r="B1923" t="s">
        <v>3857</v>
      </c>
      <c r="C1923" s="1">
        <v>3602141</v>
      </c>
      <c r="D1923" s="1">
        <v>1353057</v>
      </c>
      <c r="E1923" s="1">
        <v>37.562576293945313</v>
      </c>
    </row>
    <row r="1924" spans="1:5" x14ac:dyDescent="0.35">
      <c r="A1924" t="s">
        <v>3858</v>
      </c>
      <c r="B1924" t="s">
        <v>3859</v>
      </c>
      <c r="C1924" s="1">
        <v>2720464</v>
      </c>
      <c r="D1924" s="1">
        <v>1021740</v>
      </c>
      <c r="E1924" s="1">
        <v>37.557563781738281</v>
      </c>
    </row>
    <row r="1925" spans="1:5" x14ac:dyDescent="0.35">
      <c r="A1925" t="s">
        <v>3860</v>
      </c>
      <c r="B1925" t="s">
        <v>3861</v>
      </c>
      <c r="C1925" s="1">
        <v>6281089</v>
      </c>
      <c r="D1925" s="1">
        <v>2356663</v>
      </c>
      <c r="E1925" s="1">
        <v>37.519973754882813</v>
      </c>
    </row>
    <row r="1926" spans="1:5" x14ac:dyDescent="0.35">
      <c r="A1926" t="s">
        <v>3862</v>
      </c>
      <c r="B1926" t="s">
        <v>3863</v>
      </c>
      <c r="C1926" s="1">
        <v>190862</v>
      </c>
      <c r="D1926" s="1">
        <v>71610</v>
      </c>
      <c r="E1926" s="1">
        <v>37.519256591796882</v>
      </c>
    </row>
    <row r="1927" spans="1:5" x14ac:dyDescent="0.35">
      <c r="A1927" t="s">
        <v>3864</v>
      </c>
      <c r="B1927" t="s">
        <v>3865</v>
      </c>
      <c r="C1927" s="1">
        <v>45253169</v>
      </c>
      <c r="D1927" s="1">
        <v>16974796</v>
      </c>
      <c r="E1927" s="1">
        <v>37.510734558105469</v>
      </c>
    </row>
    <row r="1928" spans="1:5" x14ac:dyDescent="0.35">
      <c r="A1928" t="s">
        <v>3866</v>
      </c>
      <c r="B1928" t="s">
        <v>3867</v>
      </c>
      <c r="C1928" s="1">
        <v>164601941</v>
      </c>
      <c r="D1928" s="1">
        <v>61710775</v>
      </c>
      <c r="E1928" s="1">
        <v>37.490917205810547</v>
      </c>
    </row>
    <row r="1929" spans="1:5" x14ac:dyDescent="0.35">
      <c r="A1929" t="s">
        <v>3868</v>
      </c>
      <c r="B1929" t="s">
        <v>3869</v>
      </c>
      <c r="C1929" s="1">
        <v>15516269</v>
      </c>
      <c r="D1929" s="1">
        <v>5816622</v>
      </c>
      <c r="E1929" s="1">
        <v>37.487247467041023</v>
      </c>
    </row>
    <row r="1930" spans="1:5" x14ac:dyDescent="0.35">
      <c r="A1930" t="s">
        <v>3870</v>
      </c>
      <c r="B1930" t="s">
        <v>3871</v>
      </c>
      <c r="C1930" s="1">
        <v>196488</v>
      </c>
      <c r="D1930" s="1">
        <v>73649</v>
      </c>
      <c r="E1930" s="1">
        <v>37.482696533203118</v>
      </c>
    </row>
    <row r="1931" spans="1:5" x14ac:dyDescent="0.35">
      <c r="A1931" t="s">
        <v>3872</v>
      </c>
      <c r="B1931" t="s">
        <v>3873</v>
      </c>
      <c r="C1931" s="1">
        <v>375728043</v>
      </c>
      <c r="D1931" s="1">
        <v>140790119</v>
      </c>
      <c r="E1931" s="1">
        <v>37.471282958984382</v>
      </c>
    </row>
    <row r="1932" spans="1:5" x14ac:dyDescent="0.35">
      <c r="A1932" t="s">
        <v>3874</v>
      </c>
      <c r="B1932" t="s">
        <v>3875</v>
      </c>
      <c r="C1932" s="1">
        <v>769668204</v>
      </c>
      <c r="D1932" s="1">
        <v>288402314</v>
      </c>
      <c r="E1932" s="1">
        <v>37.470993041992188</v>
      </c>
    </row>
    <row r="1933" spans="1:5" x14ac:dyDescent="0.35">
      <c r="A1933" t="s">
        <v>3876</v>
      </c>
      <c r="B1933" t="s">
        <v>3877</v>
      </c>
      <c r="C1933" s="1">
        <v>487859</v>
      </c>
      <c r="D1933" s="1">
        <v>182764</v>
      </c>
      <c r="E1933" s="1">
        <v>37.46246337890625</v>
      </c>
    </row>
    <row r="1934" spans="1:5" x14ac:dyDescent="0.35">
      <c r="A1934" t="s">
        <v>3878</v>
      </c>
      <c r="B1934" t="s">
        <v>3879</v>
      </c>
      <c r="C1934" s="1">
        <v>17692346</v>
      </c>
      <c r="D1934" s="1">
        <v>6623371</v>
      </c>
      <c r="E1934" s="1">
        <v>37.436363220214837</v>
      </c>
    </row>
    <row r="1935" spans="1:5" x14ac:dyDescent="0.35">
      <c r="A1935" t="s">
        <v>3880</v>
      </c>
      <c r="B1935" t="s">
        <v>3881</v>
      </c>
      <c r="C1935" s="1">
        <v>1291773885</v>
      </c>
      <c r="D1935" s="1">
        <v>483362766</v>
      </c>
      <c r="E1935" s="1">
        <v>37.418525695800781</v>
      </c>
    </row>
    <row r="1936" spans="1:5" x14ac:dyDescent="0.35">
      <c r="A1936" t="s">
        <v>3882</v>
      </c>
      <c r="B1936" t="s">
        <v>3883</v>
      </c>
      <c r="C1936" s="1">
        <v>12532571</v>
      </c>
      <c r="D1936" s="1">
        <v>4687606</v>
      </c>
      <c r="E1936" s="1">
        <v>37.403385162353523</v>
      </c>
    </row>
    <row r="1937" spans="1:5" x14ac:dyDescent="0.35">
      <c r="A1937" t="s">
        <v>3884</v>
      </c>
      <c r="B1937" t="s">
        <v>3885</v>
      </c>
      <c r="C1937" s="1">
        <v>380633343</v>
      </c>
      <c r="D1937" s="1">
        <v>142279941</v>
      </c>
      <c r="E1937" s="1">
        <v>37.379787445068359</v>
      </c>
    </row>
    <row r="1938" spans="1:5" x14ac:dyDescent="0.35">
      <c r="A1938" t="s">
        <v>3886</v>
      </c>
      <c r="B1938" t="s">
        <v>3887</v>
      </c>
      <c r="C1938" s="1">
        <v>94567512</v>
      </c>
      <c r="D1938" s="1">
        <v>35344149</v>
      </c>
      <c r="E1938" s="1">
        <v>37.374515533447273</v>
      </c>
    </row>
    <row r="1939" spans="1:5" x14ac:dyDescent="0.35">
      <c r="A1939" t="s">
        <v>3888</v>
      </c>
      <c r="B1939" t="s">
        <v>3889</v>
      </c>
      <c r="C1939" s="1">
        <v>2472677542</v>
      </c>
      <c r="D1939" s="1">
        <v>923258051</v>
      </c>
      <c r="E1939" s="1">
        <v>37.338394165039063</v>
      </c>
    </row>
    <row r="1940" spans="1:5" x14ac:dyDescent="0.35">
      <c r="A1940" t="s">
        <v>3890</v>
      </c>
      <c r="B1940" t="s">
        <v>3891</v>
      </c>
      <c r="C1940" s="1">
        <v>111491385</v>
      </c>
      <c r="D1940" s="1">
        <v>41593308</v>
      </c>
      <c r="E1940" s="1">
        <v>37.306297302246087</v>
      </c>
    </row>
    <row r="1941" spans="1:5" x14ac:dyDescent="0.35">
      <c r="A1941" t="s">
        <v>3892</v>
      </c>
      <c r="B1941" t="s">
        <v>3893</v>
      </c>
      <c r="C1941" s="1">
        <v>1063857</v>
      </c>
      <c r="D1941" s="1">
        <v>396831</v>
      </c>
      <c r="E1941" s="1">
        <v>37.301158905029297</v>
      </c>
    </row>
    <row r="1942" spans="1:5" x14ac:dyDescent="0.35">
      <c r="A1942" t="s">
        <v>3894</v>
      </c>
      <c r="B1942" t="s">
        <v>3895</v>
      </c>
      <c r="C1942" s="1">
        <v>1518926050</v>
      </c>
      <c r="D1942" s="1">
        <v>566550678</v>
      </c>
      <c r="E1942" s="1">
        <v>37.299423217773438</v>
      </c>
    </row>
    <row r="1943" spans="1:5" x14ac:dyDescent="0.35">
      <c r="A1943" t="s">
        <v>3896</v>
      </c>
      <c r="B1943" t="s">
        <v>3897</v>
      </c>
      <c r="C1943" s="1">
        <v>439562274</v>
      </c>
      <c r="D1943" s="1">
        <v>163807636</v>
      </c>
      <c r="E1943" s="1">
        <v>37.266082763671882</v>
      </c>
    </row>
    <row r="1944" spans="1:5" x14ac:dyDescent="0.35">
      <c r="A1944" t="s">
        <v>3898</v>
      </c>
      <c r="B1944" t="s">
        <v>3899</v>
      </c>
      <c r="C1944" s="1">
        <v>1237248822</v>
      </c>
      <c r="D1944" s="1">
        <v>461040143</v>
      </c>
      <c r="E1944" s="1">
        <v>37.263332366943359</v>
      </c>
    </row>
    <row r="1945" spans="1:5" x14ac:dyDescent="0.35">
      <c r="A1945" t="s">
        <v>3900</v>
      </c>
      <c r="B1945" t="s">
        <v>3901</v>
      </c>
      <c r="C1945" s="1">
        <v>105799627</v>
      </c>
      <c r="D1945" s="1">
        <v>39413730</v>
      </c>
      <c r="E1945" s="1">
        <v>37.253185272216797</v>
      </c>
    </row>
    <row r="1946" spans="1:5" x14ac:dyDescent="0.35">
      <c r="A1946" t="s">
        <v>3902</v>
      </c>
      <c r="B1946" t="s">
        <v>3903</v>
      </c>
      <c r="C1946" s="1">
        <v>39146990</v>
      </c>
      <c r="D1946" s="1">
        <v>14582505</v>
      </c>
      <c r="E1946" s="1">
        <v>37.250640869140618</v>
      </c>
    </row>
    <row r="1947" spans="1:5" x14ac:dyDescent="0.35">
      <c r="A1947" t="s">
        <v>3904</v>
      </c>
      <c r="B1947" t="s">
        <v>3905</v>
      </c>
      <c r="C1947" s="1">
        <v>198053076</v>
      </c>
      <c r="D1947" s="1">
        <v>73698088</v>
      </c>
      <c r="E1947" s="1">
        <v>37.211280822753913</v>
      </c>
    </row>
    <row r="1948" spans="1:5" x14ac:dyDescent="0.35">
      <c r="A1948" t="s">
        <v>3906</v>
      </c>
      <c r="B1948" t="s">
        <v>3907</v>
      </c>
      <c r="C1948" s="1">
        <v>10980577091</v>
      </c>
      <c r="D1948" s="1">
        <v>4084371422</v>
      </c>
      <c r="E1948" s="1">
        <v>37.196327209472663</v>
      </c>
    </row>
    <row r="1949" spans="1:5" x14ac:dyDescent="0.35">
      <c r="A1949" t="s">
        <v>3908</v>
      </c>
      <c r="B1949" t="s">
        <v>3909</v>
      </c>
      <c r="C1949" s="1">
        <v>469940393</v>
      </c>
      <c r="D1949" s="1">
        <v>174646104</v>
      </c>
      <c r="E1949" s="1">
        <v>37.163459777832031</v>
      </c>
    </row>
    <row r="1950" spans="1:5" x14ac:dyDescent="0.35">
      <c r="A1950" t="s">
        <v>3910</v>
      </c>
      <c r="B1950" t="s">
        <v>3911</v>
      </c>
      <c r="C1950" s="1">
        <v>29284803</v>
      </c>
      <c r="D1950" s="1">
        <v>10871974</v>
      </c>
      <c r="E1950" s="1">
        <v>37.124969482421882</v>
      </c>
    </row>
    <row r="1951" spans="1:5" x14ac:dyDescent="0.35">
      <c r="A1951" t="s">
        <v>3912</v>
      </c>
      <c r="B1951" t="s">
        <v>3913</v>
      </c>
      <c r="C1951" s="1">
        <v>5826402</v>
      </c>
      <c r="D1951" s="1">
        <v>2160068</v>
      </c>
      <c r="E1951" s="1">
        <v>37.073787689208977</v>
      </c>
    </row>
    <row r="1952" spans="1:5" x14ac:dyDescent="0.35">
      <c r="A1952" t="s">
        <v>3914</v>
      </c>
      <c r="B1952" t="s">
        <v>3915</v>
      </c>
      <c r="C1952" s="1">
        <v>342928</v>
      </c>
      <c r="D1952" s="1">
        <v>127014</v>
      </c>
      <c r="E1952" s="1">
        <v>37.038093566894531</v>
      </c>
    </row>
    <row r="1953" spans="1:5" x14ac:dyDescent="0.35">
      <c r="A1953" t="s">
        <v>3916</v>
      </c>
      <c r="B1953" t="s">
        <v>3917</v>
      </c>
      <c r="C1953" s="1">
        <v>17281395</v>
      </c>
      <c r="D1953" s="1">
        <v>6397949</v>
      </c>
      <c r="E1953" s="1">
        <v>37.022178649902337</v>
      </c>
    </row>
    <row r="1954" spans="1:5" x14ac:dyDescent="0.35">
      <c r="A1954" t="s">
        <v>3918</v>
      </c>
      <c r="B1954" t="s">
        <v>3919</v>
      </c>
      <c r="C1954" s="1">
        <v>3077028</v>
      </c>
      <c r="D1954" s="1">
        <v>1138623</v>
      </c>
      <c r="E1954" s="1">
        <v>37.003986358642578</v>
      </c>
    </row>
    <row r="1955" spans="1:5" x14ac:dyDescent="0.35">
      <c r="A1955" t="s">
        <v>3920</v>
      </c>
      <c r="B1955" t="s">
        <v>3921</v>
      </c>
      <c r="C1955" s="1">
        <v>430763476</v>
      </c>
      <c r="D1955" s="1">
        <v>159397477</v>
      </c>
      <c r="E1955" s="1">
        <v>37.00347900390625</v>
      </c>
    </row>
    <row r="1956" spans="1:5" x14ac:dyDescent="0.35">
      <c r="A1956" t="s">
        <v>3922</v>
      </c>
      <c r="B1956" t="s">
        <v>3923</v>
      </c>
      <c r="C1956" s="1">
        <v>245812</v>
      </c>
      <c r="D1956" s="1">
        <v>90930</v>
      </c>
      <c r="E1956" s="1">
        <v>36.991683959960938</v>
      </c>
    </row>
    <row r="1957" spans="1:5" x14ac:dyDescent="0.35">
      <c r="A1957" t="s">
        <v>3924</v>
      </c>
      <c r="B1957" t="s">
        <v>3925</v>
      </c>
      <c r="C1957" s="1">
        <v>28779222</v>
      </c>
      <c r="D1957" s="1">
        <v>10633491</v>
      </c>
      <c r="E1957" s="1">
        <v>36.948501586914063</v>
      </c>
    </row>
    <row r="1958" spans="1:5" x14ac:dyDescent="0.35">
      <c r="A1958" t="s">
        <v>3926</v>
      </c>
      <c r="B1958" t="s">
        <v>3927</v>
      </c>
      <c r="C1958" s="1">
        <v>8382305</v>
      </c>
      <c r="D1958" s="1">
        <v>3095751</v>
      </c>
      <c r="E1958" s="1">
        <v>36.931976318359382</v>
      </c>
    </row>
    <row r="1959" spans="1:5" x14ac:dyDescent="0.35">
      <c r="A1959" t="s">
        <v>3928</v>
      </c>
      <c r="B1959" t="s">
        <v>3929</v>
      </c>
      <c r="C1959" s="1">
        <v>1059550293</v>
      </c>
      <c r="D1959" s="1">
        <v>390663168</v>
      </c>
      <c r="E1959" s="1">
        <v>36.870658874511719</v>
      </c>
    </row>
    <row r="1960" spans="1:5" x14ac:dyDescent="0.35">
      <c r="A1960" t="s">
        <v>3930</v>
      </c>
      <c r="B1960" t="s">
        <v>3931</v>
      </c>
      <c r="C1960" s="1">
        <v>4870511</v>
      </c>
      <c r="D1960" s="1">
        <v>1795021</v>
      </c>
      <c r="E1960" s="1">
        <v>36.854881286621087</v>
      </c>
    </row>
    <row r="1961" spans="1:5" x14ac:dyDescent="0.35">
      <c r="A1961" t="s">
        <v>3932</v>
      </c>
      <c r="B1961" t="s">
        <v>3933</v>
      </c>
      <c r="C1961" s="1">
        <v>115357070</v>
      </c>
      <c r="D1961" s="1">
        <v>42464556</v>
      </c>
      <c r="E1961" s="1">
        <v>36.8114013671875</v>
      </c>
    </row>
    <row r="1962" spans="1:5" x14ac:dyDescent="0.35">
      <c r="A1962" t="s">
        <v>3934</v>
      </c>
      <c r="B1962" t="s">
        <v>3935</v>
      </c>
      <c r="C1962" s="1">
        <v>36048171</v>
      </c>
      <c r="D1962" s="1">
        <v>13255743</v>
      </c>
      <c r="E1962" s="1">
        <v>36.772304534912109</v>
      </c>
    </row>
    <row r="1963" spans="1:5" x14ac:dyDescent="0.35">
      <c r="A1963" t="s">
        <v>3936</v>
      </c>
      <c r="B1963" t="s">
        <v>3937</v>
      </c>
      <c r="C1963" s="1">
        <v>115096584</v>
      </c>
      <c r="D1963" s="1">
        <v>42321289</v>
      </c>
      <c r="E1963" s="1">
        <v>36.770240783691413</v>
      </c>
    </row>
    <row r="1964" spans="1:5" x14ac:dyDescent="0.35">
      <c r="A1964" t="s">
        <v>3938</v>
      </c>
      <c r="B1964" t="s">
        <v>3939</v>
      </c>
      <c r="C1964" s="1">
        <v>88659633</v>
      </c>
      <c r="D1964" s="1">
        <v>32579639</v>
      </c>
      <c r="E1964" s="1">
        <v>36.746868133544922</v>
      </c>
    </row>
    <row r="1965" spans="1:5" x14ac:dyDescent="0.35">
      <c r="A1965" t="s">
        <v>3940</v>
      </c>
      <c r="B1965" t="s">
        <v>3941</v>
      </c>
      <c r="C1965" s="1">
        <v>2071916971</v>
      </c>
      <c r="D1965" s="1">
        <v>760789819</v>
      </c>
      <c r="E1965" s="1">
        <v>36.719127655029297</v>
      </c>
    </row>
    <row r="1966" spans="1:5" x14ac:dyDescent="0.35">
      <c r="A1966" t="s">
        <v>3942</v>
      </c>
      <c r="B1966" t="s">
        <v>3943</v>
      </c>
      <c r="C1966" s="1">
        <v>19399728</v>
      </c>
      <c r="D1966" s="1">
        <v>7112869</v>
      </c>
      <c r="E1966" s="1">
        <v>36.664787292480469</v>
      </c>
    </row>
    <row r="1967" spans="1:5" x14ac:dyDescent="0.35">
      <c r="A1967" t="s">
        <v>3944</v>
      </c>
      <c r="B1967" t="s">
        <v>3945</v>
      </c>
      <c r="C1967" s="1">
        <v>9478376</v>
      </c>
      <c r="D1967" s="1">
        <v>3474395</v>
      </c>
      <c r="E1967" s="1">
        <v>36.656017303466797</v>
      </c>
    </row>
    <row r="1968" spans="1:5" x14ac:dyDescent="0.35">
      <c r="A1968" t="s">
        <v>3946</v>
      </c>
      <c r="B1968" t="s">
        <v>3947</v>
      </c>
      <c r="C1968" s="1">
        <v>6323807744</v>
      </c>
      <c r="D1968" s="1">
        <v>2317035919</v>
      </c>
      <c r="E1968" s="1">
        <v>36.639884948730469</v>
      </c>
    </row>
    <row r="1969" spans="1:5" x14ac:dyDescent="0.35">
      <c r="A1969" t="s">
        <v>3948</v>
      </c>
      <c r="B1969" t="s">
        <v>3949</v>
      </c>
      <c r="C1969" s="1">
        <v>87562</v>
      </c>
      <c r="D1969" s="1">
        <v>32038</v>
      </c>
      <c r="E1969" s="1">
        <v>36.588932037353523</v>
      </c>
    </row>
    <row r="1970" spans="1:5" x14ac:dyDescent="0.35">
      <c r="A1970" t="s">
        <v>3950</v>
      </c>
      <c r="B1970" t="s">
        <v>3951</v>
      </c>
      <c r="C1970" s="1">
        <v>80181493</v>
      </c>
      <c r="D1970" s="1">
        <v>29299357</v>
      </c>
      <c r="E1970" s="1">
        <v>36.541297912597663</v>
      </c>
    </row>
    <row r="1971" spans="1:5" x14ac:dyDescent="0.35">
      <c r="A1971" t="s">
        <v>3952</v>
      </c>
      <c r="B1971" t="s">
        <v>3953</v>
      </c>
      <c r="C1971" s="1">
        <v>1119019397</v>
      </c>
      <c r="D1971" s="1">
        <v>408391556</v>
      </c>
      <c r="E1971" s="1">
        <v>36.4954833984375</v>
      </c>
    </row>
    <row r="1972" spans="1:5" x14ac:dyDescent="0.35">
      <c r="A1972" t="s">
        <v>3954</v>
      </c>
      <c r="B1972" t="s">
        <v>3955</v>
      </c>
      <c r="C1972" s="1">
        <v>10279289905</v>
      </c>
      <c r="D1972" s="1">
        <v>3744710601</v>
      </c>
      <c r="E1972" s="1">
        <v>36.429660797119141</v>
      </c>
    </row>
    <row r="1973" spans="1:5" x14ac:dyDescent="0.35">
      <c r="A1973" t="s">
        <v>3956</v>
      </c>
      <c r="B1973" t="s">
        <v>3957</v>
      </c>
      <c r="C1973" s="1">
        <v>15250455</v>
      </c>
      <c r="D1973" s="1">
        <v>5555662</v>
      </c>
      <c r="E1973" s="1">
        <v>36.429485321044922</v>
      </c>
    </row>
    <row r="1974" spans="1:5" x14ac:dyDescent="0.35">
      <c r="A1974" t="s">
        <v>3958</v>
      </c>
      <c r="B1974" t="s">
        <v>3959</v>
      </c>
      <c r="C1974" s="1">
        <v>59099431</v>
      </c>
      <c r="D1974" s="1">
        <v>21528412</v>
      </c>
      <c r="E1974" s="1">
        <v>36.427444458007813</v>
      </c>
    </row>
    <row r="1975" spans="1:5" x14ac:dyDescent="0.35">
      <c r="A1975" t="s">
        <v>3960</v>
      </c>
      <c r="B1975" t="s">
        <v>3961</v>
      </c>
      <c r="C1975" s="1">
        <v>40596803</v>
      </c>
      <c r="D1975" s="1">
        <v>14784708</v>
      </c>
      <c r="E1975" s="1">
        <v>36.418403625488281</v>
      </c>
    </row>
    <row r="1976" spans="1:5" x14ac:dyDescent="0.35">
      <c r="A1976" t="s">
        <v>3962</v>
      </c>
      <c r="B1976" t="s">
        <v>3963</v>
      </c>
      <c r="C1976" s="1">
        <v>631577504</v>
      </c>
      <c r="D1976" s="1">
        <v>230009341</v>
      </c>
      <c r="E1976" s="1">
        <v>36.418228149414063</v>
      </c>
    </row>
    <row r="1977" spans="1:5" x14ac:dyDescent="0.35">
      <c r="A1977" t="s">
        <v>3964</v>
      </c>
      <c r="B1977" t="s">
        <v>3965</v>
      </c>
      <c r="C1977" s="1">
        <v>30851</v>
      </c>
      <c r="D1977" s="1">
        <v>11232</v>
      </c>
      <c r="E1977" s="1">
        <v>36.407249450683587</v>
      </c>
    </row>
    <row r="1978" spans="1:5" x14ac:dyDescent="0.35">
      <c r="A1978" t="s">
        <v>3966</v>
      </c>
      <c r="B1978" t="s">
        <v>3967</v>
      </c>
      <c r="C1978" s="1">
        <v>700892</v>
      </c>
      <c r="D1978" s="1">
        <v>254976</v>
      </c>
      <c r="E1978" s="1">
        <v>36.3787841796875</v>
      </c>
    </row>
    <row r="1979" spans="1:5" x14ac:dyDescent="0.35">
      <c r="A1979" t="s">
        <v>3968</v>
      </c>
      <c r="B1979" t="s">
        <v>3969</v>
      </c>
      <c r="C1979" s="1">
        <v>109332420</v>
      </c>
      <c r="D1979" s="1">
        <v>39691386</v>
      </c>
      <c r="E1979" s="1">
        <v>36.303401947021477</v>
      </c>
    </row>
    <row r="1980" spans="1:5" x14ac:dyDescent="0.35">
      <c r="A1980" t="s">
        <v>3970</v>
      </c>
      <c r="B1980" t="s">
        <v>3971</v>
      </c>
      <c r="C1980" s="1">
        <v>57205707</v>
      </c>
      <c r="D1980" s="1">
        <v>20761210</v>
      </c>
      <c r="E1980" s="1">
        <v>36.292201995849609</v>
      </c>
    </row>
    <row r="1981" spans="1:5" x14ac:dyDescent="0.35">
      <c r="A1981" t="s">
        <v>3972</v>
      </c>
      <c r="B1981" t="s">
        <v>3973</v>
      </c>
      <c r="C1981" s="1">
        <v>38705339</v>
      </c>
      <c r="D1981" s="1">
        <v>14036616</v>
      </c>
      <c r="E1981" s="1">
        <v>36.265323638916023</v>
      </c>
    </row>
    <row r="1982" spans="1:5" x14ac:dyDescent="0.35">
      <c r="A1982" t="s">
        <v>3974</v>
      </c>
      <c r="B1982" t="s">
        <v>3975</v>
      </c>
      <c r="C1982" s="1">
        <v>1182871636</v>
      </c>
      <c r="D1982" s="1">
        <v>428721323</v>
      </c>
      <c r="E1982" s="1">
        <v>36.244113922119141</v>
      </c>
    </row>
    <row r="1983" spans="1:5" x14ac:dyDescent="0.35">
      <c r="A1983" t="s">
        <v>3976</v>
      </c>
      <c r="B1983" t="s">
        <v>3977</v>
      </c>
      <c r="C1983" s="1">
        <v>7120151</v>
      </c>
      <c r="D1983" s="1">
        <v>2578735</v>
      </c>
      <c r="E1983" s="1">
        <v>36.217418670654297</v>
      </c>
    </row>
    <row r="1984" spans="1:5" x14ac:dyDescent="0.35">
      <c r="A1984" t="s">
        <v>3978</v>
      </c>
      <c r="B1984" t="s">
        <v>3979</v>
      </c>
      <c r="C1984" s="1">
        <v>29193043</v>
      </c>
      <c r="D1984" s="1">
        <v>10565731</v>
      </c>
      <c r="E1984" s="1">
        <v>36.192634582519531</v>
      </c>
    </row>
    <row r="1985" spans="1:5" x14ac:dyDescent="0.35">
      <c r="A1985" t="s">
        <v>3980</v>
      </c>
      <c r="B1985" t="s">
        <v>3981</v>
      </c>
      <c r="C1985" s="1">
        <v>36302153</v>
      </c>
      <c r="D1985" s="1">
        <v>13137511</v>
      </c>
      <c r="E1985" s="1">
        <v>36.189342498779297</v>
      </c>
    </row>
    <row r="1986" spans="1:5" x14ac:dyDescent="0.35">
      <c r="A1986" t="s">
        <v>3982</v>
      </c>
      <c r="B1986" t="s">
        <v>3983</v>
      </c>
      <c r="C1986" s="1">
        <v>5551462</v>
      </c>
      <c r="D1986" s="1">
        <v>2008087</v>
      </c>
      <c r="E1986" s="1">
        <v>36.172218322753913</v>
      </c>
    </row>
    <row r="1987" spans="1:5" x14ac:dyDescent="0.35">
      <c r="A1987" t="s">
        <v>3984</v>
      </c>
      <c r="B1987" t="s">
        <v>3985</v>
      </c>
      <c r="C1987" s="1">
        <v>97741681</v>
      </c>
      <c r="D1987" s="1">
        <v>35284280</v>
      </c>
      <c r="E1987" s="1">
        <v>36.099521636962891</v>
      </c>
    </row>
    <row r="1988" spans="1:5" x14ac:dyDescent="0.35">
      <c r="A1988" t="s">
        <v>3986</v>
      </c>
      <c r="B1988" t="s">
        <v>3987</v>
      </c>
      <c r="C1988" s="1">
        <v>4293383</v>
      </c>
      <c r="D1988" s="1">
        <v>1549376</v>
      </c>
      <c r="E1988" s="1">
        <v>36.087532043457031</v>
      </c>
    </row>
    <row r="1989" spans="1:5" x14ac:dyDescent="0.35">
      <c r="A1989" t="s">
        <v>3988</v>
      </c>
      <c r="B1989" t="s">
        <v>3989</v>
      </c>
      <c r="C1989" s="1">
        <v>3000090125</v>
      </c>
      <c r="D1989" s="1">
        <v>1082620798</v>
      </c>
      <c r="E1989" s="1">
        <v>36.086277008056641</v>
      </c>
    </row>
    <row r="1990" spans="1:5" x14ac:dyDescent="0.35">
      <c r="A1990" t="s">
        <v>3990</v>
      </c>
      <c r="B1990" t="s">
        <v>3991</v>
      </c>
      <c r="C1990" s="1">
        <v>17108858</v>
      </c>
      <c r="D1990" s="1">
        <v>6171020</v>
      </c>
      <c r="E1990" s="1">
        <v>36.06915283203125</v>
      </c>
    </row>
    <row r="1991" spans="1:5" x14ac:dyDescent="0.35">
      <c r="A1991" t="s">
        <v>3992</v>
      </c>
      <c r="B1991" t="s">
        <v>3993</v>
      </c>
      <c r="C1991" s="1">
        <v>62039108</v>
      </c>
      <c r="D1991" s="1">
        <v>22364355</v>
      </c>
      <c r="E1991" s="1">
        <v>36.048801422119141</v>
      </c>
    </row>
    <row r="1992" spans="1:5" x14ac:dyDescent="0.35">
      <c r="A1992" t="s">
        <v>3994</v>
      </c>
      <c r="B1992" t="s">
        <v>3995</v>
      </c>
      <c r="C1992" s="1">
        <v>5865975</v>
      </c>
      <c r="D1992" s="1">
        <v>2114294</v>
      </c>
      <c r="E1992" s="1">
        <v>36.043350219726563</v>
      </c>
    </row>
    <row r="1993" spans="1:5" x14ac:dyDescent="0.35">
      <c r="A1993" t="s">
        <v>3996</v>
      </c>
      <c r="B1993" t="s">
        <v>3997</v>
      </c>
      <c r="C1993" s="1">
        <v>8098252</v>
      </c>
      <c r="D1993" s="1">
        <v>2916896</v>
      </c>
      <c r="E1993" s="1">
        <v>36.018833160400391</v>
      </c>
    </row>
    <row r="1994" spans="1:5" x14ac:dyDescent="0.35">
      <c r="A1994" t="s">
        <v>3998</v>
      </c>
      <c r="B1994" t="s">
        <v>3999</v>
      </c>
      <c r="C1994" s="1">
        <v>19880839</v>
      </c>
      <c r="D1994" s="1">
        <v>7158691</v>
      </c>
      <c r="E1994" s="1">
        <v>36.007991790771477</v>
      </c>
    </row>
    <row r="1995" spans="1:5" x14ac:dyDescent="0.35">
      <c r="A1995" t="s">
        <v>4000</v>
      </c>
      <c r="B1995" t="s">
        <v>4001</v>
      </c>
      <c r="C1995" s="1">
        <v>386844875</v>
      </c>
      <c r="D1995" s="1">
        <v>139073174</v>
      </c>
      <c r="E1995" s="1">
        <v>35.950630187988281</v>
      </c>
    </row>
    <row r="1996" spans="1:5" x14ac:dyDescent="0.35">
      <c r="A1996" t="s">
        <v>4002</v>
      </c>
      <c r="B1996" t="s">
        <v>4003</v>
      </c>
      <c r="C1996" s="1">
        <v>18375202</v>
      </c>
      <c r="D1996" s="1">
        <v>6600306</v>
      </c>
      <c r="E1996" s="1">
        <v>35.919639587402337</v>
      </c>
    </row>
    <row r="1997" spans="1:5" x14ac:dyDescent="0.35">
      <c r="A1997" t="s">
        <v>4004</v>
      </c>
      <c r="B1997" t="s">
        <v>4005</v>
      </c>
      <c r="C1997" s="1">
        <v>34213807</v>
      </c>
      <c r="D1997" s="1">
        <v>12276541</v>
      </c>
      <c r="E1997" s="1">
        <v>35.881832122802727</v>
      </c>
    </row>
    <row r="1998" spans="1:5" x14ac:dyDescent="0.35">
      <c r="A1998" t="s">
        <v>4006</v>
      </c>
      <c r="B1998" t="s">
        <v>4007</v>
      </c>
      <c r="C1998" s="1">
        <v>33084052</v>
      </c>
      <c r="D1998" s="1">
        <v>11866293</v>
      </c>
      <c r="E1998" s="1">
        <v>35.867107391357422</v>
      </c>
    </row>
    <row r="1999" spans="1:5" x14ac:dyDescent="0.35">
      <c r="A1999" t="s">
        <v>4008</v>
      </c>
      <c r="B1999" t="s">
        <v>4009</v>
      </c>
      <c r="C1999" s="1">
        <v>104910485</v>
      </c>
      <c r="D1999" s="1">
        <v>37563107</v>
      </c>
      <c r="E1999" s="1">
        <v>35.804912567138672</v>
      </c>
    </row>
    <row r="2000" spans="1:5" x14ac:dyDescent="0.35">
      <c r="A2000" t="s">
        <v>4010</v>
      </c>
      <c r="B2000" t="s">
        <v>4011</v>
      </c>
      <c r="C2000" s="1">
        <v>67976848</v>
      </c>
      <c r="D2000" s="1">
        <v>24329931</v>
      </c>
      <c r="E2000" s="1">
        <v>35.791496276855469</v>
      </c>
    </row>
    <row r="2001" spans="1:5" x14ac:dyDescent="0.35">
      <c r="A2001" t="s">
        <v>4012</v>
      </c>
      <c r="B2001" t="s">
        <v>4013</v>
      </c>
      <c r="C2001" s="1">
        <v>1473796054</v>
      </c>
      <c r="D2001" s="1">
        <v>527373395</v>
      </c>
      <c r="E2001" s="1">
        <v>35.783336639404297</v>
      </c>
    </row>
    <row r="2002" spans="1:5" x14ac:dyDescent="0.35">
      <c r="A2002" t="s">
        <v>4014</v>
      </c>
      <c r="B2002" t="s">
        <v>4015</v>
      </c>
      <c r="C2002" s="1">
        <v>2817</v>
      </c>
      <c r="D2002" s="1">
        <v>1008</v>
      </c>
      <c r="E2002" s="1">
        <v>35.782749176025391</v>
      </c>
    </row>
    <row r="2003" spans="1:5" x14ac:dyDescent="0.35">
      <c r="A2003" t="s">
        <v>4016</v>
      </c>
      <c r="B2003" t="s">
        <v>4017</v>
      </c>
      <c r="C2003" s="1">
        <v>1989582008</v>
      </c>
      <c r="D2003" s="1">
        <v>711633467</v>
      </c>
      <c r="E2003" s="1">
        <v>35.767990112304688</v>
      </c>
    </row>
    <row r="2004" spans="1:5" x14ac:dyDescent="0.35">
      <c r="A2004" t="s">
        <v>4018</v>
      </c>
      <c r="B2004" t="s">
        <v>4019</v>
      </c>
      <c r="C2004" s="1">
        <v>1828022137</v>
      </c>
      <c r="D2004" s="1">
        <v>653319788</v>
      </c>
      <c r="E2004" s="1">
        <v>35.739162445068359</v>
      </c>
    </row>
    <row r="2005" spans="1:5" x14ac:dyDescent="0.35">
      <c r="A2005" t="s">
        <v>4020</v>
      </c>
      <c r="B2005" t="s">
        <v>4021</v>
      </c>
      <c r="C2005" s="1">
        <v>20129020</v>
      </c>
      <c r="D2005" s="1">
        <v>7190326</v>
      </c>
      <c r="E2005" s="1">
        <v>35.72119140625</v>
      </c>
    </row>
    <row r="2006" spans="1:5" x14ac:dyDescent="0.35">
      <c r="A2006" t="s">
        <v>4022</v>
      </c>
      <c r="B2006" t="s">
        <v>4023</v>
      </c>
      <c r="C2006" s="1">
        <v>277471392</v>
      </c>
      <c r="D2006" s="1">
        <v>99099605</v>
      </c>
      <c r="E2006" s="1">
        <v>35.715251922607422</v>
      </c>
    </row>
    <row r="2007" spans="1:5" x14ac:dyDescent="0.35">
      <c r="A2007" t="s">
        <v>4024</v>
      </c>
      <c r="B2007" t="s">
        <v>4025</v>
      </c>
      <c r="C2007" s="1">
        <v>3974743137</v>
      </c>
      <c r="D2007" s="1">
        <v>1418424223</v>
      </c>
      <c r="E2007" s="1">
        <v>35.685935974121087</v>
      </c>
    </row>
    <row r="2008" spans="1:5" x14ac:dyDescent="0.35">
      <c r="A2008" t="s">
        <v>4026</v>
      </c>
      <c r="B2008" t="s">
        <v>4027</v>
      </c>
      <c r="C2008" s="1">
        <v>8613535</v>
      </c>
      <c r="D2008" s="1">
        <v>3072936</v>
      </c>
      <c r="E2008" s="1">
        <v>35.675666809082031</v>
      </c>
    </row>
    <row r="2009" spans="1:5" x14ac:dyDescent="0.35">
      <c r="A2009" t="s">
        <v>4028</v>
      </c>
      <c r="B2009" t="s">
        <v>4029</v>
      </c>
      <c r="C2009" s="1">
        <v>2401515520</v>
      </c>
      <c r="D2009" s="1">
        <v>856593996</v>
      </c>
      <c r="E2009" s="1">
        <v>35.668891906738281</v>
      </c>
    </row>
    <row r="2010" spans="1:5" x14ac:dyDescent="0.35">
      <c r="A2010" t="s">
        <v>4030</v>
      </c>
      <c r="B2010" t="s">
        <v>4031</v>
      </c>
      <c r="C2010" s="1">
        <v>54892985</v>
      </c>
      <c r="D2010" s="1">
        <v>19574381</v>
      </c>
      <c r="E2010" s="1">
        <v>35.659168243408203</v>
      </c>
    </row>
    <row r="2011" spans="1:5" x14ac:dyDescent="0.35">
      <c r="A2011" t="s">
        <v>4032</v>
      </c>
      <c r="B2011" t="s">
        <v>4033</v>
      </c>
      <c r="C2011" s="1">
        <v>21575082</v>
      </c>
      <c r="D2011" s="1">
        <v>7691157</v>
      </c>
      <c r="E2011" s="1">
        <v>35.648334503173828</v>
      </c>
    </row>
    <row r="2012" spans="1:5" x14ac:dyDescent="0.35">
      <c r="A2012" t="s">
        <v>4034</v>
      </c>
      <c r="B2012" t="s">
        <v>4035</v>
      </c>
      <c r="C2012" s="1">
        <v>138744395</v>
      </c>
      <c r="D2012" s="1">
        <v>49414260</v>
      </c>
      <c r="E2012" s="1">
        <v>35.615318298339837</v>
      </c>
    </row>
    <row r="2013" spans="1:5" x14ac:dyDescent="0.35">
      <c r="A2013" t="s">
        <v>4036</v>
      </c>
      <c r="B2013" t="s">
        <v>4037</v>
      </c>
      <c r="C2013" s="1">
        <v>1513406</v>
      </c>
      <c r="D2013" s="1">
        <v>538970</v>
      </c>
      <c r="E2013" s="1">
        <v>35.613048553466797</v>
      </c>
    </row>
    <row r="2014" spans="1:5" x14ac:dyDescent="0.35">
      <c r="A2014" t="s">
        <v>4038</v>
      </c>
      <c r="B2014" t="s">
        <v>4039</v>
      </c>
      <c r="C2014" s="1">
        <v>1093056</v>
      </c>
      <c r="D2014" s="1">
        <v>389189</v>
      </c>
      <c r="E2014" s="1">
        <v>35.605587005615227</v>
      </c>
    </row>
    <row r="2015" spans="1:5" x14ac:dyDescent="0.35">
      <c r="A2015" t="s">
        <v>4040</v>
      </c>
      <c r="B2015" t="s">
        <v>4041</v>
      </c>
      <c r="C2015" s="1">
        <v>26154135</v>
      </c>
      <c r="D2015" s="1">
        <v>9310320</v>
      </c>
      <c r="E2015" s="1">
        <v>35.597888946533203</v>
      </c>
    </row>
    <row r="2016" spans="1:5" x14ac:dyDescent="0.35">
      <c r="A2016" t="s">
        <v>4042</v>
      </c>
      <c r="B2016" t="s">
        <v>4043</v>
      </c>
      <c r="C2016" s="1">
        <v>25278454</v>
      </c>
      <c r="D2016" s="1">
        <v>8979223</v>
      </c>
      <c r="E2016" s="1">
        <v>35.521251678466797</v>
      </c>
    </row>
    <row r="2017" spans="1:5" x14ac:dyDescent="0.35">
      <c r="A2017" t="s">
        <v>4044</v>
      </c>
      <c r="B2017" t="s">
        <v>4045</v>
      </c>
      <c r="C2017" s="1">
        <v>24008552</v>
      </c>
      <c r="D2017" s="1">
        <v>8516289</v>
      </c>
      <c r="E2017" s="1">
        <v>35.471897125244141</v>
      </c>
    </row>
    <row r="2018" spans="1:5" x14ac:dyDescent="0.35">
      <c r="A2018" t="s">
        <v>4046</v>
      </c>
      <c r="B2018" t="s">
        <v>4047</v>
      </c>
      <c r="C2018" s="1">
        <v>13986623</v>
      </c>
      <c r="D2018" s="1">
        <v>4958369</v>
      </c>
      <c r="E2018" s="1">
        <v>35.450794219970703</v>
      </c>
    </row>
    <row r="2019" spans="1:5" x14ac:dyDescent="0.35">
      <c r="A2019" t="s">
        <v>4048</v>
      </c>
      <c r="B2019" t="s">
        <v>4049</v>
      </c>
      <c r="C2019" s="1">
        <v>61121057</v>
      </c>
      <c r="D2019" s="1">
        <v>21654308</v>
      </c>
      <c r="E2019" s="1">
        <v>35.428554534912109</v>
      </c>
    </row>
    <row r="2020" spans="1:5" x14ac:dyDescent="0.35">
      <c r="A2020" t="s">
        <v>4050</v>
      </c>
      <c r="B2020" t="s">
        <v>4051</v>
      </c>
      <c r="C2020" s="1">
        <v>1966340241</v>
      </c>
      <c r="D2020" s="1">
        <v>696581332</v>
      </c>
      <c r="E2020" s="1">
        <v>35.425270080566413</v>
      </c>
    </row>
    <row r="2021" spans="1:5" x14ac:dyDescent="0.35">
      <c r="A2021" t="s">
        <v>4052</v>
      </c>
      <c r="B2021" t="s">
        <v>4053</v>
      </c>
      <c r="C2021" s="1">
        <v>94631423</v>
      </c>
      <c r="D2021" s="1">
        <v>33518717</v>
      </c>
      <c r="E2021" s="1">
        <v>35.420280456542969</v>
      </c>
    </row>
    <row r="2022" spans="1:5" x14ac:dyDescent="0.35">
      <c r="A2022" t="s">
        <v>4054</v>
      </c>
      <c r="B2022" t="s">
        <v>4055</v>
      </c>
      <c r="C2022" s="1">
        <v>73262154</v>
      </c>
      <c r="D2022" s="1">
        <v>25943442</v>
      </c>
      <c r="E2022" s="1">
        <v>35.411792755126953</v>
      </c>
    </row>
    <row r="2023" spans="1:5" x14ac:dyDescent="0.35">
      <c r="A2023" t="s">
        <v>4056</v>
      </c>
      <c r="B2023" t="s">
        <v>4057</v>
      </c>
      <c r="C2023" s="1">
        <v>424127382</v>
      </c>
      <c r="D2023" s="1">
        <v>150187184</v>
      </c>
      <c r="E2023" s="1">
        <v>35.410865783691413</v>
      </c>
    </row>
    <row r="2024" spans="1:5" x14ac:dyDescent="0.35">
      <c r="A2024" t="s">
        <v>4058</v>
      </c>
      <c r="B2024" t="s">
        <v>4059</v>
      </c>
      <c r="C2024" s="1">
        <v>66828701</v>
      </c>
      <c r="D2024" s="1">
        <v>23651297</v>
      </c>
      <c r="E2024" s="1">
        <v>35.390926361083977</v>
      </c>
    </row>
    <row r="2025" spans="1:5" x14ac:dyDescent="0.35">
      <c r="A2025" t="s">
        <v>4060</v>
      </c>
      <c r="B2025" t="s">
        <v>4061</v>
      </c>
      <c r="C2025" s="1">
        <v>973947</v>
      </c>
      <c r="D2025" s="1">
        <v>344503</v>
      </c>
      <c r="E2025" s="1">
        <v>35.371841430664063</v>
      </c>
    </row>
    <row r="2026" spans="1:5" x14ac:dyDescent="0.35">
      <c r="A2026" t="s">
        <v>4062</v>
      </c>
      <c r="B2026" t="s">
        <v>4063</v>
      </c>
      <c r="C2026" s="1">
        <v>26638862</v>
      </c>
      <c r="D2026" s="1">
        <v>9419171</v>
      </c>
      <c r="E2026" s="1">
        <v>35.358760833740227</v>
      </c>
    </row>
    <row r="2027" spans="1:5" x14ac:dyDescent="0.35">
      <c r="A2027" t="s">
        <v>4064</v>
      </c>
      <c r="B2027" t="s">
        <v>4065</v>
      </c>
      <c r="C2027" s="1">
        <v>711914516</v>
      </c>
      <c r="D2027" s="1">
        <v>251604459</v>
      </c>
      <c r="E2027" s="1">
        <v>35.341949462890618</v>
      </c>
    </row>
    <row r="2028" spans="1:5" x14ac:dyDescent="0.35">
      <c r="A2028" t="s">
        <v>4066</v>
      </c>
      <c r="B2028" t="s">
        <v>4067</v>
      </c>
      <c r="C2028" s="1">
        <v>3837840</v>
      </c>
      <c r="D2028" s="1">
        <v>1355964</v>
      </c>
      <c r="E2028" s="1">
        <v>35.331436157226563</v>
      </c>
    </row>
    <row r="2029" spans="1:5" x14ac:dyDescent="0.35">
      <c r="A2029" t="s">
        <v>4068</v>
      </c>
      <c r="B2029" t="s">
        <v>4069</v>
      </c>
      <c r="C2029" s="1">
        <v>3673222807</v>
      </c>
      <c r="D2029" s="1">
        <v>1296854790</v>
      </c>
      <c r="E2029" s="1">
        <v>35.305637359619141</v>
      </c>
    </row>
    <row r="2030" spans="1:5" x14ac:dyDescent="0.35">
      <c r="A2030" t="s">
        <v>4070</v>
      </c>
      <c r="B2030" t="s">
        <v>4071</v>
      </c>
      <c r="C2030" s="1">
        <v>388464369</v>
      </c>
      <c r="D2030" s="1">
        <v>137142901</v>
      </c>
      <c r="E2030" s="1">
        <v>35.303855895996087</v>
      </c>
    </row>
    <row r="2031" spans="1:5" x14ac:dyDescent="0.35">
      <c r="A2031" t="s">
        <v>4072</v>
      </c>
      <c r="B2031" t="s">
        <v>4073</v>
      </c>
      <c r="C2031" s="1">
        <v>1034282</v>
      </c>
      <c r="D2031" s="1">
        <v>365023</v>
      </c>
      <c r="E2031" s="1">
        <v>35.292404174804688</v>
      </c>
    </row>
    <row r="2032" spans="1:5" x14ac:dyDescent="0.35">
      <c r="A2032" t="s">
        <v>4074</v>
      </c>
      <c r="B2032" t="s">
        <v>4075</v>
      </c>
      <c r="C2032" s="1">
        <v>107640892</v>
      </c>
      <c r="D2032" s="1">
        <v>37988848</v>
      </c>
      <c r="E2032" s="1">
        <v>35.292209625244141</v>
      </c>
    </row>
    <row r="2033" spans="1:5" x14ac:dyDescent="0.35">
      <c r="A2033" t="s">
        <v>4076</v>
      </c>
      <c r="B2033" t="s">
        <v>4077</v>
      </c>
      <c r="C2033" s="1">
        <v>283838563</v>
      </c>
      <c r="D2033" s="1">
        <v>100144636</v>
      </c>
      <c r="E2033" s="1">
        <v>35.282253265380859</v>
      </c>
    </row>
    <row r="2034" spans="1:5" x14ac:dyDescent="0.35">
      <c r="A2034" t="s">
        <v>4078</v>
      </c>
      <c r="B2034" t="s">
        <v>4079</v>
      </c>
      <c r="C2034" s="1">
        <v>2236208</v>
      </c>
      <c r="D2034" s="1">
        <v>788646</v>
      </c>
      <c r="E2034" s="1">
        <v>35.267112731933587</v>
      </c>
    </row>
    <row r="2035" spans="1:5" x14ac:dyDescent="0.35">
      <c r="A2035" t="s">
        <v>4080</v>
      </c>
      <c r="B2035" t="s">
        <v>4081</v>
      </c>
      <c r="C2035" s="1">
        <v>88339038</v>
      </c>
      <c r="D2035" s="1">
        <v>31144963</v>
      </c>
      <c r="E2035" s="1">
        <v>35.256172180175781</v>
      </c>
    </row>
    <row r="2036" spans="1:5" x14ac:dyDescent="0.35">
      <c r="A2036" t="s">
        <v>4082</v>
      </c>
      <c r="B2036" t="s">
        <v>4083</v>
      </c>
      <c r="C2036" s="1">
        <v>948464824</v>
      </c>
      <c r="D2036" s="1">
        <v>334206824</v>
      </c>
      <c r="E2036" s="1">
        <v>35.236606597900391</v>
      </c>
    </row>
    <row r="2037" spans="1:5" x14ac:dyDescent="0.35">
      <c r="A2037" t="s">
        <v>4084</v>
      </c>
      <c r="B2037" t="s">
        <v>4085</v>
      </c>
      <c r="C2037" s="1">
        <v>177093146</v>
      </c>
      <c r="D2037" s="1">
        <v>62346321</v>
      </c>
      <c r="E2037" s="1">
        <v>35.20538330078125</v>
      </c>
    </row>
    <row r="2038" spans="1:5" x14ac:dyDescent="0.35">
      <c r="A2038" t="s">
        <v>4086</v>
      </c>
      <c r="B2038" t="s">
        <v>4087</v>
      </c>
      <c r="C2038" s="1">
        <v>2656626286</v>
      </c>
      <c r="D2038" s="1">
        <v>934007176</v>
      </c>
      <c r="E2038" s="1">
        <v>35.157642364501953</v>
      </c>
    </row>
    <row r="2039" spans="1:5" x14ac:dyDescent="0.35">
      <c r="A2039" t="s">
        <v>4088</v>
      </c>
      <c r="B2039" t="s">
        <v>4089</v>
      </c>
      <c r="C2039" s="1">
        <v>151549</v>
      </c>
      <c r="D2039" s="1">
        <v>53275</v>
      </c>
      <c r="E2039" s="1">
        <v>35.153648376464837</v>
      </c>
    </row>
    <row r="2040" spans="1:5" x14ac:dyDescent="0.35">
      <c r="A2040" t="s">
        <v>4090</v>
      </c>
      <c r="B2040" t="s">
        <v>4091</v>
      </c>
      <c r="C2040" s="1">
        <v>17978678</v>
      </c>
      <c r="D2040" s="1">
        <v>6316308</v>
      </c>
      <c r="E2040" s="1">
        <v>35.132217407226563</v>
      </c>
    </row>
    <row r="2041" spans="1:5" x14ac:dyDescent="0.35">
      <c r="A2041" t="s">
        <v>4092</v>
      </c>
      <c r="B2041" t="s">
        <v>4093</v>
      </c>
      <c r="C2041" s="1">
        <v>296292029</v>
      </c>
      <c r="D2041" s="1">
        <v>104066776</v>
      </c>
      <c r="E2041" s="1">
        <v>35.123043060302727</v>
      </c>
    </row>
    <row r="2042" spans="1:5" x14ac:dyDescent="0.35">
      <c r="A2042" t="s">
        <v>4094</v>
      </c>
      <c r="B2042" t="s">
        <v>4095</v>
      </c>
      <c r="C2042" s="1">
        <v>4639120</v>
      </c>
      <c r="D2042" s="1">
        <v>1629339</v>
      </c>
      <c r="E2042" s="1">
        <v>35.121726989746087</v>
      </c>
    </row>
    <row r="2043" spans="1:5" x14ac:dyDescent="0.35">
      <c r="A2043" t="s">
        <v>4096</v>
      </c>
      <c r="B2043" t="s">
        <v>4097</v>
      </c>
      <c r="C2043" s="1">
        <v>30288616</v>
      </c>
      <c r="D2043" s="1">
        <v>10620829</v>
      </c>
      <c r="E2043" s="1">
        <v>35.065414428710938</v>
      </c>
    </row>
    <row r="2044" spans="1:5" x14ac:dyDescent="0.35">
      <c r="A2044" t="s">
        <v>4098</v>
      </c>
      <c r="B2044" t="s">
        <v>4099</v>
      </c>
      <c r="C2044" s="1">
        <v>13272943</v>
      </c>
      <c r="D2044" s="1">
        <v>4648909</v>
      </c>
      <c r="E2044" s="1">
        <v>35.025459289550781</v>
      </c>
    </row>
    <row r="2045" spans="1:5" x14ac:dyDescent="0.35">
      <c r="A2045" t="s">
        <v>4100</v>
      </c>
      <c r="B2045" t="s">
        <v>4101</v>
      </c>
      <c r="C2045" s="1">
        <v>116694427</v>
      </c>
      <c r="D2045" s="1">
        <v>40814876</v>
      </c>
      <c r="E2045" s="1">
        <v>34.975856781005859</v>
      </c>
    </row>
    <row r="2046" spans="1:5" x14ac:dyDescent="0.35">
      <c r="A2046" t="s">
        <v>4102</v>
      </c>
      <c r="B2046" t="s">
        <v>4103</v>
      </c>
      <c r="C2046" s="1">
        <v>229386011</v>
      </c>
      <c r="D2046" s="1">
        <v>80223427</v>
      </c>
      <c r="E2046" s="1">
        <v>34.973114013671882</v>
      </c>
    </row>
    <row r="2047" spans="1:5" x14ac:dyDescent="0.35">
      <c r="A2047" t="s">
        <v>4104</v>
      </c>
      <c r="B2047" t="s">
        <v>4105</v>
      </c>
      <c r="C2047" s="1">
        <v>440251060</v>
      </c>
      <c r="D2047" s="1">
        <v>153968914</v>
      </c>
      <c r="E2047" s="1">
        <v>34.972980499267578</v>
      </c>
    </row>
    <row r="2048" spans="1:5" x14ac:dyDescent="0.35">
      <c r="A2048" t="s">
        <v>4106</v>
      </c>
      <c r="B2048" t="s">
        <v>4107</v>
      </c>
      <c r="C2048" s="1">
        <v>26279826</v>
      </c>
      <c r="D2048" s="1">
        <v>9190437</v>
      </c>
      <c r="E2048" s="1">
        <v>34.971454620361328</v>
      </c>
    </row>
    <row r="2049" spans="1:5" x14ac:dyDescent="0.35">
      <c r="A2049" t="s">
        <v>4108</v>
      </c>
      <c r="B2049" t="s">
        <v>4109</v>
      </c>
      <c r="C2049" s="1">
        <v>500401</v>
      </c>
      <c r="D2049" s="1">
        <v>174853</v>
      </c>
      <c r="E2049" s="1">
        <v>34.942577362060547</v>
      </c>
    </row>
    <row r="2050" spans="1:5" x14ac:dyDescent="0.35">
      <c r="A2050" t="s">
        <v>4110</v>
      </c>
      <c r="B2050" t="s">
        <v>4111</v>
      </c>
      <c r="C2050" s="1">
        <v>2232486</v>
      </c>
      <c r="D2050" s="1">
        <v>779623</v>
      </c>
      <c r="E2050" s="1">
        <v>34.921741485595703</v>
      </c>
    </row>
    <row r="2051" spans="1:5" x14ac:dyDescent="0.35">
      <c r="A2051" t="s">
        <v>4112</v>
      </c>
      <c r="B2051" t="s">
        <v>4113</v>
      </c>
      <c r="C2051" s="1">
        <v>291408105</v>
      </c>
      <c r="D2051" s="1">
        <v>101689046</v>
      </c>
      <c r="E2051" s="1">
        <v>34.895751953125</v>
      </c>
    </row>
    <row r="2052" spans="1:5" x14ac:dyDescent="0.35">
      <c r="A2052" t="s">
        <v>4114</v>
      </c>
      <c r="B2052" t="s">
        <v>4115</v>
      </c>
      <c r="C2052" s="1">
        <v>6859165</v>
      </c>
      <c r="D2052" s="1">
        <v>2393099</v>
      </c>
      <c r="E2052" s="1">
        <v>34.889072418212891</v>
      </c>
    </row>
    <row r="2053" spans="1:5" x14ac:dyDescent="0.35">
      <c r="A2053" t="s">
        <v>4116</v>
      </c>
      <c r="B2053" t="s">
        <v>4117</v>
      </c>
      <c r="C2053" s="1">
        <v>554278736</v>
      </c>
      <c r="D2053" s="1">
        <v>193351524</v>
      </c>
      <c r="E2053" s="1">
        <v>34.883445739746087</v>
      </c>
    </row>
    <row r="2054" spans="1:5" x14ac:dyDescent="0.35">
      <c r="A2054" t="s">
        <v>4118</v>
      </c>
      <c r="B2054" t="s">
        <v>4119</v>
      </c>
      <c r="C2054" s="1">
        <v>126917207</v>
      </c>
      <c r="D2054" s="1">
        <v>44208673</v>
      </c>
      <c r="E2054" s="1">
        <v>34.832687377929688</v>
      </c>
    </row>
    <row r="2055" spans="1:5" x14ac:dyDescent="0.35">
      <c r="A2055" t="s">
        <v>4120</v>
      </c>
      <c r="B2055" t="s">
        <v>4121</v>
      </c>
      <c r="C2055" s="1">
        <v>55932594</v>
      </c>
      <c r="D2055" s="1">
        <v>19462393</v>
      </c>
      <c r="E2055" s="1">
        <v>34.796157836914063</v>
      </c>
    </row>
    <row r="2056" spans="1:5" x14ac:dyDescent="0.35">
      <c r="A2056" t="s">
        <v>4122</v>
      </c>
      <c r="B2056" t="s">
        <v>4123</v>
      </c>
      <c r="C2056" s="1">
        <v>678591</v>
      </c>
      <c r="D2056" s="1">
        <v>235962</v>
      </c>
      <c r="E2056" s="1">
        <v>34.772342681884773</v>
      </c>
    </row>
    <row r="2057" spans="1:5" x14ac:dyDescent="0.35">
      <c r="A2057" t="s">
        <v>4124</v>
      </c>
      <c r="B2057" t="s">
        <v>4125</v>
      </c>
      <c r="C2057" s="1">
        <v>39425094</v>
      </c>
      <c r="D2057" s="1">
        <v>13705553</v>
      </c>
      <c r="E2057" s="1">
        <v>34.763526916503913</v>
      </c>
    </row>
    <row r="2058" spans="1:5" x14ac:dyDescent="0.35">
      <c r="A2058" t="s">
        <v>4126</v>
      </c>
      <c r="B2058" t="s">
        <v>4127</v>
      </c>
      <c r="C2058" s="1">
        <v>3003436</v>
      </c>
      <c r="D2058" s="1">
        <v>1043107</v>
      </c>
      <c r="E2058" s="1">
        <v>34.730453491210938</v>
      </c>
    </row>
    <row r="2059" spans="1:5" x14ac:dyDescent="0.35">
      <c r="A2059" t="s">
        <v>4128</v>
      </c>
      <c r="B2059" t="s">
        <v>4129</v>
      </c>
      <c r="C2059" s="1">
        <v>4447037</v>
      </c>
      <c r="D2059" s="1">
        <v>1543402</v>
      </c>
      <c r="E2059" s="1">
        <v>34.706298828125</v>
      </c>
    </row>
    <row r="2060" spans="1:5" x14ac:dyDescent="0.35">
      <c r="A2060" t="s">
        <v>4130</v>
      </c>
      <c r="B2060" t="s">
        <v>4131</v>
      </c>
      <c r="C2060" s="1">
        <v>18556062</v>
      </c>
      <c r="D2060" s="1">
        <v>6438243</v>
      </c>
      <c r="E2060" s="1">
        <v>34.696170806884773</v>
      </c>
    </row>
    <row r="2061" spans="1:5" x14ac:dyDescent="0.35">
      <c r="A2061" t="s">
        <v>4132</v>
      </c>
      <c r="B2061" t="s">
        <v>4133</v>
      </c>
      <c r="C2061" s="1">
        <v>76398964</v>
      </c>
      <c r="D2061" s="1">
        <v>26502201</v>
      </c>
      <c r="E2061" s="1">
        <v>34.689216613769531</v>
      </c>
    </row>
    <row r="2062" spans="1:5" x14ac:dyDescent="0.35">
      <c r="A2062" t="s">
        <v>4134</v>
      </c>
      <c r="B2062" t="s">
        <v>4135</v>
      </c>
      <c r="C2062" s="1">
        <v>14806957</v>
      </c>
      <c r="D2062" s="1">
        <v>5134147</v>
      </c>
      <c r="E2062" s="1">
        <v>34.673881530761719</v>
      </c>
    </row>
    <row r="2063" spans="1:5" x14ac:dyDescent="0.35">
      <c r="A2063" t="s">
        <v>4136</v>
      </c>
      <c r="B2063" t="s">
        <v>4137</v>
      </c>
      <c r="C2063" s="1">
        <v>7372834</v>
      </c>
      <c r="D2063" s="1">
        <v>2556421</v>
      </c>
      <c r="E2063" s="1">
        <v>34.673519134521477</v>
      </c>
    </row>
    <row r="2064" spans="1:5" x14ac:dyDescent="0.35">
      <c r="A2064" t="s">
        <v>4138</v>
      </c>
      <c r="B2064" t="s">
        <v>4139</v>
      </c>
      <c r="C2064" s="1">
        <v>138493430</v>
      </c>
      <c r="D2064" s="1">
        <v>47969826</v>
      </c>
      <c r="E2064" s="1">
        <v>34.636898040771477</v>
      </c>
    </row>
    <row r="2065" spans="1:5" x14ac:dyDescent="0.35">
      <c r="A2065" t="s">
        <v>4140</v>
      </c>
      <c r="B2065" t="s">
        <v>4141</v>
      </c>
      <c r="C2065" s="1">
        <v>296102637</v>
      </c>
      <c r="D2065" s="1">
        <v>102554436</v>
      </c>
      <c r="E2065" s="1">
        <v>34.634757995605469</v>
      </c>
    </row>
    <row r="2066" spans="1:5" x14ac:dyDescent="0.35">
      <c r="A2066" t="s">
        <v>4142</v>
      </c>
      <c r="B2066" t="s">
        <v>4143</v>
      </c>
      <c r="C2066" s="1">
        <v>35352</v>
      </c>
      <c r="D2066" s="1">
        <v>12240</v>
      </c>
      <c r="E2066" s="1">
        <v>34.623218536376953</v>
      </c>
    </row>
    <row r="2067" spans="1:5" x14ac:dyDescent="0.35">
      <c r="A2067" t="s">
        <v>4144</v>
      </c>
      <c r="B2067" t="s">
        <v>4145</v>
      </c>
      <c r="C2067" s="1">
        <v>175489</v>
      </c>
      <c r="D2067" s="1">
        <v>60725</v>
      </c>
      <c r="E2067" s="1">
        <v>34.603309631347663</v>
      </c>
    </row>
    <row r="2068" spans="1:5" x14ac:dyDescent="0.35">
      <c r="A2068" t="s">
        <v>4146</v>
      </c>
      <c r="B2068" t="s">
        <v>4147</v>
      </c>
      <c r="C2068" s="1">
        <v>27528406</v>
      </c>
      <c r="D2068" s="1">
        <v>9524435</v>
      </c>
      <c r="E2068" s="1">
        <v>34.59857177734375</v>
      </c>
    </row>
    <row r="2069" spans="1:5" x14ac:dyDescent="0.35">
      <c r="A2069" t="s">
        <v>4148</v>
      </c>
      <c r="B2069" t="s">
        <v>4149</v>
      </c>
      <c r="C2069" s="1">
        <v>653105</v>
      </c>
      <c r="D2069" s="1">
        <v>225859</v>
      </c>
      <c r="E2069" s="1">
        <v>34.582340240478523</v>
      </c>
    </row>
    <row r="2070" spans="1:5" x14ac:dyDescent="0.35">
      <c r="A2070" t="s">
        <v>4150</v>
      </c>
      <c r="B2070" t="s">
        <v>4151</v>
      </c>
      <c r="C2070" s="1">
        <v>495736135</v>
      </c>
      <c r="D2070" s="1">
        <v>171282908</v>
      </c>
      <c r="E2070" s="1">
        <v>34.551223754882813</v>
      </c>
    </row>
    <row r="2071" spans="1:5" x14ac:dyDescent="0.35">
      <c r="A2071" t="s">
        <v>4152</v>
      </c>
      <c r="B2071" t="s">
        <v>4153</v>
      </c>
      <c r="C2071" s="1">
        <v>39399558</v>
      </c>
      <c r="D2071" s="1">
        <v>13605742</v>
      </c>
      <c r="E2071" s="1">
        <v>34.532726287841797</v>
      </c>
    </row>
    <row r="2072" spans="1:5" x14ac:dyDescent="0.35">
      <c r="A2072" t="s">
        <v>4154</v>
      </c>
      <c r="B2072" t="s">
        <v>4155</v>
      </c>
      <c r="C2072" s="1">
        <v>40243539</v>
      </c>
      <c r="D2072" s="1">
        <v>13895184</v>
      </c>
      <c r="E2072" s="1">
        <v>34.527740478515618</v>
      </c>
    </row>
    <row r="2073" spans="1:5" x14ac:dyDescent="0.35">
      <c r="A2073" t="s">
        <v>4156</v>
      </c>
      <c r="B2073" t="s">
        <v>4157</v>
      </c>
      <c r="C2073" s="1">
        <v>145140231</v>
      </c>
      <c r="D2073" s="1">
        <v>50083836</v>
      </c>
      <c r="E2073" s="1">
        <v>34.507205963134773</v>
      </c>
    </row>
    <row r="2074" spans="1:5" x14ac:dyDescent="0.35">
      <c r="A2074" t="s">
        <v>4158</v>
      </c>
      <c r="B2074" t="s">
        <v>4159</v>
      </c>
      <c r="C2074" s="1">
        <v>5743075</v>
      </c>
      <c r="D2074" s="1">
        <v>1980992</v>
      </c>
      <c r="E2074" s="1">
        <v>34.493576049804688</v>
      </c>
    </row>
    <row r="2075" spans="1:5" x14ac:dyDescent="0.35">
      <c r="A2075" t="s">
        <v>4160</v>
      </c>
      <c r="B2075" t="s">
        <v>4161</v>
      </c>
      <c r="C2075" s="1">
        <v>32260127</v>
      </c>
      <c r="D2075" s="1">
        <v>11119756</v>
      </c>
      <c r="E2075" s="1">
        <v>34.469039916992188</v>
      </c>
    </row>
    <row r="2076" spans="1:5" x14ac:dyDescent="0.35">
      <c r="A2076" t="s">
        <v>4162</v>
      </c>
      <c r="B2076" t="s">
        <v>4163</v>
      </c>
      <c r="C2076" s="1">
        <v>2457133</v>
      </c>
      <c r="D2076" s="1">
        <v>846911</v>
      </c>
      <c r="E2076" s="1">
        <v>34.467445373535163</v>
      </c>
    </row>
    <row r="2077" spans="1:5" x14ac:dyDescent="0.35">
      <c r="A2077" t="s">
        <v>4164</v>
      </c>
      <c r="B2077" t="s">
        <v>4165</v>
      </c>
      <c r="C2077" s="1">
        <v>407911</v>
      </c>
      <c r="D2077" s="1">
        <v>140592</v>
      </c>
      <c r="E2077" s="1">
        <v>34.466342926025391</v>
      </c>
    </row>
    <row r="2078" spans="1:5" x14ac:dyDescent="0.35">
      <c r="A2078" t="s">
        <v>4166</v>
      </c>
      <c r="B2078" t="s">
        <v>4167</v>
      </c>
      <c r="C2078" s="1">
        <v>9299078</v>
      </c>
      <c r="D2078" s="1">
        <v>3203183</v>
      </c>
      <c r="E2078" s="1">
        <v>34.446243286132813</v>
      </c>
    </row>
    <row r="2079" spans="1:5" x14ac:dyDescent="0.35">
      <c r="A2079" t="s">
        <v>4168</v>
      </c>
      <c r="B2079" t="s">
        <v>4169</v>
      </c>
      <c r="C2079" s="1">
        <v>11040792</v>
      </c>
      <c r="D2079" s="1">
        <v>3802559</v>
      </c>
      <c r="E2079" s="1">
        <v>34.440998077392578</v>
      </c>
    </row>
    <row r="2080" spans="1:5" x14ac:dyDescent="0.35">
      <c r="A2080" t="s">
        <v>4170</v>
      </c>
      <c r="B2080" t="s">
        <v>4171</v>
      </c>
      <c r="C2080" s="1">
        <v>12599725</v>
      </c>
      <c r="D2080" s="1">
        <v>4339347</v>
      </c>
      <c r="E2080" s="1">
        <v>34.440013885498047</v>
      </c>
    </row>
    <row r="2081" spans="1:5" x14ac:dyDescent="0.35">
      <c r="A2081" t="s">
        <v>4172</v>
      </c>
      <c r="B2081" t="s">
        <v>4173</v>
      </c>
      <c r="C2081" s="1">
        <v>32670070</v>
      </c>
      <c r="D2081" s="1">
        <v>11233130</v>
      </c>
      <c r="E2081" s="1">
        <v>34.383548736572273</v>
      </c>
    </row>
    <row r="2082" spans="1:5" x14ac:dyDescent="0.35">
      <c r="A2082" t="s">
        <v>4174</v>
      </c>
      <c r="B2082" t="s">
        <v>4175</v>
      </c>
      <c r="C2082" s="1">
        <v>2181289812</v>
      </c>
      <c r="D2082" s="1">
        <v>748408562</v>
      </c>
      <c r="E2082" s="1">
        <v>34.310367584228523</v>
      </c>
    </row>
    <row r="2083" spans="1:5" x14ac:dyDescent="0.35">
      <c r="A2083" t="s">
        <v>4176</v>
      </c>
      <c r="B2083" t="s">
        <v>4177</v>
      </c>
      <c r="C2083" s="1">
        <v>508340</v>
      </c>
      <c r="D2083" s="1">
        <v>174375</v>
      </c>
      <c r="E2083" s="1">
        <v>34.302829742431641</v>
      </c>
    </row>
    <row r="2084" spans="1:5" x14ac:dyDescent="0.35">
      <c r="A2084" t="s">
        <v>4178</v>
      </c>
      <c r="B2084" t="s">
        <v>4179</v>
      </c>
      <c r="C2084" s="1">
        <v>23671845</v>
      </c>
      <c r="D2084" s="1">
        <v>8118377</v>
      </c>
      <c r="E2084" s="1">
        <v>34.295497894287109</v>
      </c>
    </row>
    <row r="2085" spans="1:5" x14ac:dyDescent="0.35">
      <c r="A2085" t="s">
        <v>4180</v>
      </c>
      <c r="B2085" t="s">
        <v>4181</v>
      </c>
      <c r="C2085" s="1">
        <v>57198498</v>
      </c>
      <c r="D2085" s="1">
        <v>19603385</v>
      </c>
      <c r="E2085" s="1">
        <v>34.272552490234382</v>
      </c>
    </row>
    <row r="2086" spans="1:5" x14ac:dyDescent="0.35">
      <c r="A2086" t="s">
        <v>4182</v>
      </c>
      <c r="B2086" t="s">
        <v>4183</v>
      </c>
      <c r="C2086" s="1">
        <v>97104892</v>
      </c>
      <c r="D2086" s="1">
        <v>33217950</v>
      </c>
      <c r="E2086" s="1">
        <v>34.208316802978523</v>
      </c>
    </row>
    <row r="2087" spans="1:5" x14ac:dyDescent="0.35">
      <c r="A2087" t="s">
        <v>4184</v>
      </c>
      <c r="B2087" t="s">
        <v>4185</v>
      </c>
      <c r="C2087" s="1">
        <v>62325081</v>
      </c>
      <c r="D2087" s="1">
        <v>21315971</v>
      </c>
      <c r="E2087" s="1">
        <v>34.201271057128913</v>
      </c>
    </row>
    <row r="2088" spans="1:5" x14ac:dyDescent="0.35">
      <c r="A2088" t="s">
        <v>4186</v>
      </c>
      <c r="B2088" t="s">
        <v>4187</v>
      </c>
      <c r="C2088" s="1">
        <v>578275</v>
      </c>
      <c r="D2088" s="1">
        <v>197736</v>
      </c>
      <c r="E2088" s="1">
        <v>34.194110870361328</v>
      </c>
    </row>
    <row r="2089" spans="1:5" x14ac:dyDescent="0.35">
      <c r="A2089" t="s">
        <v>4188</v>
      </c>
      <c r="B2089" t="s">
        <v>4189</v>
      </c>
      <c r="C2089" s="1">
        <v>1064272753</v>
      </c>
      <c r="D2089" s="1">
        <v>363786231</v>
      </c>
      <c r="E2089" s="1">
        <v>34.181671142578118</v>
      </c>
    </row>
    <row r="2090" spans="1:5" x14ac:dyDescent="0.35">
      <c r="A2090" t="s">
        <v>4190</v>
      </c>
      <c r="B2090" t="s">
        <v>4191</v>
      </c>
      <c r="C2090" s="1">
        <v>8418347</v>
      </c>
      <c r="D2090" s="1">
        <v>2875568</v>
      </c>
      <c r="E2090" s="1">
        <v>34.158344268798828</v>
      </c>
    </row>
    <row r="2091" spans="1:5" x14ac:dyDescent="0.35">
      <c r="A2091" t="s">
        <v>4192</v>
      </c>
      <c r="B2091" t="s">
        <v>4193</v>
      </c>
      <c r="C2091" s="1">
        <v>15587997</v>
      </c>
      <c r="D2091" s="1">
        <v>5317953</v>
      </c>
      <c r="E2091" s="1">
        <v>34.115692138671882</v>
      </c>
    </row>
    <row r="2092" spans="1:5" x14ac:dyDescent="0.35">
      <c r="A2092" t="s">
        <v>4194</v>
      </c>
      <c r="B2092" t="s">
        <v>4195</v>
      </c>
      <c r="C2092" s="1">
        <v>4307506</v>
      </c>
      <c r="D2092" s="1">
        <v>1469239</v>
      </c>
      <c r="E2092" s="1">
        <v>34.108810424804688</v>
      </c>
    </row>
    <row r="2093" spans="1:5" x14ac:dyDescent="0.35">
      <c r="A2093" t="s">
        <v>4196</v>
      </c>
      <c r="B2093" t="s">
        <v>4197</v>
      </c>
      <c r="C2093" s="1">
        <v>140823079</v>
      </c>
      <c r="D2093" s="1">
        <v>48009633</v>
      </c>
      <c r="E2093" s="1">
        <v>34.0921630859375</v>
      </c>
    </row>
    <row r="2094" spans="1:5" x14ac:dyDescent="0.35">
      <c r="A2094" t="s">
        <v>4198</v>
      </c>
      <c r="B2094" t="s">
        <v>4199</v>
      </c>
      <c r="C2094" s="1">
        <v>141690837</v>
      </c>
      <c r="D2094" s="1">
        <v>48285622</v>
      </c>
      <c r="E2094" s="1">
        <v>34.078155517578118</v>
      </c>
    </row>
    <row r="2095" spans="1:5" x14ac:dyDescent="0.35">
      <c r="A2095" t="s">
        <v>4200</v>
      </c>
      <c r="B2095" t="s">
        <v>4201</v>
      </c>
      <c r="C2095" s="1">
        <v>148836546</v>
      </c>
      <c r="D2095" s="1">
        <v>50692670</v>
      </c>
      <c r="E2095" s="1">
        <v>34.059288024902337</v>
      </c>
    </row>
    <row r="2096" spans="1:5" x14ac:dyDescent="0.35">
      <c r="A2096" t="s">
        <v>4202</v>
      </c>
      <c r="B2096" t="s">
        <v>4203</v>
      </c>
      <c r="C2096" s="1">
        <v>564566068</v>
      </c>
      <c r="D2096" s="1">
        <v>192274519</v>
      </c>
      <c r="E2096" s="1">
        <v>34.057044982910163</v>
      </c>
    </row>
    <row r="2097" spans="1:5" x14ac:dyDescent="0.35">
      <c r="A2097" t="s">
        <v>4204</v>
      </c>
      <c r="B2097" t="s">
        <v>4205</v>
      </c>
      <c r="C2097" s="1">
        <v>3277187</v>
      </c>
      <c r="D2097" s="1">
        <v>1116067</v>
      </c>
      <c r="E2097" s="1">
        <v>34.055641174316413</v>
      </c>
    </row>
    <row r="2098" spans="1:5" x14ac:dyDescent="0.35">
      <c r="A2098" t="s">
        <v>4206</v>
      </c>
      <c r="B2098" t="s">
        <v>4207</v>
      </c>
      <c r="C2098" s="1">
        <v>15606436</v>
      </c>
      <c r="D2098" s="1">
        <v>5313754</v>
      </c>
      <c r="E2098" s="1">
        <v>34.048477172851563</v>
      </c>
    </row>
    <row r="2099" spans="1:5" x14ac:dyDescent="0.35">
      <c r="A2099" t="s">
        <v>4208</v>
      </c>
      <c r="B2099" t="s">
        <v>4209</v>
      </c>
      <c r="C2099" s="1">
        <v>121562870</v>
      </c>
      <c r="D2099" s="1">
        <v>41387751</v>
      </c>
      <c r="E2099" s="1">
        <v>34.046375274658203</v>
      </c>
    </row>
    <row r="2100" spans="1:5" x14ac:dyDescent="0.35">
      <c r="A2100" t="s">
        <v>4210</v>
      </c>
      <c r="B2100" t="s">
        <v>4211</v>
      </c>
      <c r="C2100" s="1">
        <v>382147308</v>
      </c>
      <c r="D2100" s="1">
        <v>129946771</v>
      </c>
      <c r="E2100" s="1">
        <v>34.004367828369141</v>
      </c>
    </row>
    <row r="2101" spans="1:5" x14ac:dyDescent="0.35">
      <c r="A2101" t="s">
        <v>4212</v>
      </c>
      <c r="B2101" t="s">
        <v>4213</v>
      </c>
      <c r="C2101" s="1">
        <v>199500</v>
      </c>
      <c r="D2101" s="1">
        <v>67815</v>
      </c>
      <c r="E2101" s="1">
        <v>33.992481231689453</v>
      </c>
    </row>
    <row r="2102" spans="1:5" x14ac:dyDescent="0.35">
      <c r="A2102" t="s">
        <v>4214</v>
      </c>
      <c r="B2102" t="s">
        <v>4215</v>
      </c>
      <c r="C2102" s="1">
        <v>623717938</v>
      </c>
      <c r="D2102" s="1">
        <v>211928731</v>
      </c>
      <c r="E2102" s="1">
        <v>33.978298187255859</v>
      </c>
    </row>
    <row r="2103" spans="1:5" x14ac:dyDescent="0.35">
      <c r="A2103" t="s">
        <v>4216</v>
      </c>
      <c r="B2103" t="s">
        <v>4217</v>
      </c>
      <c r="C2103" s="1">
        <v>15852763</v>
      </c>
      <c r="D2103" s="1">
        <v>5384123</v>
      </c>
      <c r="E2103" s="1">
        <v>33.963310241699219</v>
      </c>
    </row>
    <row r="2104" spans="1:5" x14ac:dyDescent="0.35">
      <c r="A2104" t="s">
        <v>4218</v>
      </c>
      <c r="B2104" t="s">
        <v>4219</v>
      </c>
      <c r="C2104" s="1">
        <v>536546</v>
      </c>
      <c r="D2104" s="1">
        <v>182103</v>
      </c>
      <c r="E2104" s="1">
        <v>33.939868927001953</v>
      </c>
    </row>
    <row r="2105" spans="1:5" x14ac:dyDescent="0.35">
      <c r="A2105" t="s">
        <v>4220</v>
      </c>
      <c r="B2105" t="s">
        <v>4221</v>
      </c>
      <c r="C2105" s="1">
        <v>5191148</v>
      </c>
      <c r="D2105" s="1">
        <v>1761392</v>
      </c>
      <c r="E2105" s="1">
        <v>33.930683135986328</v>
      </c>
    </row>
    <row r="2106" spans="1:5" x14ac:dyDescent="0.35">
      <c r="A2106" t="s">
        <v>4222</v>
      </c>
      <c r="B2106" t="s">
        <v>4223</v>
      </c>
      <c r="C2106" s="1">
        <v>33414909</v>
      </c>
      <c r="D2106" s="1">
        <v>11333041</v>
      </c>
      <c r="E2106" s="1">
        <v>33.916122436523438</v>
      </c>
    </row>
    <row r="2107" spans="1:5" x14ac:dyDescent="0.35">
      <c r="A2107" t="s">
        <v>4224</v>
      </c>
      <c r="B2107" t="s">
        <v>4225</v>
      </c>
      <c r="C2107" s="1">
        <v>23516326</v>
      </c>
      <c r="D2107" s="1">
        <v>7974543</v>
      </c>
      <c r="E2107" s="1">
        <v>33.910667419433587</v>
      </c>
    </row>
    <row r="2108" spans="1:5" x14ac:dyDescent="0.35">
      <c r="A2108" t="s">
        <v>4226</v>
      </c>
      <c r="B2108" t="s">
        <v>4227</v>
      </c>
      <c r="C2108" s="1">
        <v>405745561</v>
      </c>
      <c r="D2108" s="1">
        <v>137509146</v>
      </c>
      <c r="E2108" s="1">
        <v>33.890487670898438</v>
      </c>
    </row>
    <row r="2109" spans="1:5" x14ac:dyDescent="0.35">
      <c r="A2109" t="s">
        <v>4228</v>
      </c>
      <c r="B2109" t="s">
        <v>4229</v>
      </c>
      <c r="C2109" s="1">
        <v>113596</v>
      </c>
      <c r="D2109" s="1">
        <v>38483</v>
      </c>
      <c r="E2109" s="1">
        <v>33.877071380615227</v>
      </c>
    </row>
    <row r="2110" spans="1:5" x14ac:dyDescent="0.35">
      <c r="A2110" t="s">
        <v>4230</v>
      </c>
      <c r="B2110" t="s">
        <v>4231</v>
      </c>
      <c r="C2110" s="1">
        <v>7916175</v>
      </c>
      <c r="D2110" s="1">
        <v>2681609</v>
      </c>
      <c r="E2110" s="1">
        <v>33.87506103515625</v>
      </c>
    </row>
    <row r="2111" spans="1:5" x14ac:dyDescent="0.35">
      <c r="A2111" t="s">
        <v>4232</v>
      </c>
      <c r="B2111" t="s">
        <v>4233</v>
      </c>
      <c r="C2111" s="1">
        <v>304832</v>
      </c>
      <c r="D2111" s="1">
        <v>103168</v>
      </c>
      <c r="E2111" s="1">
        <v>33.844215393066413</v>
      </c>
    </row>
    <row r="2112" spans="1:5" x14ac:dyDescent="0.35">
      <c r="A2112" t="s">
        <v>4234</v>
      </c>
      <c r="B2112" t="s">
        <v>4235</v>
      </c>
      <c r="C2112" s="1">
        <v>34283515</v>
      </c>
      <c r="D2112" s="1">
        <v>11597276</v>
      </c>
      <c r="E2112" s="1">
        <v>33.827556610107422</v>
      </c>
    </row>
    <row r="2113" spans="1:5" x14ac:dyDescent="0.35">
      <c r="A2113" t="s">
        <v>4236</v>
      </c>
      <c r="B2113" t="s">
        <v>4237</v>
      </c>
      <c r="C2113" s="1">
        <v>189101889</v>
      </c>
      <c r="D2113" s="1">
        <v>63964552</v>
      </c>
      <c r="E2113" s="1">
        <v>33.825443267822273</v>
      </c>
    </row>
    <row r="2114" spans="1:5" x14ac:dyDescent="0.35">
      <c r="A2114" t="s">
        <v>4238</v>
      </c>
      <c r="B2114" t="s">
        <v>4239</v>
      </c>
      <c r="C2114" s="1">
        <v>423747</v>
      </c>
      <c r="D2114" s="1">
        <v>143225</v>
      </c>
      <c r="E2114" s="1">
        <v>33.799648284912109</v>
      </c>
    </row>
    <row r="2115" spans="1:5" x14ac:dyDescent="0.35">
      <c r="A2115" t="s">
        <v>4240</v>
      </c>
      <c r="B2115" t="s">
        <v>4241</v>
      </c>
      <c r="C2115" s="1">
        <v>1839561</v>
      </c>
      <c r="D2115" s="1">
        <v>621648</v>
      </c>
      <c r="E2115" s="1">
        <v>33.793281555175781</v>
      </c>
    </row>
    <row r="2116" spans="1:5" x14ac:dyDescent="0.35">
      <c r="A2116" t="s">
        <v>4242</v>
      </c>
      <c r="B2116" t="s">
        <v>4243</v>
      </c>
      <c r="C2116" s="1">
        <v>300643652</v>
      </c>
      <c r="D2116" s="1">
        <v>101538839</v>
      </c>
      <c r="E2116" s="1">
        <v>33.773818969726563</v>
      </c>
    </row>
    <row r="2117" spans="1:5" x14ac:dyDescent="0.35">
      <c r="A2117" t="s">
        <v>4244</v>
      </c>
      <c r="B2117" t="s">
        <v>4245</v>
      </c>
      <c r="C2117" s="1">
        <v>47747758</v>
      </c>
      <c r="D2117" s="1">
        <v>16108550</v>
      </c>
      <c r="E2117" s="1">
        <v>33.736766815185547</v>
      </c>
    </row>
    <row r="2118" spans="1:5" x14ac:dyDescent="0.35">
      <c r="A2118" t="s">
        <v>4246</v>
      </c>
      <c r="B2118" t="s">
        <v>4247</v>
      </c>
      <c r="C2118" s="1">
        <v>39258767</v>
      </c>
      <c r="D2118" s="1">
        <v>13240693</v>
      </c>
      <c r="E2118" s="1">
        <v>33.726715087890618</v>
      </c>
    </row>
    <row r="2119" spans="1:5" x14ac:dyDescent="0.35">
      <c r="A2119" t="s">
        <v>4248</v>
      </c>
      <c r="B2119" t="s">
        <v>4249</v>
      </c>
      <c r="C2119" s="1">
        <v>30291</v>
      </c>
      <c r="D2119" s="1">
        <v>10203</v>
      </c>
      <c r="E2119" s="1">
        <v>33.683273315429688</v>
      </c>
    </row>
    <row r="2120" spans="1:5" x14ac:dyDescent="0.35">
      <c r="A2120" t="s">
        <v>4250</v>
      </c>
      <c r="B2120" t="s">
        <v>4251</v>
      </c>
      <c r="C2120" s="1">
        <v>51068001</v>
      </c>
      <c r="D2120" s="1">
        <v>17198042</v>
      </c>
      <c r="E2120" s="1">
        <v>33.676746368408203</v>
      </c>
    </row>
    <row r="2121" spans="1:5" x14ac:dyDescent="0.35">
      <c r="A2121" t="s">
        <v>4252</v>
      </c>
      <c r="B2121" t="s">
        <v>4253</v>
      </c>
      <c r="C2121" s="1">
        <v>31819999</v>
      </c>
      <c r="D2121" s="1">
        <v>10708040</v>
      </c>
      <c r="E2121" s="1">
        <v>33.65191650390625</v>
      </c>
    </row>
    <row r="2122" spans="1:5" x14ac:dyDescent="0.35">
      <c r="A2122" t="s">
        <v>4254</v>
      </c>
      <c r="B2122" t="s">
        <v>4255</v>
      </c>
      <c r="C2122" s="1">
        <v>18072541</v>
      </c>
      <c r="D2122" s="1">
        <v>6072150</v>
      </c>
      <c r="E2122" s="1">
        <v>33.598762512207031</v>
      </c>
    </row>
    <row r="2123" spans="1:5" x14ac:dyDescent="0.35">
      <c r="A2123" t="s">
        <v>4256</v>
      </c>
      <c r="B2123" t="s">
        <v>4257</v>
      </c>
      <c r="C2123" s="1">
        <v>143912032</v>
      </c>
      <c r="D2123" s="1">
        <v>48330030</v>
      </c>
      <c r="E2123" s="1">
        <v>33.583034515380859</v>
      </c>
    </row>
    <row r="2124" spans="1:5" x14ac:dyDescent="0.35">
      <c r="A2124" t="s">
        <v>4258</v>
      </c>
      <c r="B2124" t="s">
        <v>4259</v>
      </c>
      <c r="C2124" s="1">
        <v>181889679</v>
      </c>
      <c r="D2124" s="1">
        <v>61020607</v>
      </c>
      <c r="E2124" s="1">
        <v>33.548141479492188</v>
      </c>
    </row>
    <row r="2125" spans="1:5" x14ac:dyDescent="0.35">
      <c r="A2125" t="s">
        <v>4260</v>
      </c>
      <c r="B2125" t="s">
        <v>4261</v>
      </c>
      <c r="C2125" s="1">
        <v>1111883408</v>
      </c>
      <c r="D2125" s="1">
        <v>372750014</v>
      </c>
      <c r="E2125" s="1">
        <v>33.524200439453118</v>
      </c>
    </row>
    <row r="2126" spans="1:5" x14ac:dyDescent="0.35">
      <c r="A2126" t="s">
        <v>4262</v>
      </c>
      <c r="B2126" t="s">
        <v>4263</v>
      </c>
      <c r="C2126" s="1">
        <v>10472292</v>
      </c>
      <c r="D2126" s="1">
        <v>3509900</v>
      </c>
      <c r="E2126" s="1">
        <v>33.516063690185547</v>
      </c>
    </row>
    <row r="2127" spans="1:5" x14ac:dyDescent="0.35">
      <c r="A2127" t="s">
        <v>4264</v>
      </c>
      <c r="B2127" t="s">
        <v>4265</v>
      </c>
      <c r="C2127" s="1">
        <v>24078151</v>
      </c>
      <c r="D2127" s="1">
        <v>8063958</v>
      </c>
      <c r="E2127" s="1">
        <v>33.490768432617188</v>
      </c>
    </row>
    <row r="2128" spans="1:5" x14ac:dyDescent="0.35">
      <c r="A2128" t="s">
        <v>4266</v>
      </c>
      <c r="B2128" t="s">
        <v>4267</v>
      </c>
      <c r="C2128" s="1">
        <v>9480266</v>
      </c>
      <c r="D2128" s="1">
        <v>3174449</v>
      </c>
      <c r="E2128" s="1">
        <v>33.484809875488281</v>
      </c>
    </row>
    <row r="2129" spans="1:5" x14ac:dyDescent="0.35">
      <c r="A2129" t="s">
        <v>4268</v>
      </c>
      <c r="B2129" t="s">
        <v>4269</v>
      </c>
      <c r="C2129" s="1">
        <v>103900227</v>
      </c>
      <c r="D2129" s="1">
        <v>34779735</v>
      </c>
      <c r="E2129" s="1">
        <v>33.474166870117188</v>
      </c>
    </row>
    <row r="2130" spans="1:5" x14ac:dyDescent="0.35">
      <c r="A2130" t="s">
        <v>4270</v>
      </c>
      <c r="B2130" t="s">
        <v>4271</v>
      </c>
      <c r="C2130" s="1">
        <v>3750631</v>
      </c>
      <c r="D2130" s="1">
        <v>1254958</v>
      </c>
      <c r="E2130" s="1">
        <v>33.459915161132813</v>
      </c>
    </row>
    <row r="2131" spans="1:5" x14ac:dyDescent="0.35">
      <c r="A2131" t="s">
        <v>4272</v>
      </c>
      <c r="B2131" t="s">
        <v>4273</v>
      </c>
      <c r="C2131" s="1">
        <v>997669684</v>
      </c>
      <c r="D2131" s="1">
        <v>333660707</v>
      </c>
      <c r="E2131" s="1">
        <v>33.444004058837891</v>
      </c>
    </row>
    <row r="2132" spans="1:5" x14ac:dyDescent="0.35">
      <c r="A2132" t="s">
        <v>4274</v>
      </c>
      <c r="B2132" t="s">
        <v>4275</v>
      </c>
      <c r="C2132" s="1">
        <v>152824436</v>
      </c>
      <c r="D2132" s="1">
        <v>51032403</v>
      </c>
      <c r="E2132" s="1">
        <v>33.392829895019531</v>
      </c>
    </row>
    <row r="2133" spans="1:5" x14ac:dyDescent="0.35">
      <c r="A2133" t="s">
        <v>4276</v>
      </c>
      <c r="B2133" t="s">
        <v>4277</v>
      </c>
      <c r="C2133" s="1">
        <v>68879029</v>
      </c>
      <c r="D2133" s="1">
        <v>22992126</v>
      </c>
      <c r="E2133" s="1">
        <v>33.380443572998047</v>
      </c>
    </row>
    <row r="2134" spans="1:5" x14ac:dyDescent="0.35">
      <c r="A2134" t="s">
        <v>4278</v>
      </c>
      <c r="B2134" t="s">
        <v>4279</v>
      </c>
      <c r="C2134" s="1">
        <v>155804256</v>
      </c>
      <c r="D2134" s="1">
        <v>51991714</v>
      </c>
      <c r="E2134" s="1">
        <v>33.369892120361328</v>
      </c>
    </row>
    <row r="2135" spans="1:5" x14ac:dyDescent="0.35">
      <c r="A2135" t="s">
        <v>4280</v>
      </c>
      <c r="B2135" t="s">
        <v>4281</v>
      </c>
      <c r="C2135" s="1">
        <v>3847753</v>
      </c>
      <c r="D2135" s="1">
        <v>1283699</v>
      </c>
      <c r="E2135" s="1">
        <v>33.362300872802727</v>
      </c>
    </row>
    <row r="2136" spans="1:5" x14ac:dyDescent="0.35">
      <c r="A2136" t="s">
        <v>4282</v>
      </c>
      <c r="B2136" t="s">
        <v>4283</v>
      </c>
      <c r="C2136" s="1">
        <v>16554755</v>
      </c>
      <c r="D2136" s="1">
        <v>5522835</v>
      </c>
      <c r="E2136" s="1">
        <v>33.361019134521477</v>
      </c>
    </row>
    <row r="2137" spans="1:5" x14ac:dyDescent="0.35">
      <c r="A2137" t="s">
        <v>4284</v>
      </c>
      <c r="B2137" t="s">
        <v>4285</v>
      </c>
      <c r="C2137" s="1">
        <v>299478002</v>
      </c>
      <c r="D2137" s="1">
        <v>99848181</v>
      </c>
      <c r="E2137" s="1">
        <v>33.340740203857422</v>
      </c>
    </row>
    <row r="2138" spans="1:5" x14ac:dyDescent="0.35">
      <c r="A2138" t="s">
        <v>4286</v>
      </c>
      <c r="B2138" t="s">
        <v>4287</v>
      </c>
      <c r="C2138" s="1">
        <v>1786068456</v>
      </c>
      <c r="D2138" s="1">
        <v>595439604</v>
      </c>
      <c r="E2138" s="1">
        <v>33.338005065917969</v>
      </c>
    </row>
    <row r="2139" spans="1:5" x14ac:dyDescent="0.35">
      <c r="A2139" t="s">
        <v>4288</v>
      </c>
      <c r="B2139" t="s">
        <v>4289</v>
      </c>
      <c r="C2139" s="1">
        <v>2125664524</v>
      </c>
      <c r="D2139" s="1">
        <v>707807303</v>
      </c>
      <c r="E2139" s="1">
        <v>33.298164367675781</v>
      </c>
    </row>
    <row r="2140" spans="1:5" x14ac:dyDescent="0.35">
      <c r="A2140" t="s">
        <v>4290</v>
      </c>
      <c r="B2140" t="s">
        <v>4291</v>
      </c>
      <c r="C2140" s="1">
        <v>79997117</v>
      </c>
      <c r="D2140" s="1">
        <v>26597484</v>
      </c>
      <c r="E2140" s="1">
        <v>33.248054504394531</v>
      </c>
    </row>
    <row r="2141" spans="1:5" x14ac:dyDescent="0.35">
      <c r="A2141" t="s">
        <v>4292</v>
      </c>
      <c r="B2141" t="s">
        <v>4293</v>
      </c>
      <c r="C2141" s="1">
        <v>6020899</v>
      </c>
      <c r="D2141" s="1">
        <v>2001077</v>
      </c>
      <c r="E2141" s="1">
        <v>33.235519409179688</v>
      </c>
    </row>
    <row r="2142" spans="1:5" x14ac:dyDescent="0.35">
      <c r="A2142" t="s">
        <v>4294</v>
      </c>
      <c r="B2142" t="s">
        <v>4295</v>
      </c>
      <c r="C2142" s="1">
        <v>192703784</v>
      </c>
      <c r="D2142" s="1">
        <v>64044249</v>
      </c>
      <c r="E2142" s="1">
        <v>33.23455810546875</v>
      </c>
    </row>
    <row r="2143" spans="1:5" x14ac:dyDescent="0.35">
      <c r="A2143" t="s">
        <v>4296</v>
      </c>
      <c r="B2143" t="s">
        <v>4297</v>
      </c>
      <c r="C2143" s="1">
        <v>193340933</v>
      </c>
      <c r="D2143" s="1">
        <v>64234279</v>
      </c>
      <c r="E2143" s="1">
        <v>33.223320007324219</v>
      </c>
    </row>
    <row r="2144" spans="1:5" x14ac:dyDescent="0.35">
      <c r="A2144" t="s">
        <v>4298</v>
      </c>
      <c r="B2144" t="s">
        <v>4299</v>
      </c>
      <c r="C2144" s="1">
        <v>2211323</v>
      </c>
      <c r="D2144" s="1">
        <v>734136</v>
      </c>
      <c r="E2144" s="1">
        <v>33.198947906494141</v>
      </c>
    </row>
    <row r="2145" spans="1:5" x14ac:dyDescent="0.35">
      <c r="A2145" t="s">
        <v>4300</v>
      </c>
      <c r="B2145" t="s">
        <v>4301</v>
      </c>
      <c r="C2145" s="1">
        <v>634113482</v>
      </c>
      <c r="D2145" s="1">
        <v>210516399</v>
      </c>
      <c r="E2145" s="1">
        <v>33.198535919189453</v>
      </c>
    </row>
    <row r="2146" spans="1:5" x14ac:dyDescent="0.35">
      <c r="A2146" t="s">
        <v>4302</v>
      </c>
      <c r="B2146" t="s">
        <v>4303</v>
      </c>
      <c r="C2146" s="1">
        <v>398732536</v>
      </c>
      <c r="D2146" s="1">
        <v>132323131</v>
      </c>
      <c r="E2146" s="1">
        <v>33.185935974121087</v>
      </c>
    </row>
    <row r="2147" spans="1:5" x14ac:dyDescent="0.35">
      <c r="A2147" t="s">
        <v>4304</v>
      </c>
      <c r="B2147" t="s">
        <v>4305</v>
      </c>
      <c r="C2147" s="1">
        <v>65775</v>
      </c>
      <c r="D2147" s="1">
        <v>21820</v>
      </c>
      <c r="E2147" s="1">
        <v>33.173698425292969</v>
      </c>
    </row>
    <row r="2148" spans="1:5" x14ac:dyDescent="0.35">
      <c r="A2148" t="s">
        <v>4306</v>
      </c>
      <c r="B2148" t="s">
        <v>4307</v>
      </c>
      <c r="C2148" s="1">
        <v>1825275</v>
      </c>
      <c r="D2148" s="1">
        <v>605198</v>
      </c>
      <c r="E2148" s="1">
        <v>33.156539916992188</v>
      </c>
    </row>
    <row r="2149" spans="1:5" x14ac:dyDescent="0.35">
      <c r="A2149" t="s">
        <v>4308</v>
      </c>
      <c r="B2149" t="s">
        <v>4309</v>
      </c>
      <c r="C2149" s="1">
        <v>120750830</v>
      </c>
      <c r="D2149" s="1">
        <v>40014884</v>
      </c>
      <c r="E2149" s="1">
        <v>33.138393402099609</v>
      </c>
    </row>
    <row r="2150" spans="1:5" x14ac:dyDescent="0.35">
      <c r="A2150" t="s">
        <v>4310</v>
      </c>
      <c r="B2150" t="s">
        <v>4311</v>
      </c>
      <c r="C2150" s="1">
        <v>208741121</v>
      </c>
      <c r="D2150" s="1">
        <v>69153936</v>
      </c>
      <c r="E2150" s="1">
        <v>33.129043579101563</v>
      </c>
    </row>
    <row r="2151" spans="1:5" x14ac:dyDescent="0.35">
      <c r="A2151" t="s">
        <v>4312</v>
      </c>
      <c r="B2151" t="s">
        <v>4313</v>
      </c>
      <c r="C2151" s="1">
        <v>102251597</v>
      </c>
      <c r="D2151" s="1">
        <v>33866316</v>
      </c>
      <c r="E2151" s="1">
        <v>33.120574951171882</v>
      </c>
    </row>
    <row r="2152" spans="1:5" x14ac:dyDescent="0.35">
      <c r="A2152" t="s">
        <v>4314</v>
      </c>
      <c r="B2152" t="s">
        <v>4315</v>
      </c>
      <c r="C2152" s="1">
        <v>113520345</v>
      </c>
      <c r="D2152" s="1">
        <v>37595352</v>
      </c>
      <c r="E2152" s="1">
        <v>33.117721557617188</v>
      </c>
    </row>
    <row r="2153" spans="1:5" x14ac:dyDescent="0.35">
      <c r="A2153" t="s">
        <v>4316</v>
      </c>
      <c r="B2153" t="s">
        <v>4317</v>
      </c>
      <c r="C2153" s="1">
        <v>85858296</v>
      </c>
      <c r="D2153" s="1">
        <v>28406449</v>
      </c>
      <c r="E2153" s="1">
        <v>33.085269927978523</v>
      </c>
    </row>
    <row r="2154" spans="1:5" x14ac:dyDescent="0.35">
      <c r="A2154" t="s">
        <v>4318</v>
      </c>
      <c r="B2154" t="s">
        <v>4319</v>
      </c>
      <c r="C2154" s="1">
        <v>111934325</v>
      </c>
      <c r="D2154" s="1">
        <v>37005125</v>
      </c>
      <c r="E2154" s="1">
        <v>33.059677124023438</v>
      </c>
    </row>
    <row r="2155" spans="1:5" x14ac:dyDescent="0.35">
      <c r="A2155" t="s">
        <v>4320</v>
      </c>
      <c r="B2155" t="s">
        <v>4321</v>
      </c>
      <c r="C2155" s="1">
        <v>72677822</v>
      </c>
      <c r="D2155" s="1">
        <v>24022447</v>
      </c>
      <c r="E2155" s="1">
        <v>33.053340911865227</v>
      </c>
    </row>
    <row r="2156" spans="1:5" x14ac:dyDescent="0.35">
      <c r="A2156" t="s">
        <v>4322</v>
      </c>
      <c r="B2156" t="s">
        <v>4323</v>
      </c>
      <c r="C2156" s="1">
        <v>91368197</v>
      </c>
      <c r="D2156" s="1">
        <v>30172338</v>
      </c>
      <c r="E2156" s="1">
        <v>33.022800445556641</v>
      </c>
    </row>
    <row r="2157" spans="1:5" x14ac:dyDescent="0.35">
      <c r="A2157" t="s">
        <v>4324</v>
      </c>
      <c r="B2157" t="s">
        <v>4325</v>
      </c>
      <c r="C2157" s="1">
        <v>73727016</v>
      </c>
      <c r="D2157" s="1">
        <v>24326174</v>
      </c>
      <c r="E2157" s="1">
        <v>32.994926452636719</v>
      </c>
    </row>
    <row r="2158" spans="1:5" x14ac:dyDescent="0.35">
      <c r="A2158" t="s">
        <v>4326</v>
      </c>
      <c r="B2158" t="s">
        <v>4327</v>
      </c>
      <c r="C2158" s="1">
        <v>259728</v>
      </c>
      <c r="D2158" s="1">
        <v>85652</v>
      </c>
      <c r="E2158" s="1">
        <v>32.977577209472663</v>
      </c>
    </row>
    <row r="2159" spans="1:5" x14ac:dyDescent="0.35">
      <c r="A2159" t="s">
        <v>4328</v>
      </c>
      <c r="B2159" t="s">
        <v>4329</v>
      </c>
      <c r="C2159" s="1">
        <v>626256286</v>
      </c>
      <c r="D2159" s="1">
        <v>206473896</v>
      </c>
      <c r="E2159" s="1">
        <v>32.969551086425781</v>
      </c>
    </row>
    <row r="2160" spans="1:5" x14ac:dyDescent="0.35">
      <c r="A2160" t="s">
        <v>4330</v>
      </c>
      <c r="B2160" t="s">
        <v>4331</v>
      </c>
      <c r="C2160" s="1">
        <v>571619</v>
      </c>
      <c r="D2160" s="1">
        <v>188171</v>
      </c>
      <c r="E2160" s="1">
        <v>32.918952941894531</v>
      </c>
    </row>
    <row r="2161" spans="1:5" x14ac:dyDescent="0.35">
      <c r="A2161" t="s">
        <v>4332</v>
      </c>
      <c r="B2161" t="s">
        <v>4333</v>
      </c>
      <c r="C2161" s="1">
        <v>15435987</v>
      </c>
      <c r="D2161" s="1">
        <v>5078032</v>
      </c>
      <c r="E2161" s="1">
        <v>32.897357940673828</v>
      </c>
    </row>
    <row r="2162" spans="1:5" x14ac:dyDescent="0.35">
      <c r="A2162" t="s">
        <v>4334</v>
      </c>
      <c r="B2162" t="s">
        <v>4335</v>
      </c>
      <c r="C2162" s="1">
        <v>1409206564</v>
      </c>
      <c r="D2162" s="1">
        <v>463330532</v>
      </c>
      <c r="E2162" s="1">
        <v>32.878822326660163</v>
      </c>
    </row>
    <row r="2163" spans="1:5" x14ac:dyDescent="0.35">
      <c r="A2163" t="s">
        <v>4336</v>
      </c>
      <c r="B2163" t="s">
        <v>4337</v>
      </c>
      <c r="C2163" s="1">
        <v>1430528600</v>
      </c>
      <c r="D2163" s="1">
        <v>470326907</v>
      </c>
      <c r="E2163" s="1">
        <v>32.877841949462891</v>
      </c>
    </row>
    <row r="2164" spans="1:5" x14ac:dyDescent="0.35">
      <c r="A2164" t="s">
        <v>4338</v>
      </c>
      <c r="B2164" t="s">
        <v>4339</v>
      </c>
      <c r="C2164" s="1">
        <v>412422071</v>
      </c>
      <c r="D2164" s="1">
        <v>135364051</v>
      </c>
      <c r="E2164" s="1">
        <v>32.821727752685547</v>
      </c>
    </row>
    <row r="2165" spans="1:5" x14ac:dyDescent="0.35">
      <c r="A2165" t="s">
        <v>4340</v>
      </c>
      <c r="B2165" t="s">
        <v>4341</v>
      </c>
      <c r="C2165" s="1">
        <v>83868757</v>
      </c>
      <c r="D2165" s="1">
        <v>27484617</v>
      </c>
      <c r="E2165" s="1">
        <v>32.770984649658203</v>
      </c>
    </row>
    <row r="2166" spans="1:5" x14ac:dyDescent="0.35">
      <c r="A2166" t="s">
        <v>4342</v>
      </c>
      <c r="B2166" t="s">
        <v>4343</v>
      </c>
      <c r="C2166" s="1">
        <v>13101955</v>
      </c>
      <c r="D2166" s="1">
        <v>4290059</v>
      </c>
      <c r="E2166" s="1">
        <v>32.743656158447273</v>
      </c>
    </row>
    <row r="2167" spans="1:5" x14ac:dyDescent="0.35">
      <c r="A2167" t="s">
        <v>4344</v>
      </c>
      <c r="B2167" t="s">
        <v>4345</v>
      </c>
      <c r="C2167" s="1">
        <v>295617</v>
      </c>
      <c r="D2167" s="1">
        <v>96690</v>
      </c>
      <c r="E2167" s="1">
        <v>32.707862854003913</v>
      </c>
    </row>
    <row r="2168" spans="1:5" x14ac:dyDescent="0.35">
      <c r="A2168" t="s">
        <v>4346</v>
      </c>
      <c r="B2168" t="s">
        <v>4347</v>
      </c>
      <c r="C2168" s="1">
        <v>492404531</v>
      </c>
      <c r="D2168" s="1">
        <v>160809089</v>
      </c>
      <c r="E2168" s="1">
        <v>32.657920837402337</v>
      </c>
    </row>
    <row r="2169" spans="1:5" x14ac:dyDescent="0.35">
      <c r="A2169" t="s">
        <v>4348</v>
      </c>
      <c r="B2169" t="s">
        <v>4349</v>
      </c>
      <c r="C2169" s="1">
        <v>1764781732</v>
      </c>
      <c r="D2169" s="1">
        <v>575185155</v>
      </c>
      <c r="E2169" s="1">
        <v>32.592426300048828</v>
      </c>
    </row>
    <row r="2170" spans="1:5" x14ac:dyDescent="0.35">
      <c r="A2170" t="s">
        <v>4350</v>
      </c>
      <c r="B2170" t="s">
        <v>4351</v>
      </c>
      <c r="C2170" s="1">
        <v>19438266</v>
      </c>
      <c r="D2170" s="1">
        <v>6335226</v>
      </c>
      <c r="E2170" s="1">
        <v>32.591518402099609</v>
      </c>
    </row>
    <row r="2171" spans="1:5" x14ac:dyDescent="0.35">
      <c r="A2171" t="s">
        <v>4352</v>
      </c>
      <c r="B2171" t="s">
        <v>4353</v>
      </c>
      <c r="C2171" s="1">
        <v>2344437216</v>
      </c>
      <c r="D2171" s="1">
        <v>763766728</v>
      </c>
      <c r="E2171" s="1">
        <v>32.577827453613281</v>
      </c>
    </row>
    <row r="2172" spans="1:5" x14ac:dyDescent="0.35">
      <c r="A2172" t="s">
        <v>4354</v>
      </c>
      <c r="B2172" t="s">
        <v>4355</v>
      </c>
      <c r="C2172" s="1">
        <v>246610297</v>
      </c>
      <c r="D2172" s="1">
        <v>80339886</v>
      </c>
      <c r="E2172" s="1">
        <v>32.577667236328118</v>
      </c>
    </row>
    <row r="2173" spans="1:5" x14ac:dyDescent="0.35">
      <c r="A2173" t="s">
        <v>4356</v>
      </c>
      <c r="B2173" t="s">
        <v>4357</v>
      </c>
      <c r="C2173" s="1">
        <v>15404251</v>
      </c>
      <c r="D2173" s="1">
        <v>5018170</v>
      </c>
      <c r="E2173" s="1">
        <v>32.576526641845703</v>
      </c>
    </row>
    <row r="2174" spans="1:5" x14ac:dyDescent="0.35">
      <c r="A2174" t="s">
        <v>4358</v>
      </c>
      <c r="B2174" t="s">
        <v>4359</v>
      </c>
      <c r="C2174" s="1">
        <v>22492951</v>
      </c>
      <c r="D2174" s="1">
        <v>7324170</v>
      </c>
      <c r="E2174" s="1">
        <v>32.562068939208977</v>
      </c>
    </row>
    <row r="2175" spans="1:5" x14ac:dyDescent="0.35">
      <c r="A2175" t="s">
        <v>4360</v>
      </c>
      <c r="B2175" t="s">
        <v>4361</v>
      </c>
      <c r="C2175" s="1">
        <v>28161482</v>
      </c>
      <c r="D2175" s="1">
        <v>9165705</v>
      </c>
      <c r="E2175" s="1">
        <v>32.546955108642578</v>
      </c>
    </row>
    <row r="2176" spans="1:5" x14ac:dyDescent="0.35">
      <c r="A2176" t="s">
        <v>4362</v>
      </c>
      <c r="B2176" t="s">
        <v>4363</v>
      </c>
      <c r="C2176" s="1">
        <v>95526569</v>
      </c>
      <c r="D2176" s="1">
        <v>31013072</v>
      </c>
      <c r="E2176" s="1">
        <v>32.465389251708977</v>
      </c>
    </row>
    <row r="2177" spans="1:5" x14ac:dyDescent="0.35">
      <c r="A2177" t="s">
        <v>4364</v>
      </c>
      <c r="B2177" t="s">
        <v>4365</v>
      </c>
      <c r="C2177" s="1">
        <v>546443542</v>
      </c>
      <c r="D2177" s="1">
        <v>177260200</v>
      </c>
      <c r="E2177" s="1">
        <v>32.438884735107422</v>
      </c>
    </row>
    <row r="2178" spans="1:5" x14ac:dyDescent="0.35">
      <c r="A2178" t="s">
        <v>4366</v>
      </c>
      <c r="B2178" t="s">
        <v>4367</v>
      </c>
      <c r="C2178" s="1">
        <v>36155204</v>
      </c>
      <c r="D2178" s="1">
        <v>11727480</v>
      </c>
      <c r="E2178" s="1">
        <v>32.436492919921882</v>
      </c>
    </row>
    <row r="2179" spans="1:5" x14ac:dyDescent="0.35">
      <c r="A2179" t="s">
        <v>4368</v>
      </c>
      <c r="B2179" t="s">
        <v>4369</v>
      </c>
      <c r="C2179" s="1">
        <v>83526805</v>
      </c>
      <c r="D2179" s="1">
        <v>27056139</v>
      </c>
      <c r="E2179" s="1">
        <v>32.392162322998047</v>
      </c>
    </row>
    <row r="2180" spans="1:5" x14ac:dyDescent="0.35">
      <c r="A2180" t="s">
        <v>4370</v>
      </c>
      <c r="B2180" t="s">
        <v>4371</v>
      </c>
      <c r="C2180" s="1">
        <v>3724726</v>
      </c>
      <c r="D2180" s="1">
        <v>1205708</v>
      </c>
      <c r="E2180" s="1">
        <v>32.370380401611328</v>
      </c>
    </row>
    <row r="2181" spans="1:5" x14ac:dyDescent="0.35">
      <c r="A2181" t="s">
        <v>4372</v>
      </c>
      <c r="B2181" t="s">
        <v>4373</v>
      </c>
      <c r="C2181" s="1">
        <v>6951</v>
      </c>
      <c r="D2181" s="1">
        <v>2249</v>
      </c>
      <c r="E2181" s="1">
        <v>32.355056762695313</v>
      </c>
    </row>
    <row r="2182" spans="1:5" x14ac:dyDescent="0.35">
      <c r="A2182" t="s">
        <v>4374</v>
      </c>
      <c r="B2182" t="s">
        <v>4375</v>
      </c>
      <c r="C2182" s="1">
        <v>170265392</v>
      </c>
      <c r="D2182" s="1">
        <v>55054466</v>
      </c>
      <c r="E2182" s="1">
        <v>32.334503173828118</v>
      </c>
    </row>
    <row r="2183" spans="1:5" x14ac:dyDescent="0.35">
      <c r="A2183" t="s">
        <v>4376</v>
      </c>
      <c r="B2183" t="s">
        <v>4377</v>
      </c>
      <c r="C2183" s="1">
        <v>67039851</v>
      </c>
      <c r="D2183" s="1">
        <v>21659613</v>
      </c>
      <c r="E2183" s="1">
        <v>32.308563232421882</v>
      </c>
    </row>
    <row r="2184" spans="1:5" x14ac:dyDescent="0.35">
      <c r="A2184" t="s">
        <v>4378</v>
      </c>
      <c r="B2184" t="s">
        <v>4379</v>
      </c>
      <c r="C2184" s="1">
        <v>183373243</v>
      </c>
      <c r="D2184" s="1">
        <v>59238841</v>
      </c>
      <c r="E2184" s="1">
        <v>32.305061340332031</v>
      </c>
    </row>
    <row r="2185" spans="1:5" x14ac:dyDescent="0.35">
      <c r="A2185" t="s">
        <v>4380</v>
      </c>
      <c r="B2185" t="s">
        <v>4381</v>
      </c>
      <c r="C2185" s="1">
        <v>640149</v>
      </c>
      <c r="D2185" s="1">
        <v>206718</v>
      </c>
      <c r="E2185" s="1">
        <v>32.292167663574219</v>
      </c>
    </row>
    <row r="2186" spans="1:5" x14ac:dyDescent="0.35">
      <c r="A2186" t="s">
        <v>4382</v>
      </c>
      <c r="B2186" t="s">
        <v>4383</v>
      </c>
      <c r="C2186" s="1">
        <v>1877257519</v>
      </c>
      <c r="D2186" s="1">
        <v>604261596</v>
      </c>
      <c r="E2186" s="1">
        <v>32.188529968261719</v>
      </c>
    </row>
    <row r="2187" spans="1:5" x14ac:dyDescent="0.35">
      <c r="A2187" t="s">
        <v>4384</v>
      </c>
      <c r="B2187" t="s">
        <v>4385</v>
      </c>
      <c r="C2187" s="1">
        <v>9557678</v>
      </c>
      <c r="D2187" s="1">
        <v>3075717</v>
      </c>
      <c r="E2187" s="1">
        <v>32.180587768554688</v>
      </c>
    </row>
    <row r="2188" spans="1:5" x14ac:dyDescent="0.35">
      <c r="A2188" t="s">
        <v>4386</v>
      </c>
      <c r="B2188" t="s">
        <v>4387</v>
      </c>
      <c r="C2188" s="1">
        <v>74500274</v>
      </c>
      <c r="D2188" s="1">
        <v>23969616</v>
      </c>
      <c r="E2188" s="1">
        <v>32.173862457275391</v>
      </c>
    </row>
    <row r="2189" spans="1:5" x14ac:dyDescent="0.35">
      <c r="A2189" t="s">
        <v>4388</v>
      </c>
      <c r="B2189" t="s">
        <v>4389</v>
      </c>
      <c r="C2189" s="1">
        <v>7385592</v>
      </c>
      <c r="D2189" s="1">
        <v>2375901</v>
      </c>
      <c r="E2189" s="1">
        <v>32.169403076171882</v>
      </c>
    </row>
    <row r="2190" spans="1:5" x14ac:dyDescent="0.35">
      <c r="A2190" t="s">
        <v>4390</v>
      </c>
      <c r="B2190" t="s">
        <v>4391</v>
      </c>
      <c r="C2190" s="1">
        <v>15041176</v>
      </c>
      <c r="D2190" s="1">
        <v>4838512</v>
      </c>
      <c r="E2190" s="1">
        <v>32.168441772460938</v>
      </c>
    </row>
    <row r="2191" spans="1:5" x14ac:dyDescent="0.35">
      <c r="A2191" t="s">
        <v>4392</v>
      </c>
      <c r="B2191" t="s">
        <v>4393</v>
      </c>
      <c r="C2191" s="1">
        <v>198816</v>
      </c>
      <c r="D2191" s="1">
        <v>63952</v>
      </c>
      <c r="E2191" s="1">
        <v>32.166423797607422</v>
      </c>
    </row>
    <row r="2192" spans="1:5" x14ac:dyDescent="0.35">
      <c r="A2192" t="s">
        <v>4394</v>
      </c>
      <c r="B2192" t="s">
        <v>4395</v>
      </c>
      <c r="C2192" s="1">
        <v>93818007</v>
      </c>
      <c r="D2192" s="1">
        <v>30119725</v>
      </c>
      <c r="E2192" s="1">
        <v>32.104419708251953</v>
      </c>
    </row>
    <row r="2193" spans="1:5" x14ac:dyDescent="0.35">
      <c r="A2193" t="s">
        <v>4396</v>
      </c>
      <c r="B2193" t="s">
        <v>4397</v>
      </c>
      <c r="C2193" s="1">
        <v>63887436</v>
      </c>
      <c r="D2193" s="1">
        <v>20507940</v>
      </c>
      <c r="E2193" s="1">
        <v>32.100112915039063</v>
      </c>
    </row>
    <row r="2194" spans="1:5" x14ac:dyDescent="0.35">
      <c r="A2194" t="s">
        <v>4398</v>
      </c>
      <c r="B2194" t="s">
        <v>4399</v>
      </c>
      <c r="C2194" s="1">
        <v>107353470</v>
      </c>
      <c r="D2194" s="1">
        <v>34460200</v>
      </c>
      <c r="E2194" s="1">
        <v>32.099754333496087</v>
      </c>
    </row>
    <row r="2195" spans="1:5" x14ac:dyDescent="0.35">
      <c r="A2195" t="s">
        <v>4400</v>
      </c>
      <c r="B2195" t="s">
        <v>4401</v>
      </c>
      <c r="C2195" s="1">
        <v>12747002</v>
      </c>
      <c r="D2195" s="1">
        <v>4087643</v>
      </c>
      <c r="E2195" s="1">
        <v>32.067485809326172</v>
      </c>
    </row>
    <row r="2196" spans="1:5" x14ac:dyDescent="0.35">
      <c r="A2196" t="s">
        <v>4402</v>
      </c>
      <c r="B2196" t="s">
        <v>4403</v>
      </c>
      <c r="C2196" s="1">
        <v>91265192</v>
      </c>
      <c r="D2196" s="1">
        <v>29264080</v>
      </c>
      <c r="E2196" s="1">
        <v>32.064888000488281</v>
      </c>
    </row>
    <row r="2197" spans="1:5" x14ac:dyDescent="0.35">
      <c r="A2197" t="s">
        <v>4404</v>
      </c>
      <c r="B2197" t="s">
        <v>4405</v>
      </c>
      <c r="C2197" s="1">
        <v>33603141</v>
      </c>
      <c r="D2197" s="1">
        <v>10760151</v>
      </c>
      <c r="E2197" s="1">
        <v>32.021266937255859</v>
      </c>
    </row>
    <row r="2198" spans="1:5" x14ac:dyDescent="0.35">
      <c r="A2198" t="s">
        <v>4406</v>
      </c>
      <c r="B2198" t="s">
        <v>4407</v>
      </c>
      <c r="C2198" s="1">
        <v>462008695</v>
      </c>
      <c r="D2198" s="1">
        <v>147857720</v>
      </c>
      <c r="E2198" s="1">
        <v>32.00323486328125</v>
      </c>
    </row>
    <row r="2199" spans="1:5" x14ac:dyDescent="0.35">
      <c r="A2199" t="s">
        <v>4408</v>
      </c>
      <c r="B2199" t="s">
        <v>4409</v>
      </c>
      <c r="C2199" s="1">
        <v>185914414</v>
      </c>
      <c r="D2199" s="1">
        <v>59439017</v>
      </c>
      <c r="E2199" s="1">
        <v>31.971172332763668</v>
      </c>
    </row>
    <row r="2200" spans="1:5" x14ac:dyDescent="0.35">
      <c r="A2200" t="s">
        <v>4410</v>
      </c>
      <c r="B2200" t="s">
        <v>4411</v>
      </c>
      <c r="C2200" s="1">
        <v>4625831</v>
      </c>
      <c r="D2200" s="1">
        <v>1478123</v>
      </c>
      <c r="E2200" s="1">
        <v>31.95367431640625</v>
      </c>
    </row>
    <row r="2201" spans="1:5" x14ac:dyDescent="0.35">
      <c r="A2201" t="s">
        <v>4412</v>
      </c>
      <c r="B2201" t="s">
        <v>4413</v>
      </c>
      <c r="C2201" s="1">
        <v>395791429</v>
      </c>
      <c r="D2201" s="1">
        <v>126316294</v>
      </c>
      <c r="E2201" s="1">
        <v>31.914863586425781</v>
      </c>
    </row>
    <row r="2202" spans="1:5" x14ac:dyDescent="0.35">
      <c r="A2202" t="s">
        <v>4414</v>
      </c>
      <c r="B2202" t="s">
        <v>4415</v>
      </c>
      <c r="C2202" s="1">
        <v>6797983</v>
      </c>
      <c r="D2202" s="1">
        <v>2168147</v>
      </c>
      <c r="E2202" s="1">
        <v>31.893974304199219</v>
      </c>
    </row>
    <row r="2203" spans="1:5" x14ac:dyDescent="0.35">
      <c r="A2203" t="s">
        <v>4416</v>
      </c>
      <c r="B2203" t="s">
        <v>4417</v>
      </c>
      <c r="C2203" s="1">
        <v>402580562</v>
      </c>
      <c r="D2203" s="1">
        <v>128361442</v>
      </c>
      <c r="E2203" s="1">
        <v>31.884658813476559</v>
      </c>
    </row>
    <row r="2204" spans="1:5" x14ac:dyDescent="0.35">
      <c r="A2204" t="s">
        <v>4418</v>
      </c>
      <c r="B2204" t="s">
        <v>4419</v>
      </c>
      <c r="C2204" s="1">
        <v>2111747</v>
      </c>
      <c r="D2204" s="1">
        <v>672634</v>
      </c>
      <c r="E2204" s="1">
        <v>31.852016448974609</v>
      </c>
    </row>
    <row r="2205" spans="1:5" x14ac:dyDescent="0.35">
      <c r="A2205" t="s">
        <v>4420</v>
      </c>
      <c r="B2205" t="s">
        <v>4421</v>
      </c>
      <c r="C2205" s="1">
        <v>168819337</v>
      </c>
      <c r="D2205" s="1">
        <v>53760071</v>
      </c>
      <c r="E2205" s="1">
        <v>31.844736099243161</v>
      </c>
    </row>
    <row r="2206" spans="1:5" x14ac:dyDescent="0.35">
      <c r="A2206" t="s">
        <v>4422</v>
      </c>
      <c r="B2206" t="s">
        <v>4423</v>
      </c>
      <c r="C2206" s="1">
        <v>1818602206</v>
      </c>
      <c r="D2206" s="1">
        <v>579044725</v>
      </c>
      <c r="E2206" s="1">
        <v>31.840097427368161</v>
      </c>
    </row>
    <row r="2207" spans="1:5" x14ac:dyDescent="0.35">
      <c r="A2207" t="s">
        <v>4424</v>
      </c>
      <c r="B2207" t="s">
        <v>4425</v>
      </c>
      <c r="C2207" s="1">
        <v>10686890</v>
      </c>
      <c r="D2207" s="1">
        <v>3401833</v>
      </c>
      <c r="E2207" s="1">
        <v>31.831832885742191</v>
      </c>
    </row>
    <row r="2208" spans="1:5" x14ac:dyDescent="0.35">
      <c r="A2208" t="s">
        <v>4426</v>
      </c>
      <c r="B2208" t="s">
        <v>4427</v>
      </c>
      <c r="C2208" s="1">
        <v>602738703</v>
      </c>
      <c r="D2208" s="1">
        <v>191558929</v>
      </c>
      <c r="E2208" s="1">
        <v>31.78142166137695</v>
      </c>
    </row>
    <row r="2209" spans="1:5" x14ac:dyDescent="0.35">
      <c r="A2209" t="s">
        <v>4428</v>
      </c>
      <c r="B2209" t="s">
        <v>4429</v>
      </c>
      <c r="C2209" s="1">
        <v>101381843</v>
      </c>
      <c r="D2209" s="1">
        <v>32220487</v>
      </c>
      <c r="E2209" s="1">
        <v>31.781318664550781</v>
      </c>
    </row>
    <row r="2210" spans="1:5" x14ac:dyDescent="0.35">
      <c r="A2210" t="s">
        <v>4430</v>
      </c>
      <c r="B2210" t="s">
        <v>4431</v>
      </c>
      <c r="C2210" s="1">
        <v>4743718</v>
      </c>
      <c r="D2210" s="1">
        <v>1507439</v>
      </c>
      <c r="E2210" s="1">
        <v>31.777584075927731</v>
      </c>
    </row>
    <row r="2211" spans="1:5" x14ac:dyDescent="0.35">
      <c r="A2211" t="s">
        <v>4432</v>
      </c>
      <c r="B2211" t="s">
        <v>4433</v>
      </c>
      <c r="C2211" s="1">
        <v>3363179</v>
      </c>
      <c r="D2211" s="1">
        <v>1067497</v>
      </c>
      <c r="E2211" s="1">
        <v>31.740713119506839</v>
      </c>
    </row>
    <row r="2212" spans="1:5" x14ac:dyDescent="0.35">
      <c r="A2212" t="s">
        <v>4434</v>
      </c>
      <c r="B2212" t="s">
        <v>4435</v>
      </c>
      <c r="C2212" s="1">
        <v>552027243</v>
      </c>
      <c r="D2212" s="1">
        <v>175166261</v>
      </c>
      <c r="E2212" s="1">
        <v>31.731452941894531</v>
      </c>
    </row>
    <row r="2213" spans="1:5" x14ac:dyDescent="0.35">
      <c r="A2213" t="s">
        <v>4436</v>
      </c>
      <c r="B2213" t="s">
        <v>4437</v>
      </c>
      <c r="C2213" s="1">
        <v>1792441793</v>
      </c>
      <c r="D2213" s="1">
        <v>568683978</v>
      </c>
      <c r="E2213" s="1">
        <v>31.726776123046879</v>
      </c>
    </row>
    <row r="2214" spans="1:5" x14ac:dyDescent="0.35">
      <c r="A2214" t="s">
        <v>4438</v>
      </c>
      <c r="B2214" t="s">
        <v>4439</v>
      </c>
      <c r="C2214" s="1">
        <v>52575786</v>
      </c>
      <c r="D2214" s="1">
        <v>16677889</v>
      </c>
      <c r="E2214" s="1">
        <v>31.721616744995121</v>
      </c>
    </row>
    <row r="2215" spans="1:5" x14ac:dyDescent="0.35">
      <c r="A2215" t="s">
        <v>4440</v>
      </c>
      <c r="B2215" t="s">
        <v>4441</v>
      </c>
      <c r="C2215" s="1">
        <v>10573206</v>
      </c>
      <c r="D2215" s="1">
        <v>3353687</v>
      </c>
      <c r="E2215" s="1">
        <v>31.718732833862301</v>
      </c>
    </row>
    <row r="2216" spans="1:5" x14ac:dyDescent="0.35">
      <c r="A2216" t="s">
        <v>4442</v>
      </c>
      <c r="B2216" t="s">
        <v>4443</v>
      </c>
      <c r="C2216" s="1">
        <v>41441207</v>
      </c>
      <c r="D2216" s="1">
        <v>13132651</v>
      </c>
      <c r="E2216" s="1">
        <v>31.689836502075199</v>
      </c>
    </row>
    <row r="2217" spans="1:5" x14ac:dyDescent="0.35">
      <c r="A2217" t="s">
        <v>4444</v>
      </c>
      <c r="B2217" t="s">
        <v>4445</v>
      </c>
      <c r="C2217" s="1">
        <v>38334353</v>
      </c>
      <c r="D2217" s="1">
        <v>12145442</v>
      </c>
      <c r="E2217" s="1">
        <v>31.682918548583981</v>
      </c>
    </row>
    <row r="2218" spans="1:5" x14ac:dyDescent="0.35">
      <c r="A2218" t="s">
        <v>4446</v>
      </c>
      <c r="B2218" t="s">
        <v>4447</v>
      </c>
      <c r="C2218" s="1">
        <v>47497113</v>
      </c>
      <c r="D2218" s="1">
        <v>15043424</v>
      </c>
      <c r="E2218" s="1">
        <v>31.67229080200195</v>
      </c>
    </row>
    <row r="2219" spans="1:5" x14ac:dyDescent="0.35">
      <c r="A2219" t="s">
        <v>4448</v>
      </c>
      <c r="B2219" t="s">
        <v>4449</v>
      </c>
      <c r="C2219" s="1">
        <v>10225395</v>
      </c>
      <c r="D2219" s="1">
        <v>3237817</v>
      </c>
      <c r="E2219" s="1">
        <v>31.664468765258789</v>
      </c>
    </row>
    <row r="2220" spans="1:5" x14ac:dyDescent="0.35">
      <c r="A2220" t="s">
        <v>4450</v>
      </c>
      <c r="B2220" t="s">
        <v>4451</v>
      </c>
      <c r="C2220" s="1">
        <v>152244920</v>
      </c>
      <c r="D2220" s="1">
        <v>48172794</v>
      </c>
      <c r="E2220" s="1">
        <v>31.641643524169918</v>
      </c>
    </row>
    <row r="2221" spans="1:5" x14ac:dyDescent="0.35">
      <c r="A2221" t="s">
        <v>4452</v>
      </c>
      <c r="B2221" t="s">
        <v>4453</v>
      </c>
      <c r="C2221" s="1">
        <v>4887487</v>
      </c>
      <c r="D2221" s="1">
        <v>1546467</v>
      </c>
      <c r="E2221" s="1">
        <v>31.641353607177731</v>
      </c>
    </row>
    <row r="2222" spans="1:5" x14ac:dyDescent="0.35">
      <c r="A2222" t="s">
        <v>4454</v>
      </c>
      <c r="B2222" t="s">
        <v>4455</v>
      </c>
      <c r="C2222" s="1">
        <v>29740752</v>
      </c>
      <c r="D2222" s="1">
        <v>9410288</v>
      </c>
      <c r="E2222" s="1">
        <v>31.641056060791019</v>
      </c>
    </row>
    <row r="2223" spans="1:5" x14ac:dyDescent="0.35">
      <c r="A2223" t="s">
        <v>4456</v>
      </c>
      <c r="B2223" t="s">
        <v>4457</v>
      </c>
      <c r="C2223" s="1">
        <v>719381</v>
      </c>
      <c r="D2223" s="1">
        <v>227553</v>
      </c>
      <c r="E2223" s="1">
        <v>31.631778717041019</v>
      </c>
    </row>
    <row r="2224" spans="1:5" x14ac:dyDescent="0.35">
      <c r="A2224" t="s">
        <v>4458</v>
      </c>
      <c r="B2224" t="s">
        <v>4459</v>
      </c>
      <c r="C2224" s="1">
        <v>637478090</v>
      </c>
      <c r="D2224" s="1">
        <v>201619889</v>
      </c>
      <c r="E2224" s="1">
        <v>31.627737045288089</v>
      </c>
    </row>
    <row r="2225" spans="1:5" x14ac:dyDescent="0.35">
      <c r="A2225" t="s">
        <v>4460</v>
      </c>
      <c r="B2225" t="s">
        <v>4461</v>
      </c>
      <c r="C2225" s="1">
        <v>6434852035</v>
      </c>
      <c r="D2225" s="1">
        <v>2033850495</v>
      </c>
      <c r="E2225" s="1">
        <v>31.606794357299801</v>
      </c>
    </row>
    <row r="2226" spans="1:5" x14ac:dyDescent="0.35">
      <c r="A2226" t="s">
        <v>4462</v>
      </c>
      <c r="B2226" t="s">
        <v>4463</v>
      </c>
      <c r="C2226" s="1">
        <v>181096687</v>
      </c>
      <c r="D2226" s="1">
        <v>57232228</v>
      </c>
      <c r="E2226" s="1">
        <v>31.603134155273441</v>
      </c>
    </row>
    <row r="2227" spans="1:5" x14ac:dyDescent="0.35">
      <c r="A2227" t="s">
        <v>4464</v>
      </c>
      <c r="B2227" t="s">
        <v>4465</v>
      </c>
      <c r="C2227" s="1">
        <v>20575727</v>
      </c>
      <c r="D2227" s="1">
        <v>6499113</v>
      </c>
      <c r="E2227" s="1">
        <v>31.586311340332031</v>
      </c>
    </row>
    <row r="2228" spans="1:5" x14ac:dyDescent="0.35">
      <c r="A2228" t="s">
        <v>4466</v>
      </c>
      <c r="B2228" t="s">
        <v>4467</v>
      </c>
      <c r="C2228" s="1">
        <v>314797056</v>
      </c>
      <c r="D2228" s="1">
        <v>99429924</v>
      </c>
      <c r="E2228" s="1">
        <v>31.585405349731449</v>
      </c>
    </row>
    <row r="2229" spans="1:5" x14ac:dyDescent="0.35">
      <c r="A2229" t="s">
        <v>4468</v>
      </c>
      <c r="B2229" t="s">
        <v>4469</v>
      </c>
      <c r="C2229" s="1">
        <v>27199</v>
      </c>
      <c r="D2229" s="1">
        <v>8588</v>
      </c>
      <c r="E2229" s="1">
        <v>31.574689865112301</v>
      </c>
    </row>
    <row r="2230" spans="1:5" x14ac:dyDescent="0.35">
      <c r="A2230" t="s">
        <v>4470</v>
      </c>
      <c r="B2230" t="s">
        <v>4471</v>
      </c>
      <c r="C2230" s="1">
        <v>619958</v>
      </c>
      <c r="D2230" s="1">
        <v>195741</v>
      </c>
      <c r="E2230" s="1">
        <v>31.57326698303223</v>
      </c>
    </row>
    <row r="2231" spans="1:5" x14ac:dyDescent="0.35">
      <c r="A2231" t="s">
        <v>4472</v>
      </c>
      <c r="B2231" t="s">
        <v>4473</v>
      </c>
      <c r="C2231" s="1">
        <v>364649171</v>
      </c>
      <c r="D2231" s="1">
        <v>115022979</v>
      </c>
      <c r="E2231" s="1">
        <v>31.543464660644531</v>
      </c>
    </row>
    <row r="2232" spans="1:5" x14ac:dyDescent="0.35">
      <c r="A2232" t="s">
        <v>4474</v>
      </c>
      <c r="B2232" t="s">
        <v>4475</v>
      </c>
      <c r="C2232" s="1">
        <v>26513845</v>
      </c>
      <c r="D2232" s="1">
        <v>8359163</v>
      </c>
      <c r="E2232" s="1">
        <v>31.52754020690918</v>
      </c>
    </row>
    <row r="2233" spans="1:5" x14ac:dyDescent="0.35">
      <c r="A2233" t="s">
        <v>4476</v>
      </c>
      <c r="B2233" t="s">
        <v>4477</v>
      </c>
      <c r="C2233" s="1">
        <v>539060945</v>
      </c>
      <c r="D2233" s="1">
        <v>169573402</v>
      </c>
      <c r="E2233" s="1">
        <v>31.457185745239261</v>
      </c>
    </row>
    <row r="2234" spans="1:5" x14ac:dyDescent="0.35">
      <c r="A2234" t="s">
        <v>4478</v>
      </c>
      <c r="B2234" t="s">
        <v>4479</v>
      </c>
      <c r="C2234" s="1">
        <v>494312359</v>
      </c>
      <c r="D2234" s="1">
        <v>155384721</v>
      </c>
      <c r="E2234" s="1">
        <v>31.43452072143555</v>
      </c>
    </row>
    <row r="2235" spans="1:5" x14ac:dyDescent="0.35">
      <c r="A2235" t="s">
        <v>4480</v>
      </c>
      <c r="B2235" t="s">
        <v>4481</v>
      </c>
      <c r="C2235" s="1">
        <v>1335821853</v>
      </c>
      <c r="D2235" s="1">
        <v>419681112</v>
      </c>
      <c r="E2235" s="1">
        <v>31.417446136474609</v>
      </c>
    </row>
    <row r="2236" spans="1:5" x14ac:dyDescent="0.35">
      <c r="A2236" t="s">
        <v>4482</v>
      </c>
      <c r="B2236" t="s">
        <v>4483</v>
      </c>
      <c r="C2236" s="1">
        <v>44094</v>
      </c>
      <c r="D2236" s="1">
        <v>13837</v>
      </c>
      <c r="E2236" s="1">
        <v>31.380685806274411</v>
      </c>
    </row>
    <row r="2237" spans="1:5" x14ac:dyDescent="0.35">
      <c r="A2237" t="s">
        <v>4484</v>
      </c>
      <c r="B2237" t="s">
        <v>4485</v>
      </c>
      <c r="C2237" s="1">
        <v>1060374</v>
      </c>
      <c r="D2237" s="1">
        <v>332330</v>
      </c>
      <c r="E2237" s="1">
        <v>31.340827941894531</v>
      </c>
    </row>
    <row r="2238" spans="1:5" x14ac:dyDescent="0.35">
      <c r="A2238" t="s">
        <v>4486</v>
      </c>
      <c r="B2238" t="s">
        <v>4487</v>
      </c>
      <c r="C2238" s="1">
        <v>25638213601</v>
      </c>
      <c r="D2238" s="1">
        <v>8028483172</v>
      </c>
      <c r="E2238" s="1">
        <v>31.314517974853519</v>
      </c>
    </row>
    <row r="2239" spans="1:5" x14ac:dyDescent="0.35">
      <c r="A2239" t="s">
        <v>4488</v>
      </c>
      <c r="B2239" t="s">
        <v>4489</v>
      </c>
      <c r="C2239" s="1">
        <v>371324097</v>
      </c>
      <c r="D2239" s="1">
        <v>116151512</v>
      </c>
      <c r="E2239" s="1">
        <v>31.28035926818848</v>
      </c>
    </row>
    <row r="2240" spans="1:5" x14ac:dyDescent="0.35">
      <c r="A2240" t="s">
        <v>4490</v>
      </c>
      <c r="B2240" t="s">
        <v>4491</v>
      </c>
      <c r="C2240" s="1">
        <v>46007388</v>
      </c>
      <c r="D2240" s="1">
        <v>14390204</v>
      </c>
      <c r="E2240" s="1">
        <v>31.27802848815918</v>
      </c>
    </row>
    <row r="2241" spans="1:5" x14ac:dyDescent="0.35">
      <c r="A2241" t="s">
        <v>4492</v>
      </c>
      <c r="B2241" t="s">
        <v>4493</v>
      </c>
      <c r="C2241" s="1">
        <v>985246238</v>
      </c>
      <c r="D2241" s="1">
        <v>307714007</v>
      </c>
      <c r="E2241" s="1">
        <v>31.232192993164059</v>
      </c>
    </row>
    <row r="2242" spans="1:5" x14ac:dyDescent="0.35">
      <c r="A2242" t="s">
        <v>4494</v>
      </c>
      <c r="B2242" t="s">
        <v>4495</v>
      </c>
      <c r="C2242" s="1">
        <v>1642767</v>
      </c>
      <c r="D2242" s="1">
        <v>512560</v>
      </c>
      <c r="E2242" s="1">
        <v>31.201015472412109</v>
      </c>
    </row>
    <row r="2243" spans="1:5" x14ac:dyDescent="0.35">
      <c r="A2243" t="s">
        <v>4496</v>
      </c>
      <c r="B2243" t="s">
        <v>4497</v>
      </c>
      <c r="C2243" s="1">
        <v>258613146</v>
      </c>
      <c r="D2243" s="1">
        <v>80653327</v>
      </c>
      <c r="E2243" s="1">
        <v>31.186862945556641</v>
      </c>
    </row>
    <row r="2244" spans="1:5" x14ac:dyDescent="0.35">
      <c r="A2244" t="s">
        <v>4498</v>
      </c>
      <c r="B2244" t="s">
        <v>4499</v>
      </c>
      <c r="C2244" s="1">
        <v>70604638</v>
      </c>
      <c r="D2244" s="1">
        <v>22013674</v>
      </c>
      <c r="E2244" s="1">
        <v>31.178792953491211</v>
      </c>
    </row>
    <row r="2245" spans="1:5" x14ac:dyDescent="0.35">
      <c r="A2245" t="s">
        <v>4500</v>
      </c>
      <c r="B2245" t="s">
        <v>4501</v>
      </c>
      <c r="C2245" s="1">
        <v>177878809</v>
      </c>
      <c r="D2245" s="1">
        <v>55405482</v>
      </c>
      <c r="E2245" s="1">
        <v>31.147882461547852</v>
      </c>
    </row>
    <row r="2246" spans="1:5" x14ac:dyDescent="0.35">
      <c r="A2246" t="s">
        <v>4502</v>
      </c>
      <c r="B2246" t="s">
        <v>4503</v>
      </c>
      <c r="C2246" s="1">
        <v>2492508</v>
      </c>
      <c r="D2246" s="1">
        <v>775052</v>
      </c>
      <c r="E2246" s="1">
        <v>31.095266342163089</v>
      </c>
    </row>
    <row r="2247" spans="1:5" x14ac:dyDescent="0.35">
      <c r="A2247" t="s">
        <v>4504</v>
      </c>
      <c r="B2247" t="s">
        <v>4505</v>
      </c>
      <c r="C2247" s="1">
        <v>1170985850</v>
      </c>
      <c r="D2247" s="1">
        <v>364112214</v>
      </c>
      <c r="E2247" s="1">
        <v>31.094501495361332</v>
      </c>
    </row>
    <row r="2248" spans="1:5" x14ac:dyDescent="0.35">
      <c r="A2248" t="s">
        <v>4506</v>
      </c>
      <c r="B2248" t="s">
        <v>4507</v>
      </c>
      <c r="C2248" s="1">
        <v>11004388</v>
      </c>
      <c r="D2248" s="1">
        <v>3416579</v>
      </c>
      <c r="E2248" s="1">
        <v>31.04742431640625</v>
      </c>
    </row>
    <row r="2249" spans="1:5" x14ac:dyDescent="0.35">
      <c r="A2249" t="s">
        <v>4508</v>
      </c>
      <c r="B2249" t="s">
        <v>4509</v>
      </c>
      <c r="C2249" s="1">
        <v>663591581</v>
      </c>
      <c r="D2249" s="1">
        <v>205906363</v>
      </c>
      <c r="E2249" s="1">
        <v>31.029079437255859</v>
      </c>
    </row>
    <row r="2250" spans="1:5" x14ac:dyDescent="0.35">
      <c r="A2250" t="s">
        <v>4510</v>
      </c>
      <c r="B2250" t="s">
        <v>4511</v>
      </c>
      <c r="C2250" s="1">
        <v>55646482</v>
      </c>
      <c r="D2250" s="1">
        <v>17238066</v>
      </c>
      <c r="E2250" s="1">
        <v>30.977817535400391</v>
      </c>
    </row>
    <row r="2251" spans="1:5" x14ac:dyDescent="0.35">
      <c r="A2251" t="s">
        <v>4512</v>
      </c>
      <c r="B2251" t="s">
        <v>4513</v>
      </c>
      <c r="C2251" s="1">
        <v>293333787</v>
      </c>
      <c r="D2251" s="1">
        <v>90829599</v>
      </c>
      <c r="E2251" s="1">
        <v>30.9645881652832</v>
      </c>
    </row>
    <row r="2252" spans="1:5" x14ac:dyDescent="0.35">
      <c r="A2252" t="s">
        <v>4514</v>
      </c>
      <c r="B2252" t="s">
        <v>4515</v>
      </c>
      <c r="C2252" s="1">
        <v>22682096</v>
      </c>
      <c r="D2252" s="1">
        <v>7023322</v>
      </c>
      <c r="E2252" s="1">
        <v>30.964166641235352</v>
      </c>
    </row>
    <row r="2253" spans="1:5" x14ac:dyDescent="0.35">
      <c r="A2253" t="s">
        <v>4516</v>
      </c>
      <c r="B2253" t="s">
        <v>4517</v>
      </c>
      <c r="C2253" s="1">
        <v>129752018</v>
      </c>
      <c r="D2253" s="1">
        <v>40171691</v>
      </c>
      <c r="E2253" s="1">
        <v>30.960359573364261</v>
      </c>
    </row>
    <row r="2254" spans="1:5" x14ac:dyDescent="0.35">
      <c r="A2254" t="s">
        <v>4518</v>
      </c>
      <c r="B2254" t="s">
        <v>4519</v>
      </c>
      <c r="C2254" s="1">
        <v>158756205</v>
      </c>
      <c r="D2254" s="1">
        <v>49131284</v>
      </c>
      <c r="E2254" s="1">
        <v>30.947629928588871</v>
      </c>
    </row>
    <row r="2255" spans="1:5" x14ac:dyDescent="0.35">
      <c r="A2255" t="s">
        <v>4520</v>
      </c>
      <c r="B2255" t="s">
        <v>4521</v>
      </c>
      <c r="C2255" s="1">
        <v>472757</v>
      </c>
      <c r="D2255" s="1">
        <v>146280</v>
      </c>
      <c r="E2255" s="1">
        <v>30.941900253295898</v>
      </c>
    </row>
    <row r="2256" spans="1:5" x14ac:dyDescent="0.35">
      <c r="A2256" t="s">
        <v>4522</v>
      </c>
      <c r="B2256" t="s">
        <v>4523</v>
      </c>
      <c r="C2256" s="1">
        <v>9310046</v>
      </c>
      <c r="D2256" s="1">
        <v>2876491</v>
      </c>
      <c r="E2256" s="1">
        <v>30.896635055541989</v>
      </c>
    </row>
    <row r="2257" spans="1:5" x14ac:dyDescent="0.35">
      <c r="A2257" t="s">
        <v>4524</v>
      </c>
      <c r="B2257" t="s">
        <v>4525</v>
      </c>
      <c r="C2257" s="1">
        <v>382238</v>
      </c>
      <c r="D2257" s="1">
        <v>118069</v>
      </c>
      <c r="E2257" s="1">
        <v>30.888870239257809</v>
      </c>
    </row>
    <row r="2258" spans="1:5" x14ac:dyDescent="0.35">
      <c r="A2258" t="s">
        <v>4526</v>
      </c>
      <c r="B2258" t="s">
        <v>4527</v>
      </c>
      <c r="C2258" s="1">
        <v>1267479</v>
      </c>
      <c r="D2258" s="1">
        <v>391500</v>
      </c>
      <c r="E2258" s="1">
        <v>30.88808631896973</v>
      </c>
    </row>
    <row r="2259" spans="1:5" x14ac:dyDescent="0.35">
      <c r="A2259" t="s">
        <v>4528</v>
      </c>
      <c r="B2259" t="s">
        <v>4529</v>
      </c>
      <c r="C2259" s="1">
        <v>248724254</v>
      </c>
      <c r="D2259" s="1">
        <v>76814537</v>
      </c>
      <c r="E2259" s="1">
        <v>30.8834114074707</v>
      </c>
    </row>
    <row r="2260" spans="1:5" x14ac:dyDescent="0.35">
      <c r="A2260" t="s">
        <v>4530</v>
      </c>
      <c r="B2260" t="s">
        <v>4531</v>
      </c>
      <c r="C2260" s="1">
        <v>40817</v>
      </c>
      <c r="D2260" s="1">
        <v>12600</v>
      </c>
      <c r="E2260" s="1">
        <v>30.869491577148441</v>
      </c>
    </row>
    <row r="2261" spans="1:5" x14ac:dyDescent="0.35">
      <c r="A2261" t="s">
        <v>4532</v>
      </c>
      <c r="B2261" t="s">
        <v>4533</v>
      </c>
      <c r="C2261" s="1">
        <v>86384126</v>
      </c>
      <c r="D2261" s="1">
        <v>26645885</v>
      </c>
      <c r="E2261" s="1">
        <v>30.84581184387207</v>
      </c>
    </row>
    <row r="2262" spans="1:5" x14ac:dyDescent="0.35">
      <c r="A2262" t="s">
        <v>4534</v>
      </c>
      <c r="B2262" t="s">
        <v>4535</v>
      </c>
      <c r="C2262" s="1">
        <v>238154025</v>
      </c>
      <c r="D2262" s="1">
        <v>73389598</v>
      </c>
      <c r="E2262" s="1">
        <v>30.816022872924801</v>
      </c>
    </row>
    <row r="2263" spans="1:5" x14ac:dyDescent="0.35">
      <c r="A2263" t="s">
        <v>4536</v>
      </c>
      <c r="B2263" t="s">
        <v>4537</v>
      </c>
      <c r="C2263" s="1">
        <v>1510820</v>
      </c>
      <c r="D2263" s="1">
        <v>465169</v>
      </c>
      <c r="E2263" s="1">
        <v>30.789175033569339</v>
      </c>
    </row>
    <row r="2264" spans="1:5" x14ac:dyDescent="0.35">
      <c r="A2264" t="s">
        <v>4538</v>
      </c>
      <c r="B2264" t="s">
        <v>4539</v>
      </c>
      <c r="C2264" s="1">
        <v>5079817</v>
      </c>
      <c r="D2264" s="1">
        <v>1563904</v>
      </c>
      <c r="E2264" s="1">
        <v>30.78662109375</v>
      </c>
    </row>
    <row r="2265" spans="1:5" x14ac:dyDescent="0.35">
      <c r="A2265" t="s">
        <v>4540</v>
      </c>
      <c r="B2265" t="s">
        <v>4541</v>
      </c>
      <c r="C2265" s="1">
        <v>409408</v>
      </c>
      <c r="D2265" s="1">
        <v>126022</v>
      </c>
      <c r="E2265" s="1">
        <v>30.78151893615723</v>
      </c>
    </row>
    <row r="2266" spans="1:5" x14ac:dyDescent="0.35">
      <c r="A2266" t="s">
        <v>4542</v>
      </c>
      <c r="B2266" t="s">
        <v>4543</v>
      </c>
      <c r="C2266" s="1">
        <v>44253144</v>
      </c>
      <c r="D2266" s="1">
        <v>13619100</v>
      </c>
      <c r="E2266" s="1">
        <v>30.77544021606445</v>
      </c>
    </row>
    <row r="2267" spans="1:5" x14ac:dyDescent="0.35">
      <c r="A2267" t="s">
        <v>4544</v>
      </c>
      <c r="B2267" t="s">
        <v>4545</v>
      </c>
      <c r="C2267" s="1">
        <v>14019982</v>
      </c>
      <c r="D2267" s="1">
        <v>4313749</v>
      </c>
      <c r="E2267" s="1">
        <v>30.76857757568359</v>
      </c>
    </row>
    <row r="2268" spans="1:5" x14ac:dyDescent="0.35">
      <c r="A2268" t="s">
        <v>4546</v>
      </c>
      <c r="B2268" t="s">
        <v>4547</v>
      </c>
      <c r="C2268" s="1">
        <v>472881625</v>
      </c>
      <c r="D2268" s="1">
        <v>145337053</v>
      </c>
      <c r="E2268" s="1">
        <v>30.734340667724609</v>
      </c>
    </row>
    <row r="2269" spans="1:5" x14ac:dyDescent="0.35">
      <c r="A2269" t="s">
        <v>4548</v>
      </c>
      <c r="B2269" t="s">
        <v>4549</v>
      </c>
      <c r="C2269" s="1">
        <v>218863159</v>
      </c>
      <c r="D2269" s="1">
        <v>67255290</v>
      </c>
      <c r="E2269" s="1">
        <v>30.729379653930661</v>
      </c>
    </row>
    <row r="2270" spans="1:5" x14ac:dyDescent="0.35">
      <c r="A2270" t="s">
        <v>4550</v>
      </c>
      <c r="B2270" t="s">
        <v>4551</v>
      </c>
      <c r="C2270" s="1">
        <v>4072159</v>
      </c>
      <c r="D2270" s="1">
        <v>1250690</v>
      </c>
      <c r="E2270" s="1">
        <v>30.713191986083981</v>
      </c>
    </row>
    <row r="2271" spans="1:5" x14ac:dyDescent="0.35">
      <c r="A2271" t="s">
        <v>4552</v>
      </c>
      <c r="B2271" t="s">
        <v>4553</v>
      </c>
      <c r="C2271" s="1">
        <v>9179126</v>
      </c>
      <c r="D2271" s="1">
        <v>2815504</v>
      </c>
      <c r="E2271" s="1">
        <v>30.67289924621582</v>
      </c>
    </row>
    <row r="2272" spans="1:5" x14ac:dyDescent="0.35">
      <c r="A2272" t="s">
        <v>4554</v>
      </c>
      <c r="B2272" t="s">
        <v>4555</v>
      </c>
      <c r="C2272" s="1">
        <v>135326981</v>
      </c>
      <c r="D2272" s="1">
        <v>41482451</v>
      </c>
      <c r="E2272" s="1">
        <v>30.653495788574219</v>
      </c>
    </row>
    <row r="2273" spans="1:5" x14ac:dyDescent="0.35">
      <c r="A2273" t="s">
        <v>4556</v>
      </c>
      <c r="B2273" t="s">
        <v>4557</v>
      </c>
      <c r="C2273" s="1">
        <v>30496654</v>
      </c>
      <c r="D2273" s="1">
        <v>9347995</v>
      </c>
      <c r="E2273" s="1">
        <v>30.65252685546875</v>
      </c>
    </row>
    <row r="2274" spans="1:5" x14ac:dyDescent="0.35">
      <c r="A2274" t="s">
        <v>4558</v>
      </c>
      <c r="B2274" t="s">
        <v>4559</v>
      </c>
      <c r="C2274" s="1">
        <v>1074218980</v>
      </c>
      <c r="D2274" s="1">
        <v>329200483</v>
      </c>
      <c r="E2274" s="1">
        <v>30.645565032958981</v>
      </c>
    </row>
    <row r="2275" spans="1:5" x14ac:dyDescent="0.35">
      <c r="A2275" t="s">
        <v>4560</v>
      </c>
      <c r="B2275" t="s">
        <v>4561</v>
      </c>
      <c r="C2275" s="1">
        <v>264546943</v>
      </c>
      <c r="D2275" s="1">
        <v>81005594</v>
      </c>
      <c r="E2275" s="1">
        <v>30.620498657226559</v>
      </c>
    </row>
    <row r="2276" spans="1:5" x14ac:dyDescent="0.35">
      <c r="A2276" t="s">
        <v>4562</v>
      </c>
      <c r="B2276" t="s">
        <v>4563</v>
      </c>
      <c r="C2276" s="1">
        <v>13064</v>
      </c>
      <c r="D2276" s="1">
        <v>4000</v>
      </c>
      <c r="E2276" s="1">
        <v>30.61849403381348</v>
      </c>
    </row>
    <row r="2277" spans="1:5" x14ac:dyDescent="0.35">
      <c r="A2277" t="s">
        <v>4564</v>
      </c>
      <c r="B2277" t="s">
        <v>4565</v>
      </c>
      <c r="C2277" s="1">
        <v>28303693</v>
      </c>
      <c r="D2277" s="1">
        <v>8665716</v>
      </c>
      <c r="E2277" s="1">
        <v>30.616909027099609</v>
      </c>
    </row>
    <row r="2278" spans="1:5" x14ac:dyDescent="0.35">
      <c r="A2278" t="s">
        <v>4566</v>
      </c>
      <c r="B2278" t="s">
        <v>4567</v>
      </c>
      <c r="C2278" s="1">
        <v>128736582</v>
      </c>
      <c r="D2278" s="1">
        <v>39409801</v>
      </c>
      <c r="E2278" s="1">
        <v>30.61274528503418</v>
      </c>
    </row>
    <row r="2279" spans="1:5" x14ac:dyDescent="0.35">
      <c r="A2279" t="s">
        <v>4568</v>
      </c>
      <c r="B2279" t="s">
        <v>4569</v>
      </c>
      <c r="C2279" s="1">
        <v>489740164</v>
      </c>
      <c r="D2279" s="1">
        <v>149896180</v>
      </c>
      <c r="E2279" s="1">
        <v>30.6072883605957</v>
      </c>
    </row>
    <row r="2280" spans="1:5" x14ac:dyDescent="0.35">
      <c r="A2280" t="s">
        <v>4570</v>
      </c>
      <c r="B2280" t="s">
        <v>4571</v>
      </c>
      <c r="C2280" s="1">
        <v>1422195827</v>
      </c>
      <c r="D2280" s="1">
        <v>435255320</v>
      </c>
      <c r="E2280" s="1">
        <v>30.604457855224609</v>
      </c>
    </row>
    <row r="2281" spans="1:5" x14ac:dyDescent="0.35">
      <c r="A2281" t="s">
        <v>4572</v>
      </c>
      <c r="B2281" t="s">
        <v>4573</v>
      </c>
      <c r="C2281" s="1">
        <v>260815624</v>
      </c>
      <c r="D2281" s="1">
        <v>79805664</v>
      </c>
      <c r="E2281" s="1">
        <v>30.59849739074707</v>
      </c>
    </row>
    <row r="2282" spans="1:5" x14ac:dyDescent="0.35">
      <c r="A2282" t="s">
        <v>4574</v>
      </c>
      <c r="B2282" t="s">
        <v>4575</v>
      </c>
      <c r="C2282" s="1">
        <v>190865</v>
      </c>
      <c r="D2282" s="1">
        <v>58400</v>
      </c>
      <c r="E2282" s="1">
        <v>30.597543716430661</v>
      </c>
    </row>
    <row r="2283" spans="1:5" x14ac:dyDescent="0.35">
      <c r="A2283" t="s">
        <v>4576</v>
      </c>
      <c r="B2283" t="s">
        <v>4577</v>
      </c>
      <c r="C2283" s="1">
        <v>1098030</v>
      </c>
      <c r="D2283" s="1">
        <v>335785</v>
      </c>
      <c r="E2283" s="1">
        <v>30.5806770324707</v>
      </c>
    </row>
    <row r="2284" spans="1:5" x14ac:dyDescent="0.35">
      <c r="A2284" t="s">
        <v>4578</v>
      </c>
      <c r="B2284" t="s">
        <v>4579</v>
      </c>
      <c r="C2284" s="1">
        <v>93619111</v>
      </c>
      <c r="D2284" s="1">
        <v>28595319</v>
      </c>
      <c r="E2284" s="1">
        <v>30.544317245483398</v>
      </c>
    </row>
    <row r="2285" spans="1:5" x14ac:dyDescent="0.35">
      <c r="A2285" t="s">
        <v>4580</v>
      </c>
      <c r="B2285" t="s">
        <v>4581</v>
      </c>
      <c r="C2285" s="1">
        <v>74355214</v>
      </c>
      <c r="D2285" s="1">
        <v>22708564</v>
      </c>
      <c r="E2285" s="1">
        <v>30.540647506713871</v>
      </c>
    </row>
    <row r="2286" spans="1:5" x14ac:dyDescent="0.35">
      <c r="A2286" t="s">
        <v>4582</v>
      </c>
      <c r="B2286" t="s">
        <v>4583</v>
      </c>
      <c r="C2286" s="1">
        <v>179110551</v>
      </c>
      <c r="D2286" s="1">
        <v>54679370</v>
      </c>
      <c r="E2286" s="1">
        <v>30.528280258178711</v>
      </c>
    </row>
    <row r="2287" spans="1:5" x14ac:dyDescent="0.35">
      <c r="A2287" t="s">
        <v>4584</v>
      </c>
      <c r="B2287" t="s">
        <v>4585</v>
      </c>
      <c r="C2287" s="1">
        <v>8252465</v>
      </c>
      <c r="D2287" s="1">
        <v>2517846</v>
      </c>
      <c r="E2287" s="1">
        <v>30.51022911071777</v>
      </c>
    </row>
    <row r="2288" spans="1:5" x14ac:dyDescent="0.35">
      <c r="A2288" t="s">
        <v>4586</v>
      </c>
      <c r="B2288" t="s">
        <v>4587</v>
      </c>
      <c r="C2288" s="1">
        <v>4467851</v>
      </c>
      <c r="D2288" s="1">
        <v>1362081</v>
      </c>
      <c r="E2288" s="1">
        <v>30.48626708984375</v>
      </c>
    </row>
    <row r="2289" spans="1:5" x14ac:dyDescent="0.35">
      <c r="A2289" t="s">
        <v>4588</v>
      </c>
      <c r="B2289" t="s">
        <v>4589</v>
      </c>
      <c r="C2289" s="1">
        <v>1389965576</v>
      </c>
      <c r="D2289" s="1">
        <v>423704983</v>
      </c>
      <c r="E2289" s="1">
        <v>30.483127593994141</v>
      </c>
    </row>
    <row r="2290" spans="1:5" x14ac:dyDescent="0.35">
      <c r="A2290" t="s">
        <v>4590</v>
      </c>
      <c r="B2290" t="s">
        <v>4591</v>
      </c>
      <c r="C2290" s="1">
        <v>343356131</v>
      </c>
      <c r="D2290" s="1">
        <v>104618133</v>
      </c>
      <c r="E2290" s="1">
        <v>30.469278335571289</v>
      </c>
    </row>
    <row r="2291" spans="1:5" x14ac:dyDescent="0.35">
      <c r="A2291" t="s">
        <v>4592</v>
      </c>
      <c r="B2291" t="s">
        <v>4593</v>
      </c>
      <c r="C2291" s="1">
        <v>52255352</v>
      </c>
      <c r="D2291" s="1">
        <v>15910183</v>
      </c>
      <c r="E2291" s="1">
        <v>30.446992874145511</v>
      </c>
    </row>
    <row r="2292" spans="1:5" x14ac:dyDescent="0.35">
      <c r="A2292" t="s">
        <v>4594</v>
      </c>
      <c r="B2292" t="s">
        <v>4595</v>
      </c>
      <c r="C2292" s="1">
        <v>38633153</v>
      </c>
      <c r="D2292" s="1">
        <v>11761939</v>
      </c>
      <c r="E2292" s="1">
        <v>30.445196151733398</v>
      </c>
    </row>
    <row r="2293" spans="1:5" x14ac:dyDescent="0.35">
      <c r="A2293" t="s">
        <v>4596</v>
      </c>
      <c r="B2293" t="s">
        <v>4597</v>
      </c>
      <c r="C2293" s="1">
        <v>904045782</v>
      </c>
      <c r="D2293" s="1">
        <v>275199377</v>
      </c>
      <c r="E2293" s="1">
        <v>30.440866470336911</v>
      </c>
    </row>
    <row r="2294" spans="1:5" x14ac:dyDescent="0.35">
      <c r="A2294" t="s">
        <v>4598</v>
      </c>
      <c r="B2294" t="s">
        <v>4599</v>
      </c>
      <c r="C2294" s="1">
        <v>270624259</v>
      </c>
      <c r="D2294" s="1">
        <v>82369746</v>
      </c>
      <c r="E2294" s="1">
        <v>30.436941146850589</v>
      </c>
    </row>
    <row r="2295" spans="1:5" x14ac:dyDescent="0.35">
      <c r="A2295" t="s">
        <v>4600</v>
      </c>
      <c r="B2295" t="s">
        <v>4601</v>
      </c>
      <c r="C2295" s="1">
        <v>87448746</v>
      </c>
      <c r="D2295" s="1">
        <v>26614133</v>
      </c>
      <c r="E2295" s="1">
        <v>30.433979034423832</v>
      </c>
    </row>
    <row r="2296" spans="1:5" x14ac:dyDescent="0.35">
      <c r="A2296" t="s">
        <v>4602</v>
      </c>
      <c r="B2296" t="s">
        <v>4603</v>
      </c>
      <c r="C2296" s="1">
        <v>1631074</v>
      </c>
      <c r="D2296" s="1">
        <v>496386</v>
      </c>
      <c r="E2296" s="1">
        <v>30.433076858520511</v>
      </c>
    </row>
    <row r="2297" spans="1:5" x14ac:dyDescent="0.35">
      <c r="A2297" t="s">
        <v>4604</v>
      </c>
      <c r="B2297" t="s">
        <v>4605</v>
      </c>
      <c r="C2297" s="1">
        <v>1096912</v>
      </c>
      <c r="D2297" s="1">
        <v>333765</v>
      </c>
      <c r="E2297" s="1">
        <v>30.427692413330082</v>
      </c>
    </row>
    <row r="2298" spans="1:5" x14ac:dyDescent="0.35">
      <c r="A2298" t="s">
        <v>4606</v>
      </c>
      <c r="B2298" t="s">
        <v>4607</v>
      </c>
      <c r="C2298" s="1">
        <v>3569396</v>
      </c>
      <c r="D2298" s="1">
        <v>1085619</v>
      </c>
      <c r="E2298" s="1">
        <v>30.414642333984379</v>
      </c>
    </row>
    <row r="2299" spans="1:5" x14ac:dyDescent="0.35">
      <c r="A2299" t="s">
        <v>4608</v>
      </c>
      <c r="B2299" t="s">
        <v>4609</v>
      </c>
      <c r="C2299" s="1">
        <v>154887474</v>
      </c>
      <c r="D2299" s="1">
        <v>47084032</v>
      </c>
      <c r="E2299" s="1">
        <v>30.398862838745121</v>
      </c>
    </row>
    <row r="2300" spans="1:5" x14ac:dyDescent="0.35">
      <c r="A2300" t="s">
        <v>4610</v>
      </c>
      <c r="B2300" t="s">
        <v>4611</v>
      </c>
      <c r="C2300" s="1">
        <v>1380357</v>
      </c>
      <c r="D2300" s="1">
        <v>418758</v>
      </c>
      <c r="E2300" s="1">
        <v>30.336935043334961</v>
      </c>
    </row>
    <row r="2301" spans="1:5" x14ac:dyDescent="0.35">
      <c r="A2301" t="s">
        <v>4612</v>
      </c>
      <c r="B2301" t="s">
        <v>4613</v>
      </c>
      <c r="C2301" s="1">
        <v>57346431</v>
      </c>
      <c r="D2301" s="1">
        <v>17385596</v>
      </c>
      <c r="E2301" s="1">
        <v>30.316787719726559</v>
      </c>
    </row>
    <row r="2302" spans="1:5" x14ac:dyDescent="0.35">
      <c r="A2302" t="s">
        <v>4614</v>
      </c>
      <c r="B2302" t="s">
        <v>4615</v>
      </c>
      <c r="C2302" s="1">
        <v>38981946</v>
      </c>
      <c r="D2302" s="1">
        <v>11814820</v>
      </c>
      <c r="E2302" s="1">
        <v>30.308441162109379</v>
      </c>
    </row>
    <row r="2303" spans="1:5" x14ac:dyDescent="0.35">
      <c r="A2303" t="s">
        <v>4616</v>
      </c>
      <c r="B2303" t="s">
        <v>4617</v>
      </c>
      <c r="C2303" s="1">
        <v>38190678</v>
      </c>
      <c r="D2303" s="1">
        <v>11571086</v>
      </c>
      <c r="E2303" s="1">
        <v>30.29819488525391</v>
      </c>
    </row>
    <row r="2304" spans="1:5" x14ac:dyDescent="0.35">
      <c r="A2304" t="s">
        <v>4618</v>
      </c>
      <c r="B2304" t="s">
        <v>4619</v>
      </c>
      <c r="C2304" s="1">
        <v>54075417</v>
      </c>
      <c r="D2304" s="1">
        <v>16369204</v>
      </c>
      <c r="E2304" s="1">
        <v>30.271064758300781</v>
      </c>
    </row>
    <row r="2305" spans="1:5" x14ac:dyDescent="0.35">
      <c r="A2305" t="s">
        <v>4620</v>
      </c>
      <c r="B2305" t="s">
        <v>4621</v>
      </c>
      <c r="C2305" s="1">
        <v>185656215</v>
      </c>
      <c r="D2305" s="1">
        <v>56166474</v>
      </c>
      <c r="E2305" s="1">
        <v>30.252944946289059</v>
      </c>
    </row>
    <row r="2306" spans="1:5" x14ac:dyDescent="0.35">
      <c r="A2306" t="s">
        <v>4622</v>
      </c>
      <c r="B2306" t="s">
        <v>4623</v>
      </c>
      <c r="C2306" s="1">
        <v>2312502</v>
      </c>
      <c r="D2306" s="1">
        <v>698978</v>
      </c>
      <c r="E2306" s="1">
        <v>30.22604942321777</v>
      </c>
    </row>
    <row r="2307" spans="1:5" x14ac:dyDescent="0.35">
      <c r="A2307" t="s">
        <v>4624</v>
      </c>
      <c r="B2307" t="s">
        <v>4625</v>
      </c>
      <c r="C2307" s="1">
        <v>823140</v>
      </c>
      <c r="D2307" s="1">
        <v>248631</v>
      </c>
      <c r="E2307" s="1">
        <v>30.205190658569339</v>
      </c>
    </row>
    <row r="2308" spans="1:5" x14ac:dyDescent="0.35">
      <c r="A2308" t="s">
        <v>4626</v>
      </c>
      <c r="B2308" t="s">
        <v>4627</v>
      </c>
      <c r="C2308" s="1">
        <v>2674478464</v>
      </c>
      <c r="D2308" s="1">
        <v>806446273</v>
      </c>
      <c r="E2308" s="1">
        <v>30.153402328491211</v>
      </c>
    </row>
    <row r="2309" spans="1:5" x14ac:dyDescent="0.35">
      <c r="A2309" t="s">
        <v>4628</v>
      </c>
      <c r="B2309" t="s">
        <v>4629</v>
      </c>
      <c r="C2309" s="1">
        <v>97384272</v>
      </c>
      <c r="D2309" s="1">
        <v>29343778</v>
      </c>
      <c r="E2309" s="1">
        <v>30.131948471069339</v>
      </c>
    </row>
    <row r="2310" spans="1:5" x14ac:dyDescent="0.35">
      <c r="A2310" t="s">
        <v>4630</v>
      </c>
      <c r="B2310" t="s">
        <v>4631</v>
      </c>
      <c r="C2310" s="1">
        <v>35729278</v>
      </c>
      <c r="D2310" s="1">
        <v>10765641</v>
      </c>
      <c r="E2310" s="1">
        <v>30.131145477294918</v>
      </c>
    </row>
    <row r="2311" spans="1:5" x14ac:dyDescent="0.35">
      <c r="A2311" t="s">
        <v>4632</v>
      </c>
      <c r="B2311" t="s">
        <v>4633</v>
      </c>
      <c r="C2311" s="1">
        <v>48784426</v>
      </c>
      <c r="D2311" s="1">
        <v>14695942</v>
      </c>
      <c r="E2311" s="1">
        <v>30.124248504638668</v>
      </c>
    </row>
    <row r="2312" spans="1:5" x14ac:dyDescent="0.35">
      <c r="A2312" t="s">
        <v>4634</v>
      </c>
      <c r="B2312" t="s">
        <v>4635</v>
      </c>
      <c r="C2312" s="1">
        <v>95609</v>
      </c>
      <c r="D2312" s="1">
        <v>28800</v>
      </c>
      <c r="E2312" s="1">
        <v>30.122686386108398</v>
      </c>
    </row>
    <row r="2313" spans="1:5" x14ac:dyDescent="0.35">
      <c r="A2313" t="s">
        <v>4636</v>
      </c>
      <c r="B2313" t="s">
        <v>4637</v>
      </c>
      <c r="C2313" s="1">
        <v>6476596</v>
      </c>
      <c r="D2313" s="1">
        <v>1950794</v>
      </c>
      <c r="E2313" s="1">
        <v>30.120668411254879</v>
      </c>
    </row>
    <row r="2314" spans="1:5" x14ac:dyDescent="0.35">
      <c r="A2314" t="s">
        <v>4638</v>
      </c>
      <c r="B2314" t="s">
        <v>4639</v>
      </c>
      <c r="C2314" s="1">
        <v>145747272</v>
      </c>
      <c r="D2314" s="1">
        <v>43888157</v>
      </c>
      <c r="E2314" s="1">
        <v>30.112506866455082</v>
      </c>
    </row>
    <row r="2315" spans="1:5" x14ac:dyDescent="0.35">
      <c r="A2315" t="s">
        <v>4640</v>
      </c>
      <c r="B2315" t="s">
        <v>4641</v>
      </c>
      <c r="C2315" s="1">
        <v>83407645</v>
      </c>
      <c r="D2315" s="1">
        <v>25079141</v>
      </c>
      <c r="E2315" s="1">
        <v>30.068155288696289</v>
      </c>
    </row>
    <row r="2316" spans="1:5" x14ac:dyDescent="0.35">
      <c r="A2316" t="s">
        <v>4642</v>
      </c>
      <c r="B2316" t="s">
        <v>4643</v>
      </c>
      <c r="C2316" s="1">
        <v>10448068</v>
      </c>
      <c r="D2316" s="1">
        <v>3139333</v>
      </c>
      <c r="E2316" s="1">
        <v>30.04701995849609</v>
      </c>
    </row>
    <row r="2317" spans="1:5" x14ac:dyDescent="0.35">
      <c r="A2317" t="s">
        <v>4644</v>
      </c>
      <c r="B2317" t="s">
        <v>4645</v>
      </c>
      <c r="C2317" s="1">
        <v>15530941</v>
      </c>
      <c r="D2317" s="1">
        <v>4664378</v>
      </c>
      <c r="E2317" s="1">
        <v>30.032810211181641</v>
      </c>
    </row>
    <row r="2318" spans="1:5" x14ac:dyDescent="0.35">
      <c r="A2318" t="s">
        <v>4646</v>
      </c>
      <c r="B2318" t="s">
        <v>4647</v>
      </c>
      <c r="C2318" s="1">
        <v>1587929</v>
      </c>
      <c r="D2318" s="1">
        <v>476893</v>
      </c>
      <c r="E2318" s="1">
        <v>30.032388687133789</v>
      </c>
    </row>
    <row r="2319" spans="1:5" x14ac:dyDescent="0.35">
      <c r="A2319" t="s">
        <v>4648</v>
      </c>
      <c r="B2319" t="s">
        <v>4649</v>
      </c>
      <c r="C2319" s="1">
        <v>1443751960</v>
      </c>
      <c r="D2319" s="1">
        <v>433544681</v>
      </c>
      <c r="E2319" s="1">
        <v>30.02902793884277</v>
      </c>
    </row>
    <row r="2320" spans="1:5" x14ac:dyDescent="0.35">
      <c r="A2320" t="s">
        <v>4650</v>
      </c>
      <c r="B2320" t="s">
        <v>4651</v>
      </c>
      <c r="C2320" s="1">
        <v>142250959</v>
      </c>
      <c r="D2320" s="1">
        <v>42713735</v>
      </c>
      <c r="E2320" s="1">
        <v>30.02702713012695</v>
      </c>
    </row>
    <row r="2321" spans="1:5" x14ac:dyDescent="0.35">
      <c r="A2321" t="s">
        <v>4652</v>
      </c>
      <c r="B2321" t="s">
        <v>4653</v>
      </c>
      <c r="C2321" s="1">
        <v>7907207</v>
      </c>
      <c r="D2321" s="1">
        <v>2372449</v>
      </c>
      <c r="E2321" s="1">
        <v>30.003627777099609</v>
      </c>
    </row>
    <row r="2322" spans="1:5" x14ac:dyDescent="0.35">
      <c r="A2322" t="s">
        <v>4654</v>
      </c>
      <c r="B2322" t="s">
        <v>4655</v>
      </c>
      <c r="C2322" s="1">
        <v>16162848</v>
      </c>
      <c r="D2322" s="1">
        <v>4848442</v>
      </c>
      <c r="E2322" s="1">
        <v>29.9974479675293</v>
      </c>
    </row>
    <row r="2323" spans="1:5" x14ac:dyDescent="0.35">
      <c r="A2323" t="s">
        <v>4656</v>
      </c>
      <c r="B2323" t="s">
        <v>4657</v>
      </c>
      <c r="C2323" s="1">
        <v>69012444</v>
      </c>
      <c r="D2323" s="1">
        <v>20692254</v>
      </c>
      <c r="E2323" s="1">
        <v>29.983366012573239</v>
      </c>
    </row>
    <row r="2324" spans="1:5" x14ac:dyDescent="0.35">
      <c r="A2324" t="s">
        <v>4658</v>
      </c>
      <c r="B2324" t="s">
        <v>4659</v>
      </c>
      <c r="C2324" s="1">
        <v>18132187</v>
      </c>
      <c r="D2324" s="1">
        <v>5433318</v>
      </c>
      <c r="E2324" s="1">
        <v>29.965045928955082</v>
      </c>
    </row>
    <row r="2325" spans="1:5" x14ac:dyDescent="0.35">
      <c r="A2325" t="s">
        <v>4660</v>
      </c>
      <c r="B2325" t="s">
        <v>4661</v>
      </c>
      <c r="C2325" s="1">
        <v>2281172037</v>
      </c>
      <c r="D2325" s="1">
        <v>683472387</v>
      </c>
      <c r="E2325" s="1">
        <v>29.961458206176761</v>
      </c>
    </row>
    <row r="2326" spans="1:5" x14ac:dyDescent="0.35">
      <c r="A2326" t="s">
        <v>4662</v>
      </c>
      <c r="B2326" t="s">
        <v>4663</v>
      </c>
      <c r="C2326" s="1">
        <v>1150177374</v>
      </c>
      <c r="D2326" s="1">
        <v>344590451</v>
      </c>
      <c r="E2326" s="1">
        <v>29.95976638793945</v>
      </c>
    </row>
    <row r="2327" spans="1:5" x14ac:dyDescent="0.35">
      <c r="A2327" t="s">
        <v>4664</v>
      </c>
      <c r="B2327" t="s">
        <v>4665</v>
      </c>
      <c r="C2327" s="1">
        <v>3663005</v>
      </c>
      <c r="D2327" s="1">
        <v>1094900</v>
      </c>
      <c r="E2327" s="1">
        <v>29.8907585144043</v>
      </c>
    </row>
    <row r="2328" spans="1:5" x14ac:dyDescent="0.35">
      <c r="A2328" t="s">
        <v>4666</v>
      </c>
      <c r="B2328" t="s">
        <v>4667</v>
      </c>
      <c r="C2328" s="1">
        <v>4204988</v>
      </c>
      <c r="D2328" s="1">
        <v>1256303</v>
      </c>
      <c r="E2328" s="1">
        <v>29.876493453979489</v>
      </c>
    </row>
    <row r="2329" spans="1:5" x14ac:dyDescent="0.35">
      <c r="A2329" t="s">
        <v>4668</v>
      </c>
      <c r="B2329" t="s">
        <v>4669</v>
      </c>
      <c r="C2329" s="1">
        <v>11851643</v>
      </c>
      <c r="D2329" s="1">
        <v>3540795</v>
      </c>
      <c r="E2329" s="1">
        <v>29.875984191894531</v>
      </c>
    </row>
    <row r="2330" spans="1:5" x14ac:dyDescent="0.35">
      <c r="A2330" t="s">
        <v>4670</v>
      </c>
      <c r="B2330" t="s">
        <v>4671</v>
      </c>
      <c r="C2330" s="1">
        <v>217487744</v>
      </c>
      <c r="D2330" s="1">
        <v>64954371</v>
      </c>
      <c r="E2330" s="1">
        <v>29.86576080322266</v>
      </c>
    </row>
    <row r="2331" spans="1:5" x14ac:dyDescent="0.35">
      <c r="A2331" t="s">
        <v>4672</v>
      </c>
      <c r="B2331" t="s">
        <v>4673</v>
      </c>
      <c r="C2331" s="1">
        <v>16199283</v>
      </c>
      <c r="D2331" s="1">
        <v>4837748</v>
      </c>
      <c r="E2331" s="1">
        <v>29.86396408081055</v>
      </c>
    </row>
    <row r="2332" spans="1:5" x14ac:dyDescent="0.35">
      <c r="A2332" t="s">
        <v>4674</v>
      </c>
      <c r="B2332" t="s">
        <v>4675</v>
      </c>
      <c r="C2332" s="1">
        <v>25630714</v>
      </c>
      <c r="D2332" s="1">
        <v>7654336</v>
      </c>
      <c r="E2332" s="1">
        <v>29.863920211791989</v>
      </c>
    </row>
    <row r="2333" spans="1:5" x14ac:dyDescent="0.35">
      <c r="A2333" t="s">
        <v>4676</v>
      </c>
      <c r="B2333" t="s">
        <v>4677</v>
      </c>
      <c r="C2333" s="1">
        <v>490594266</v>
      </c>
      <c r="D2333" s="1">
        <v>146506394</v>
      </c>
      <c r="E2333" s="1">
        <v>29.863046646118161</v>
      </c>
    </row>
    <row r="2334" spans="1:5" x14ac:dyDescent="0.35">
      <c r="A2334" t="s">
        <v>4678</v>
      </c>
      <c r="B2334" t="s">
        <v>4679</v>
      </c>
      <c r="C2334" s="1">
        <v>64114</v>
      </c>
      <c r="D2334" s="1">
        <v>19145</v>
      </c>
      <c r="E2334" s="1">
        <v>29.860872268676761</v>
      </c>
    </row>
    <row r="2335" spans="1:5" x14ac:dyDescent="0.35">
      <c r="A2335" t="s">
        <v>4680</v>
      </c>
      <c r="B2335" t="s">
        <v>4681</v>
      </c>
      <c r="C2335" s="1">
        <v>19810770</v>
      </c>
      <c r="D2335" s="1">
        <v>5914611</v>
      </c>
      <c r="E2335" s="1">
        <v>29.855533599853519</v>
      </c>
    </row>
    <row r="2336" spans="1:5" x14ac:dyDescent="0.35">
      <c r="A2336" t="s">
        <v>4682</v>
      </c>
      <c r="B2336" t="s">
        <v>4683</v>
      </c>
      <c r="C2336" s="1">
        <v>180239933</v>
      </c>
      <c r="D2336" s="1">
        <v>53809157</v>
      </c>
      <c r="E2336" s="1">
        <v>29.854181289672852</v>
      </c>
    </row>
    <row r="2337" spans="1:5" x14ac:dyDescent="0.35">
      <c r="A2337" t="s">
        <v>4684</v>
      </c>
      <c r="B2337" t="s">
        <v>4685</v>
      </c>
      <c r="C2337" s="1">
        <v>93040758</v>
      </c>
      <c r="D2337" s="1">
        <v>27770313</v>
      </c>
      <c r="E2337" s="1">
        <v>29.847471237182621</v>
      </c>
    </row>
    <row r="2338" spans="1:5" x14ac:dyDescent="0.35">
      <c r="A2338" t="s">
        <v>4686</v>
      </c>
      <c r="B2338" t="s">
        <v>4687</v>
      </c>
      <c r="C2338" s="1">
        <v>1212378</v>
      </c>
      <c r="D2338" s="1">
        <v>361849</v>
      </c>
      <c r="E2338" s="1">
        <v>29.846220016479489</v>
      </c>
    </row>
    <row r="2339" spans="1:5" x14ac:dyDescent="0.35">
      <c r="A2339" t="s">
        <v>4688</v>
      </c>
      <c r="B2339" t="s">
        <v>4689</v>
      </c>
      <c r="C2339" s="1">
        <v>192344109</v>
      </c>
      <c r="D2339" s="1">
        <v>57395637</v>
      </c>
      <c r="E2339" s="1">
        <v>29.840080261230469</v>
      </c>
    </row>
    <row r="2340" spans="1:5" x14ac:dyDescent="0.35">
      <c r="A2340" t="s">
        <v>4690</v>
      </c>
      <c r="B2340" t="s">
        <v>4691</v>
      </c>
      <c r="C2340" s="1">
        <v>721075</v>
      </c>
      <c r="D2340" s="1">
        <v>215009</v>
      </c>
      <c r="E2340" s="1">
        <v>29.817840576171879</v>
      </c>
    </row>
    <row r="2341" spans="1:5" x14ac:dyDescent="0.35">
      <c r="A2341" t="s">
        <v>4692</v>
      </c>
      <c r="B2341" t="s">
        <v>4693</v>
      </c>
      <c r="C2341" s="1">
        <v>500112</v>
      </c>
      <c r="D2341" s="1">
        <v>149119</v>
      </c>
      <c r="E2341" s="1">
        <v>29.817121505737301</v>
      </c>
    </row>
    <row r="2342" spans="1:5" x14ac:dyDescent="0.35">
      <c r="A2342" t="s">
        <v>4694</v>
      </c>
      <c r="B2342" t="s">
        <v>4695</v>
      </c>
      <c r="C2342" s="1">
        <v>31735127</v>
      </c>
      <c r="D2342" s="1">
        <v>9462140</v>
      </c>
      <c r="E2342" s="1">
        <v>29.815982818603519</v>
      </c>
    </row>
    <row r="2343" spans="1:5" x14ac:dyDescent="0.35">
      <c r="A2343" t="s">
        <v>4696</v>
      </c>
      <c r="B2343" t="s">
        <v>4697</v>
      </c>
      <c r="C2343" s="1">
        <v>202088</v>
      </c>
      <c r="D2343" s="1">
        <v>60250</v>
      </c>
      <c r="E2343" s="1">
        <v>29.81374359130859</v>
      </c>
    </row>
    <row r="2344" spans="1:5" x14ac:dyDescent="0.35">
      <c r="A2344" t="s">
        <v>4698</v>
      </c>
      <c r="B2344" t="s">
        <v>4699</v>
      </c>
      <c r="C2344" s="1">
        <v>69390588</v>
      </c>
      <c r="D2344" s="1">
        <v>20686673</v>
      </c>
      <c r="E2344" s="1">
        <v>29.811929702758789</v>
      </c>
    </row>
    <row r="2345" spans="1:5" x14ac:dyDescent="0.35">
      <c r="A2345" t="s">
        <v>4700</v>
      </c>
      <c r="B2345" t="s">
        <v>4701</v>
      </c>
      <c r="C2345" s="1">
        <v>2584444429</v>
      </c>
      <c r="D2345" s="1">
        <v>770251285</v>
      </c>
      <c r="E2345" s="1">
        <v>29.803359985351559</v>
      </c>
    </row>
    <row r="2346" spans="1:5" x14ac:dyDescent="0.35">
      <c r="A2346" t="s">
        <v>4702</v>
      </c>
      <c r="B2346" t="s">
        <v>4703</v>
      </c>
      <c r="C2346" s="1">
        <v>106242586</v>
      </c>
      <c r="D2346" s="1">
        <v>31649321</v>
      </c>
      <c r="E2346" s="1">
        <v>29.789674758911129</v>
      </c>
    </row>
    <row r="2347" spans="1:5" x14ac:dyDescent="0.35">
      <c r="A2347" t="s">
        <v>4704</v>
      </c>
      <c r="B2347" t="s">
        <v>4705</v>
      </c>
      <c r="C2347" s="1">
        <v>27854933</v>
      </c>
      <c r="D2347" s="1">
        <v>8286351</v>
      </c>
      <c r="E2347" s="1">
        <v>29.748235702514648</v>
      </c>
    </row>
    <row r="2348" spans="1:5" x14ac:dyDescent="0.35">
      <c r="A2348" t="s">
        <v>4706</v>
      </c>
      <c r="B2348" t="s">
        <v>4707</v>
      </c>
      <c r="C2348" s="1">
        <v>286183671</v>
      </c>
      <c r="D2348" s="1">
        <v>85113481</v>
      </c>
      <c r="E2348" s="1">
        <v>29.74085807800293</v>
      </c>
    </row>
    <row r="2349" spans="1:5" x14ac:dyDescent="0.35">
      <c r="A2349" t="s">
        <v>4708</v>
      </c>
      <c r="B2349" t="s">
        <v>4709</v>
      </c>
      <c r="C2349" s="1">
        <v>462083</v>
      </c>
      <c r="D2349" s="1">
        <v>137368</v>
      </c>
      <c r="E2349" s="1">
        <v>29.727993011474609</v>
      </c>
    </row>
    <row r="2350" spans="1:5" x14ac:dyDescent="0.35">
      <c r="A2350" t="s">
        <v>4710</v>
      </c>
      <c r="B2350" t="s">
        <v>4711</v>
      </c>
      <c r="C2350" s="1">
        <v>54114477</v>
      </c>
      <c r="D2350" s="1">
        <v>16066030</v>
      </c>
      <c r="E2350" s="1">
        <v>29.688968658447269</v>
      </c>
    </row>
    <row r="2351" spans="1:5" x14ac:dyDescent="0.35">
      <c r="A2351" t="s">
        <v>4712</v>
      </c>
      <c r="B2351" t="s">
        <v>4713</v>
      </c>
      <c r="C2351" s="1">
        <v>31315239</v>
      </c>
      <c r="D2351" s="1">
        <v>9295225</v>
      </c>
      <c r="E2351" s="1">
        <v>29.68275260925293</v>
      </c>
    </row>
    <row r="2352" spans="1:5" x14ac:dyDescent="0.35">
      <c r="A2352" t="s">
        <v>4714</v>
      </c>
      <c r="B2352" t="s">
        <v>4715</v>
      </c>
      <c r="C2352" s="1">
        <v>26312667</v>
      </c>
      <c r="D2352" s="1">
        <v>7806127</v>
      </c>
      <c r="E2352" s="1">
        <v>29.666803359985352</v>
      </c>
    </row>
    <row r="2353" spans="1:5" x14ac:dyDescent="0.35">
      <c r="A2353" t="s">
        <v>4716</v>
      </c>
      <c r="B2353" t="s">
        <v>4717</v>
      </c>
      <c r="C2353" s="1">
        <v>42181</v>
      </c>
      <c r="D2353" s="1">
        <v>12507</v>
      </c>
      <c r="E2353" s="1">
        <v>29.650791168212891</v>
      </c>
    </row>
    <row r="2354" spans="1:5" x14ac:dyDescent="0.35">
      <c r="A2354" t="s">
        <v>4718</v>
      </c>
      <c r="B2354" t="s">
        <v>4719</v>
      </c>
      <c r="C2354" s="1">
        <v>31168721</v>
      </c>
      <c r="D2354" s="1">
        <v>9240635</v>
      </c>
      <c r="E2354" s="1">
        <v>29.64714241027832</v>
      </c>
    </row>
    <row r="2355" spans="1:5" x14ac:dyDescent="0.35">
      <c r="A2355" t="s">
        <v>4720</v>
      </c>
      <c r="B2355" t="s">
        <v>4721</v>
      </c>
      <c r="C2355" s="1">
        <v>3646602</v>
      </c>
      <c r="D2355" s="1">
        <v>1080098</v>
      </c>
      <c r="E2355" s="1">
        <v>29.61930084228516</v>
      </c>
    </row>
    <row r="2356" spans="1:5" x14ac:dyDescent="0.35">
      <c r="A2356" t="s">
        <v>4722</v>
      </c>
      <c r="B2356" t="s">
        <v>4723</v>
      </c>
      <c r="C2356" s="1">
        <v>110149252</v>
      </c>
      <c r="D2356" s="1">
        <v>32605853</v>
      </c>
      <c r="E2356" s="1">
        <v>29.601520538330082</v>
      </c>
    </row>
    <row r="2357" spans="1:5" x14ac:dyDescent="0.35">
      <c r="A2357" t="s">
        <v>4724</v>
      </c>
      <c r="B2357" t="s">
        <v>4725</v>
      </c>
      <c r="C2357" s="1">
        <v>26383458</v>
      </c>
      <c r="D2357" s="1">
        <v>7805182</v>
      </c>
      <c r="E2357" s="1">
        <v>29.583620071411129</v>
      </c>
    </row>
    <row r="2358" spans="1:5" x14ac:dyDescent="0.35">
      <c r="A2358" t="s">
        <v>4726</v>
      </c>
      <c r="B2358" t="s">
        <v>4727</v>
      </c>
      <c r="C2358" s="1">
        <v>139506650</v>
      </c>
      <c r="D2358" s="1">
        <v>41254909</v>
      </c>
      <c r="E2358" s="1">
        <v>29.572002410888668</v>
      </c>
    </row>
    <row r="2359" spans="1:5" x14ac:dyDescent="0.35">
      <c r="A2359" t="s">
        <v>4728</v>
      </c>
      <c r="B2359" t="s">
        <v>4729</v>
      </c>
      <c r="C2359" s="1">
        <v>2010980</v>
      </c>
      <c r="D2359" s="1">
        <v>594312</v>
      </c>
      <c r="E2359" s="1">
        <v>29.553352355957031</v>
      </c>
    </row>
    <row r="2360" spans="1:5" x14ac:dyDescent="0.35">
      <c r="A2360" t="s">
        <v>4730</v>
      </c>
      <c r="B2360" t="s">
        <v>4731</v>
      </c>
      <c r="C2360" s="1">
        <v>15721799</v>
      </c>
      <c r="D2360" s="1">
        <v>4644215</v>
      </c>
      <c r="E2360" s="1">
        <v>29.539972305297852</v>
      </c>
    </row>
    <row r="2361" spans="1:5" x14ac:dyDescent="0.35">
      <c r="A2361" t="s">
        <v>4732</v>
      </c>
      <c r="B2361" t="s">
        <v>4733</v>
      </c>
      <c r="C2361" s="1">
        <v>5653904</v>
      </c>
      <c r="D2361" s="1">
        <v>1669320</v>
      </c>
      <c r="E2361" s="1">
        <v>29.52508544921875</v>
      </c>
    </row>
    <row r="2362" spans="1:5" x14ac:dyDescent="0.35">
      <c r="A2362" t="s">
        <v>4734</v>
      </c>
      <c r="B2362" t="s">
        <v>4735</v>
      </c>
      <c r="C2362" s="1">
        <v>105919589</v>
      </c>
      <c r="D2362" s="1">
        <v>31269104</v>
      </c>
      <c r="E2362" s="1">
        <v>29.521549224853519</v>
      </c>
    </row>
    <row r="2363" spans="1:5" x14ac:dyDescent="0.35">
      <c r="A2363" t="s">
        <v>4736</v>
      </c>
      <c r="B2363" t="s">
        <v>4737</v>
      </c>
      <c r="C2363" s="1">
        <v>79128903</v>
      </c>
      <c r="D2363" s="1">
        <v>23359163</v>
      </c>
      <c r="E2363" s="1">
        <v>29.520393371582031</v>
      </c>
    </row>
    <row r="2364" spans="1:5" x14ac:dyDescent="0.35">
      <c r="A2364" t="s">
        <v>4738</v>
      </c>
      <c r="B2364" t="s">
        <v>4739</v>
      </c>
      <c r="C2364" s="1">
        <v>320325869</v>
      </c>
      <c r="D2364" s="1">
        <v>94401071</v>
      </c>
      <c r="E2364" s="1">
        <v>29.47032356262207</v>
      </c>
    </row>
    <row r="2365" spans="1:5" x14ac:dyDescent="0.35">
      <c r="A2365" t="s">
        <v>4740</v>
      </c>
      <c r="B2365" t="s">
        <v>4741</v>
      </c>
      <c r="C2365" s="1">
        <v>268500680</v>
      </c>
      <c r="D2365" s="1">
        <v>79081858</v>
      </c>
      <c r="E2365" s="1">
        <v>29.453130722045898</v>
      </c>
    </row>
    <row r="2366" spans="1:5" x14ac:dyDescent="0.35">
      <c r="A2366" t="s">
        <v>4742</v>
      </c>
      <c r="B2366" t="s">
        <v>4743</v>
      </c>
      <c r="C2366" s="1">
        <v>16261875</v>
      </c>
      <c r="D2366" s="1">
        <v>4789177</v>
      </c>
      <c r="E2366" s="1">
        <v>29.450336456298832</v>
      </c>
    </row>
    <row r="2367" spans="1:5" x14ac:dyDescent="0.35">
      <c r="A2367" t="s">
        <v>4744</v>
      </c>
      <c r="B2367" t="s">
        <v>4745</v>
      </c>
      <c r="C2367" s="1">
        <v>524815200</v>
      </c>
      <c r="D2367" s="1">
        <v>154548312</v>
      </c>
      <c r="E2367" s="1">
        <v>29.448139190673832</v>
      </c>
    </row>
    <row r="2368" spans="1:5" x14ac:dyDescent="0.35">
      <c r="A2368" t="s">
        <v>4746</v>
      </c>
      <c r="B2368" t="s">
        <v>4747</v>
      </c>
      <c r="C2368" s="1">
        <v>49705</v>
      </c>
      <c r="D2368" s="1">
        <v>14627</v>
      </c>
      <c r="E2368" s="1">
        <v>29.4276237487793</v>
      </c>
    </row>
    <row r="2369" spans="1:5" x14ac:dyDescent="0.35">
      <c r="A2369" t="s">
        <v>4748</v>
      </c>
      <c r="B2369" t="s">
        <v>4749</v>
      </c>
      <c r="C2369" s="1">
        <v>56068947</v>
      </c>
      <c r="D2369" s="1">
        <v>16489812</v>
      </c>
      <c r="E2369" s="1">
        <v>29.409883499145511</v>
      </c>
    </row>
    <row r="2370" spans="1:5" x14ac:dyDescent="0.35">
      <c r="A2370" t="s">
        <v>4750</v>
      </c>
      <c r="B2370" t="s">
        <v>4751</v>
      </c>
      <c r="C2370" s="1">
        <v>1200364</v>
      </c>
      <c r="D2370" s="1">
        <v>352938</v>
      </c>
      <c r="E2370" s="1">
        <v>29.402582168579102</v>
      </c>
    </row>
    <row r="2371" spans="1:5" x14ac:dyDescent="0.35">
      <c r="A2371" t="s">
        <v>4752</v>
      </c>
      <c r="B2371" t="s">
        <v>4753</v>
      </c>
      <c r="C2371" s="1">
        <v>77000065</v>
      </c>
      <c r="D2371" s="1">
        <v>22621102</v>
      </c>
      <c r="E2371" s="1">
        <v>29.37802886962891</v>
      </c>
    </row>
    <row r="2372" spans="1:5" x14ac:dyDescent="0.35">
      <c r="A2372" t="s">
        <v>4754</v>
      </c>
      <c r="B2372" t="s">
        <v>4755</v>
      </c>
      <c r="C2372" s="1">
        <v>70714024</v>
      </c>
      <c r="D2372" s="1">
        <v>20766487</v>
      </c>
      <c r="E2372" s="1">
        <v>29.36685752868652</v>
      </c>
    </row>
    <row r="2373" spans="1:5" x14ac:dyDescent="0.35">
      <c r="A2373" t="s">
        <v>4756</v>
      </c>
      <c r="B2373" t="s">
        <v>4757</v>
      </c>
      <c r="C2373" s="1">
        <v>5459516</v>
      </c>
      <c r="D2373" s="1">
        <v>1601420</v>
      </c>
      <c r="E2373" s="1">
        <v>29.332635879516602</v>
      </c>
    </row>
    <row r="2374" spans="1:5" x14ac:dyDescent="0.35">
      <c r="A2374" t="s">
        <v>4758</v>
      </c>
      <c r="B2374" t="s">
        <v>4759</v>
      </c>
      <c r="C2374" s="1">
        <v>246756455</v>
      </c>
      <c r="D2374" s="1">
        <v>72345723</v>
      </c>
      <c r="E2374" s="1">
        <v>29.318674087524411</v>
      </c>
    </row>
    <row r="2375" spans="1:5" x14ac:dyDescent="0.35">
      <c r="A2375" t="s">
        <v>4760</v>
      </c>
      <c r="B2375" t="s">
        <v>4761</v>
      </c>
      <c r="C2375" s="1">
        <v>1224447</v>
      </c>
      <c r="D2375" s="1">
        <v>358933</v>
      </c>
      <c r="E2375" s="1">
        <v>29.313886642456051</v>
      </c>
    </row>
    <row r="2376" spans="1:5" x14ac:dyDescent="0.35">
      <c r="A2376" t="s">
        <v>4762</v>
      </c>
      <c r="B2376" t="s">
        <v>4763</v>
      </c>
      <c r="C2376" s="1">
        <v>82679265</v>
      </c>
      <c r="D2376" s="1">
        <v>24205056</v>
      </c>
      <c r="E2376" s="1">
        <v>29.275848388671879</v>
      </c>
    </row>
    <row r="2377" spans="1:5" x14ac:dyDescent="0.35">
      <c r="A2377" t="s">
        <v>4764</v>
      </c>
      <c r="B2377" t="s">
        <v>4765</v>
      </c>
      <c r="C2377" s="1">
        <v>40972948</v>
      </c>
      <c r="D2377" s="1">
        <v>11989850</v>
      </c>
      <c r="E2377" s="1">
        <v>29.262844085693359</v>
      </c>
    </row>
    <row r="2378" spans="1:5" x14ac:dyDescent="0.35">
      <c r="A2378" t="s">
        <v>4766</v>
      </c>
      <c r="B2378" t="s">
        <v>4767</v>
      </c>
      <c r="C2378" s="1">
        <v>896409</v>
      </c>
      <c r="D2378" s="1">
        <v>262289</v>
      </c>
      <c r="E2378" s="1">
        <v>29.259969711303711</v>
      </c>
    </row>
    <row r="2379" spans="1:5" x14ac:dyDescent="0.35">
      <c r="A2379" t="s">
        <v>4768</v>
      </c>
      <c r="B2379" t="s">
        <v>4769</v>
      </c>
      <c r="C2379" s="1">
        <v>1387554</v>
      </c>
      <c r="D2379" s="1">
        <v>405451</v>
      </c>
      <c r="E2379" s="1">
        <v>29.22055625915527</v>
      </c>
    </row>
    <row r="2380" spans="1:5" x14ac:dyDescent="0.35">
      <c r="A2380" t="s">
        <v>4770</v>
      </c>
      <c r="B2380" t="s">
        <v>4771</v>
      </c>
      <c r="C2380" s="1">
        <v>4922876938</v>
      </c>
      <c r="D2380" s="1">
        <v>1436495626</v>
      </c>
      <c r="E2380" s="1">
        <v>29.180002212524411</v>
      </c>
    </row>
    <row r="2381" spans="1:5" x14ac:dyDescent="0.35">
      <c r="A2381" t="s">
        <v>4772</v>
      </c>
      <c r="B2381" t="s">
        <v>4773</v>
      </c>
      <c r="C2381" s="1">
        <v>2621122</v>
      </c>
      <c r="D2381" s="1">
        <v>764682</v>
      </c>
      <c r="E2381" s="1">
        <v>29.17384147644043</v>
      </c>
    </row>
    <row r="2382" spans="1:5" x14ac:dyDescent="0.35">
      <c r="A2382" t="s">
        <v>4774</v>
      </c>
      <c r="B2382" t="s">
        <v>4775</v>
      </c>
      <c r="C2382" s="1">
        <v>8303075373</v>
      </c>
      <c r="D2382" s="1">
        <v>2422066582</v>
      </c>
      <c r="E2382" s="1">
        <v>29.170717239379879</v>
      </c>
    </row>
    <row r="2383" spans="1:5" x14ac:dyDescent="0.35">
      <c r="A2383" t="s">
        <v>4776</v>
      </c>
      <c r="B2383" t="s">
        <v>4777</v>
      </c>
      <c r="C2383" s="1">
        <v>162065674</v>
      </c>
      <c r="D2383" s="1">
        <v>47172367</v>
      </c>
      <c r="E2383" s="1">
        <v>29.1069450378418</v>
      </c>
    </row>
    <row r="2384" spans="1:5" x14ac:dyDescent="0.35">
      <c r="A2384" t="s">
        <v>4778</v>
      </c>
      <c r="B2384" t="s">
        <v>4779</v>
      </c>
      <c r="C2384" s="1">
        <v>136760</v>
      </c>
      <c r="D2384" s="1">
        <v>39802</v>
      </c>
      <c r="E2384" s="1">
        <v>29.10353851318359</v>
      </c>
    </row>
    <row r="2385" spans="1:5" x14ac:dyDescent="0.35">
      <c r="A2385" t="s">
        <v>4780</v>
      </c>
      <c r="B2385" t="s">
        <v>4781</v>
      </c>
      <c r="C2385" s="1">
        <v>83443708</v>
      </c>
      <c r="D2385" s="1">
        <v>24265797</v>
      </c>
      <c r="E2385" s="1">
        <v>29.080438613891602</v>
      </c>
    </row>
    <row r="2386" spans="1:5" x14ac:dyDescent="0.35">
      <c r="A2386" t="s">
        <v>4782</v>
      </c>
      <c r="B2386" t="s">
        <v>4783</v>
      </c>
      <c r="C2386" s="1">
        <v>891786</v>
      </c>
      <c r="D2386" s="1">
        <v>259310</v>
      </c>
      <c r="E2386" s="1">
        <v>29.077604293823239</v>
      </c>
    </row>
    <row r="2387" spans="1:5" x14ac:dyDescent="0.35">
      <c r="A2387" t="s">
        <v>4784</v>
      </c>
      <c r="B2387" t="s">
        <v>4785</v>
      </c>
      <c r="C2387" s="1">
        <v>452453718</v>
      </c>
      <c r="D2387" s="1">
        <v>131532316</v>
      </c>
      <c r="E2387" s="1">
        <v>29.070888519287109</v>
      </c>
    </row>
    <row r="2388" spans="1:5" x14ac:dyDescent="0.35">
      <c r="A2388" t="s">
        <v>4786</v>
      </c>
      <c r="B2388" t="s">
        <v>4787</v>
      </c>
      <c r="C2388" s="1">
        <v>1339337</v>
      </c>
      <c r="D2388" s="1">
        <v>389271</v>
      </c>
      <c r="E2388" s="1">
        <v>29.064455032348629</v>
      </c>
    </row>
    <row r="2389" spans="1:5" x14ac:dyDescent="0.35">
      <c r="A2389" t="s">
        <v>4788</v>
      </c>
      <c r="B2389" t="s">
        <v>4789</v>
      </c>
      <c r="C2389" s="1">
        <v>36073796</v>
      </c>
      <c r="D2389" s="1">
        <v>10476316</v>
      </c>
      <c r="E2389" s="1">
        <v>29.04134559631348</v>
      </c>
    </row>
    <row r="2390" spans="1:5" x14ac:dyDescent="0.35">
      <c r="A2390" t="s">
        <v>4790</v>
      </c>
      <c r="B2390" t="s">
        <v>4791</v>
      </c>
      <c r="C2390" s="1">
        <v>33538943</v>
      </c>
      <c r="D2390" s="1">
        <v>9737971</v>
      </c>
      <c r="E2390" s="1">
        <v>29.034818649291989</v>
      </c>
    </row>
    <row r="2391" spans="1:5" x14ac:dyDescent="0.35">
      <c r="A2391" t="s">
        <v>4792</v>
      </c>
      <c r="B2391" t="s">
        <v>4793</v>
      </c>
      <c r="C2391" s="1">
        <v>22815465</v>
      </c>
      <c r="D2391" s="1">
        <v>6611841</v>
      </c>
      <c r="E2391" s="1">
        <v>28.979646682739261</v>
      </c>
    </row>
    <row r="2392" spans="1:5" x14ac:dyDescent="0.35">
      <c r="A2392" t="s">
        <v>4794</v>
      </c>
      <c r="B2392" t="s">
        <v>4795</v>
      </c>
      <c r="C2392" s="1">
        <v>3866540</v>
      </c>
      <c r="D2392" s="1">
        <v>1118684</v>
      </c>
      <c r="E2392" s="1">
        <v>28.932430267333981</v>
      </c>
    </row>
    <row r="2393" spans="1:5" x14ac:dyDescent="0.35">
      <c r="A2393" t="s">
        <v>4796</v>
      </c>
      <c r="B2393" t="s">
        <v>4797</v>
      </c>
      <c r="C2393" s="1">
        <v>18548332</v>
      </c>
      <c r="D2393" s="1">
        <v>5366340</v>
      </c>
      <c r="E2393" s="1">
        <v>28.931657791137699</v>
      </c>
    </row>
    <row r="2394" spans="1:5" x14ac:dyDescent="0.35">
      <c r="A2394" t="s">
        <v>4798</v>
      </c>
      <c r="B2394" t="s">
        <v>4799</v>
      </c>
      <c r="C2394" s="1">
        <v>3661358073</v>
      </c>
      <c r="D2394" s="1">
        <v>1059249737</v>
      </c>
      <c r="E2394" s="1">
        <v>28.930515289306641</v>
      </c>
    </row>
    <row r="2395" spans="1:5" x14ac:dyDescent="0.35">
      <c r="A2395" t="s">
        <v>4800</v>
      </c>
      <c r="B2395" t="s">
        <v>4801</v>
      </c>
      <c r="C2395" s="1">
        <v>3811169822</v>
      </c>
      <c r="D2395" s="1">
        <v>1102253319</v>
      </c>
      <c r="E2395" s="1">
        <v>28.92165374755859</v>
      </c>
    </row>
    <row r="2396" spans="1:5" x14ac:dyDescent="0.35">
      <c r="A2396" t="s">
        <v>4802</v>
      </c>
      <c r="B2396" t="s">
        <v>4803</v>
      </c>
      <c r="C2396" s="1">
        <v>195166106</v>
      </c>
      <c r="D2396" s="1">
        <v>56433540</v>
      </c>
      <c r="E2396" s="1">
        <v>28.915645599365231</v>
      </c>
    </row>
    <row r="2397" spans="1:5" x14ac:dyDescent="0.35">
      <c r="A2397" t="s">
        <v>4804</v>
      </c>
      <c r="B2397" t="s">
        <v>4805</v>
      </c>
      <c r="C2397" s="1">
        <v>17874941</v>
      </c>
      <c r="D2397" s="1">
        <v>5166957</v>
      </c>
      <c r="E2397" s="1">
        <v>28.906148910522461</v>
      </c>
    </row>
    <row r="2398" spans="1:5" x14ac:dyDescent="0.35">
      <c r="A2398" t="s">
        <v>4806</v>
      </c>
      <c r="B2398" t="s">
        <v>4807</v>
      </c>
      <c r="C2398" s="1">
        <v>693069668</v>
      </c>
      <c r="D2398" s="1">
        <v>200297774</v>
      </c>
      <c r="E2398" s="1">
        <v>28.900093078613281</v>
      </c>
    </row>
    <row r="2399" spans="1:5" x14ac:dyDescent="0.35">
      <c r="A2399" t="s">
        <v>4808</v>
      </c>
      <c r="B2399" t="s">
        <v>4809</v>
      </c>
      <c r="C2399" s="1">
        <v>15302897</v>
      </c>
      <c r="D2399" s="1">
        <v>4421147</v>
      </c>
      <c r="E2399" s="1">
        <v>28.890914916992191</v>
      </c>
    </row>
    <row r="2400" spans="1:5" x14ac:dyDescent="0.35">
      <c r="A2400" t="s">
        <v>4810</v>
      </c>
      <c r="B2400" t="s">
        <v>4811</v>
      </c>
      <c r="C2400" s="1">
        <v>72467089</v>
      </c>
      <c r="D2400" s="1">
        <v>20935886</v>
      </c>
      <c r="E2400" s="1">
        <v>28.89019775390625</v>
      </c>
    </row>
    <row r="2401" spans="1:5" x14ac:dyDescent="0.35">
      <c r="A2401" t="s">
        <v>4812</v>
      </c>
      <c r="B2401" t="s">
        <v>4813</v>
      </c>
      <c r="C2401" s="1">
        <v>120447051</v>
      </c>
      <c r="D2401" s="1">
        <v>34786792</v>
      </c>
      <c r="E2401" s="1">
        <v>28.88139724731445</v>
      </c>
    </row>
    <row r="2402" spans="1:5" x14ac:dyDescent="0.35">
      <c r="A2402" t="s">
        <v>4814</v>
      </c>
      <c r="B2402" t="s">
        <v>4815</v>
      </c>
      <c r="C2402" s="1">
        <v>324678618</v>
      </c>
      <c r="D2402" s="1">
        <v>93657683</v>
      </c>
      <c r="E2402" s="1">
        <v>28.846273422241211</v>
      </c>
    </row>
    <row r="2403" spans="1:5" x14ac:dyDescent="0.35">
      <c r="A2403" t="s">
        <v>4816</v>
      </c>
      <c r="B2403" t="s">
        <v>4817</v>
      </c>
      <c r="C2403" s="1">
        <v>1277980</v>
      </c>
      <c r="D2403" s="1">
        <v>368343</v>
      </c>
      <c r="E2403" s="1">
        <v>28.822282791137699</v>
      </c>
    </row>
    <row r="2404" spans="1:5" x14ac:dyDescent="0.35">
      <c r="A2404" t="s">
        <v>4818</v>
      </c>
      <c r="B2404" t="s">
        <v>4819</v>
      </c>
      <c r="C2404" s="1">
        <v>525986848</v>
      </c>
      <c r="D2404" s="1">
        <v>151464935</v>
      </c>
      <c r="E2404" s="1">
        <v>28.796335220336911</v>
      </c>
    </row>
    <row r="2405" spans="1:5" x14ac:dyDescent="0.35">
      <c r="A2405" t="s">
        <v>4820</v>
      </c>
      <c r="B2405" t="s">
        <v>4821</v>
      </c>
      <c r="C2405" s="1">
        <v>98439182</v>
      </c>
      <c r="D2405" s="1">
        <v>28327489</v>
      </c>
      <c r="E2405" s="1">
        <v>28.776639938354489</v>
      </c>
    </row>
    <row r="2406" spans="1:5" x14ac:dyDescent="0.35">
      <c r="A2406" t="s">
        <v>4822</v>
      </c>
      <c r="B2406" t="s">
        <v>4823</v>
      </c>
      <c r="C2406" s="1">
        <v>103391622</v>
      </c>
      <c r="D2406" s="1">
        <v>29748066</v>
      </c>
      <c r="E2406" s="1">
        <v>28.772220611572269</v>
      </c>
    </row>
    <row r="2407" spans="1:5" x14ac:dyDescent="0.35">
      <c r="A2407" t="s">
        <v>4824</v>
      </c>
      <c r="B2407" t="s">
        <v>4825</v>
      </c>
      <c r="C2407" s="1">
        <v>552674193</v>
      </c>
      <c r="D2407" s="1">
        <v>159008648</v>
      </c>
      <c r="E2407" s="1">
        <v>28.77077484130859</v>
      </c>
    </row>
    <row r="2408" spans="1:5" x14ac:dyDescent="0.35">
      <c r="A2408" t="s">
        <v>4826</v>
      </c>
      <c r="B2408" t="s">
        <v>4827</v>
      </c>
      <c r="C2408" s="1">
        <v>195106556</v>
      </c>
      <c r="D2408" s="1">
        <v>56053918</v>
      </c>
      <c r="E2408" s="1">
        <v>28.729900360107418</v>
      </c>
    </row>
    <row r="2409" spans="1:5" x14ac:dyDescent="0.35">
      <c r="A2409" t="s">
        <v>4828</v>
      </c>
      <c r="B2409" t="s">
        <v>4829</v>
      </c>
      <c r="C2409" s="1">
        <v>376386618</v>
      </c>
      <c r="D2409" s="1">
        <v>108129801</v>
      </c>
      <c r="E2409" s="1">
        <v>28.728385925292969</v>
      </c>
    </row>
    <row r="2410" spans="1:5" x14ac:dyDescent="0.35">
      <c r="A2410" t="s">
        <v>4830</v>
      </c>
      <c r="B2410" t="s">
        <v>4831</v>
      </c>
      <c r="C2410" s="1">
        <v>109650141</v>
      </c>
      <c r="D2410" s="1">
        <v>31492943</v>
      </c>
      <c r="E2410" s="1">
        <v>28.721298217773441</v>
      </c>
    </row>
    <row r="2411" spans="1:5" x14ac:dyDescent="0.35">
      <c r="A2411" t="s">
        <v>4832</v>
      </c>
      <c r="B2411" t="s">
        <v>4833</v>
      </c>
      <c r="C2411" s="1">
        <v>15447430</v>
      </c>
      <c r="D2411" s="1">
        <v>4436084</v>
      </c>
      <c r="E2411" s="1">
        <v>28.717294692993161</v>
      </c>
    </row>
    <row r="2412" spans="1:5" x14ac:dyDescent="0.35">
      <c r="A2412" t="s">
        <v>4834</v>
      </c>
      <c r="B2412" t="s">
        <v>4835</v>
      </c>
      <c r="C2412" s="1">
        <v>3570320</v>
      </c>
      <c r="D2412" s="1">
        <v>1024529</v>
      </c>
      <c r="E2412" s="1">
        <v>28.695718765258789</v>
      </c>
    </row>
    <row r="2413" spans="1:5" x14ac:dyDescent="0.35">
      <c r="A2413" t="s">
        <v>4836</v>
      </c>
      <c r="B2413" t="s">
        <v>4837</v>
      </c>
      <c r="C2413" s="1">
        <v>102392608</v>
      </c>
      <c r="D2413" s="1">
        <v>29331259</v>
      </c>
      <c r="E2413" s="1">
        <v>28.645875930786129</v>
      </c>
    </row>
    <row r="2414" spans="1:5" x14ac:dyDescent="0.35">
      <c r="A2414" t="s">
        <v>4838</v>
      </c>
      <c r="B2414" t="s">
        <v>4839</v>
      </c>
      <c r="C2414" s="1">
        <v>7597495</v>
      </c>
      <c r="D2414" s="1">
        <v>2175815</v>
      </c>
      <c r="E2414" s="1">
        <v>28.638584136962891</v>
      </c>
    </row>
    <row r="2415" spans="1:5" x14ac:dyDescent="0.35">
      <c r="A2415" t="s">
        <v>4840</v>
      </c>
      <c r="B2415" t="s">
        <v>4841</v>
      </c>
      <c r="C2415" s="1">
        <v>22806</v>
      </c>
      <c r="D2415" s="1">
        <v>6530</v>
      </c>
      <c r="E2415" s="1">
        <v>28.632816314697269</v>
      </c>
    </row>
    <row r="2416" spans="1:5" x14ac:dyDescent="0.35">
      <c r="A2416" t="s">
        <v>4842</v>
      </c>
      <c r="B2416" t="s">
        <v>4843</v>
      </c>
      <c r="C2416" s="1">
        <v>1039006</v>
      </c>
      <c r="D2416" s="1">
        <v>297360</v>
      </c>
      <c r="E2416" s="1">
        <v>28.619661331176761</v>
      </c>
    </row>
    <row r="2417" spans="1:5" x14ac:dyDescent="0.35">
      <c r="A2417" t="s">
        <v>4844</v>
      </c>
      <c r="B2417" t="s">
        <v>4845</v>
      </c>
      <c r="C2417" s="1">
        <v>11469565</v>
      </c>
      <c r="D2417" s="1">
        <v>3279459</v>
      </c>
      <c r="E2417" s="1">
        <v>28.592706680297852</v>
      </c>
    </row>
    <row r="2418" spans="1:5" x14ac:dyDescent="0.35">
      <c r="A2418" t="s">
        <v>4846</v>
      </c>
      <c r="B2418" t="s">
        <v>4847</v>
      </c>
      <c r="C2418" s="1">
        <v>1960847</v>
      </c>
      <c r="D2418" s="1">
        <v>560056</v>
      </c>
      <c r="E2418" s="1">
        <v>28.561943054199219</v>
      </c>
    </row>
    <row r="2419" spans="1:5" x14ac:dyDescent="0.35">
      <c r="A2419" t="s">
        <v>4848</v>
      </c>
      <c r="B2419" t="s">
        <v>4849</v>
      </c>
      <c r="C2419" s="1">
        <v>37131859</v>
      </c>
      <c r="D2419" s="1">
        <v>10604776</v>
      </c>
      <c r="E2419" s="1">
        <v>28.55977630615234</v>
      </c>
    </row>
    <row r="2420" spans="1:5" x14ac:dyDescent="0.35">
      <c r="A2420" t="s">
        <v>4850</v>
      </c>
      <c r="B2420" t="s">
        <v>4851</v>
      </c>
      <c r="C2420" s="1">
        <v>208389503</v>
      </c>
      <c r="D2420" s="1">
        <v>59509760</v>
      </c>
      <c r="E2420" s="1">
        <v>28.556985855102539</v>
      </c>
    </row>
    <row r="2421" spans="1:5" x14ac:dyDescent="0.35">
      <c r="A2421" t="s">
        <v>4852</v>
      </c>
      <c r="B2421" t="s">
        <v>4853</v>
      </c>
      <c r="C2421" s="1">
        <v>1230191412</v>
      </c>
      <c r="D2421" s="1">
        <v>351139587</v>
      </c>
      <c r="E2421" s="1">
        <v>28.543491363525391</v>
      </c>
    </row>
    <row r="2422" spans="1:5" x14ac:dyDescent="0.35">
      <c r="A2422" t="s">
        <v>4854</v>
      </c>
      <c r="B2422" t="s">
        <v>4855</v>
      </c>
      <c r="C2422" s="1">
        <v>27827518</v>
      </c>
      <c r="D2422" s="1">
        <v>7940193</v>
      </c>
      <c r="E2422" s="1">
        <v>28.533601760864261</v>
      </c>
    </row>
    <row r="2423" spans="1:5" x14ac:dyDescent="0.35">
      <c r="A2423" t="s">
        <v>4856</v>
      </c>
      <c r="B2423" t="s">
        <v>4857</v>
      </c>
      <c r="C2423" s="1">
        <v>60725543</v>
      </c>
      <c r="D2423" s="1">
        <v>17325801</v>
      </c>
      <c r="E2423" s="1">
        <v>28.53132247924805</v>
      </c>
    </row>
    <row r="2424" spans="1:5" x14ac:dyDescent="0.35">
      <c r="A2424" t="s">
        <v>4858</v>
      </c>
      <c r="B2424" t="s">
        <v>4859</v>
      </c>
      <c r="C2424" s="1">
        <v>12091485341</v>
      </c>
      <c r="D2424" s="1">
        <v>3434010190</v>
      </c>
      <c r="E2424" s="1">
        <v>28.400234222412109</v>
      </c>
    </row>
    <row r="2425" spans="1:5" x14ac:dyDescent="0.35">
      <c r="A2425" t="s">
        <v>4860</v>
      </c>
      <c r="B2425" t="s">
        <v>4861</v>
      </c>
      <c r="C2425" s="1">
        <v>72844238</v>
      </c>
      <c r="D2425" s="1">
        <v>20685366</v>
      </c>
      <c r="E2425" s="1">
        <v>28.396709442138668</v>
      </c>
    </row>
    <row r="2426" spans="1:5" x14ac:dyDescent="0.35">
      <c r="A2426" t="s">
        <v>4862</v>
      </c>
      <c r="B2426" t="s">
        <v>4863</v>
      </c>
      <c r="C2426" s="1">
        <v>10690</v>
      </c>
      <c r="D2426" s="1">
        <v>3032</v>
      </c>
      <c r="E2426" s="1">
        <v>28.362955093383789</v>
      </c>
    </row>
    <row r="2427" spans="1:5" x14ac:dyDescent="0.35">
      <c r="A2427" t="s">
        <v>4864</v>
      </c>
      <c r="B2427" t="s">
        <v>4865</v>
      </c>
      <c r="C2427" s="1">
        <v>111982730</v>
      </c>
      <c r="D2427" s="1">
        <v>31760292</v>
      </c>
      <c r="E2427" s="1">
        <v>28.361776351928711</v>
      </c>
    </row>
    <row r="2428" spans="1:5" x14ac:dyDescent="0.35">
      <c r="A2428" t="s">
        <v>4866</v>
      </c>
      <c r="B2428" t="s">
        <v>4867</v>
      </c>
      <c r="C2428" s="1">
        <v>2341810</v>
      </c>
      <c r="D2428" s="1">
        <v>663376</v>
      </c>
      <c r="E2428" s="1">
        <v>28.32748985290527</v>
      </c>
    </row>
    <row r="2429" spans="1:5" x14ac:dyDescent="0.35">
      <c r="A2429" t="s">
        <v>4868</v>
      </c>
      <c r="B2429" t="s">
        <v>4869</v>
      </c>
      <c r="C2429" s="1">
        <v>98547189</v>
      </c>
      <c r="D2429" s="1">
        <v>27912495</v>
      </c>
      <c r="E2429" s="1">
        <v>28.323989868164059</v>
      </c>
    </row>
    <row r="2430" spans="1:5" x14ac:dyDescent="0.35">
      <c r="A2430" t="s">
        <v>4870</v>
      </c>
      <c r="B2430" t="s">
        <v>4871</v>
      </c>
      <c r="C2430" s="1">
        <v>1285017256</v>
      </c>
      <c r="D2430" s="1">
        <v>363620629</v>
      </c>
      <c r="E2430" s="1">
        <v>28.296945571899411</v>
      </c>
    </row>
    <row r="2431" spans="1:5" x14ac:dyDescent="0.35">
      <c r="A2431" t="s">
        <v>4872</v>
      </c>
      <c r="B2431" t="s">
        <v>4873</v>
      </c>
      <c r="C2431" s="1">
        <v>2349918</v>
      </c>
      <c r="D2431" s="1">
        <v>664693</v>
      </c>
      <c r="E2431" s="1">
        <v>28.285795211791989</v>
      </c>
    </row>
    <row r="2432" spans="1:5" x14ac:dyDescent="0.35">
      <c r="A2432" t="s">
        <v>4874</v>
      </c>
      <c r="B2432" t="s">
        <v>4875</v>
      </c>
      <c r="C2432" s="1">
        <v>11253095</v>
      </c>
      <c r="D2432" s="1">
        <v>3181886</v>
      </c>
      <c r="E2432" s="1">
        <v>28.275651931762699</v>
      </c>
    </row>
    <row r="2433" spans="1:5" x14ac:dyDescent="0.35">
      <c r="A2433" t="s">
        <v>4876</v>
      </c>
      <c r="B2433" t="s">
        <v>4877</v>
      </c>
      <c r="C2433" s="1">
        <v>12264041</v>
      </c>
      <c r="D2433" s="1">
        <v>3467370</v>
      </c>
      <c r="E2433" s="1">
        <v>28.27265548706055</v>
      </c>
    </row>
    <row r="2434" spans="1:5" x14ac:dyDescent="0.35">
      <c r="A2434" t="s">
        <v>4878</v>
      </c>
      <c r="B2434" t="s">
        <v>4879</v>
      </c>
      <c r="C2434" s="1">
        <v>7498978</v>
      </c>
      <c r="D2434" s="1">
        <v>2120139</v>
      </c>
      <c r="E2434" s="1">
        <v>28.272373199462891</v>
      </c>
    </row>
    <row r="2435" spans="1:5" x14ac:dyDescent="0.35">
      <c r="A2435" t="s">
        <v>4880</v>
      </c>
      <c r="B2435" t="s">
        <v>4881</v>
      </c>
      <c r="C2435" s="1">
        <v>685895101</v>
      </c>
      <c r="D2435" s="1">
        <v>193598455</v>
      </c>
      <c r="E2435" s="1">
        <v>28.225666046142582</v>
      </c>
    </row>
    <row r="2436" spans="1:5" x14ac:dyDescent="0.35">
      <c r="A2436" t="s">
        <v>4882</v>
      </c>
      <c r="B2436" t="s">
        <v>4883</v>
      </c>
      <c r="C2436" s="1">
        <v>1888073318</v>
      </c>
      <c r="D2436" s="1">
        <v>531990704</v>
      </c>
      <c r="E2436" s="1">
        <v>28.1763801574707</v>
      </c>
    </row>
    <row r="2437" spans="1:5" x14ac:dyDescent="0.35">
      <c r="A2437" t="s">
        <v>4884</v>
      </c>
      <c r="B2437" t="s">
        <v>4885</v>
      </c>
      <c r="C2437" s="1">
        <v>53221964</v>
      </c>
      <c r="D2437" s="1">
        <v>14991188</v>
      </c>
      <c r="E2437" s="1">
        <v>28.167295455932621</v>
      </c>
    </row>
    <row r="2438" spans="1:5" x14ac:dyDescent="0.35">
      <c r="A2438" t="s">
        <v>4886</v>
      </c>
      <c r="B2438" t="s">
        <v>4887</v>
      </c>
      <c r="C2438" s="1">
        <v>1978632</v>
      </c>
      <c r="D2438" s="1">
        <v>557294</v>
      </c>
      <c r="E2438" s="1">
        <v>28.165620803833011</v>
      </c>
    </row>
    <row r="2439" spans="1:5" x14ac:dyDescent="0.35">
      <c r="A2439" t="s">
        <v>4888</v>
      </c>
      <c r="B2439" t="s">
        <v>4889</v>
      </c>
      <c r="C2439" s="1">
        <v>4092838605</v>
      </c>
      <c r="D2439" s="1">
        <v>1151375176</v>
      </c>
      <c r="E2439" s="1">
        <v>28.1314582824707</v>
      </c>
    </row>
    <row r="2440" spans="1:5" x14ac:dyDescent="0.35">
      <c r="A2440" t="s">
        <v>4890</v>
      </c>
      <c r="B2440" t="s">
        <v>4891</v>
      </c>
      <c r="C2440" s="1">
        <v>133715746</v>
      </c>
      <c r="D2440" s="1">
        <v>37608407</v>
      </c>
      <c r="E2440" s="1">
        <v>28.125638961791989</v>
      </c>
    </row>
    <row r="2441" spans="1:5" x14ac:dyDescent="0.35">
      <c r="A2441" t="s">
        <v>4892</v>
      </c>
      <c r="B2441" t="s">
        <v>4893</v>
      </c>
      <c r="C2441" s="1">
        <v>5783182</v>
      </c>
      <c r="D2441" s="1">
        <v>1625502</v>
      </c>
      <c r="E2441" s="1">
        <v>28.10739898681641</v>
      </c>
    </row>
    <row r="2442" spans="1:5" x14ac:dyDescent="0.35">
      <c r="A2442" t="s">
        <v>4894</v>
      </c>
      <c r="B2442" t="s">
        <v>4895</v>
      </c>
      <c r="C2442" s="1">
        <v>19597314</v>
      </c>
      <c r="D2442" s="1">
        <v>5507186</v>
      </c>
      <c r="E2442" s="1">
        <v>28.101737976074219</v>
      </c>
    </row>
    <row r="2443" spans="1:5" x14ac:dyDescent="0.35">
      <c r="A2443" t="s">
        <v>4896</v>
      </c>
      <c r="B2443" t="s">
        <v>4897</v>
      </c>
      <c r="C2443" s="1">
        <v>7456848</v>
      </c>
      <c r="D2443" s="1">
        <v>2095371</v>
      </c>
      <c r="E2443" s="1">
        <v>28.099956512451168</v>
      </c>
    </row>
    <row r="2444" spans="1:5" x14ac:dyDescent="0.35">
      <c r="A2444" t="s">
        <v>4898</v>
      </c>
      <c r="B2444" t="s">
        <v>4899</v>
      </c>
      <c r="C2444" s="1">
        <v>64693528</v>
      </c>
      <c r="D2444" s="1">
        <v>18169925</v>
      </c>
      <c r="E2444" s="1">
        <v>28.086154937744141</v>
      </c>
    </row>
    <row r="2445" spans="1:5" x14ac:dyDescent="0.35">
      <c r="A2445" t="s">
        <v>4900</v>
      </c>
      <c r="B2445" t="s">
        <v>4901</v>
      </c>
      <c r="C2445" s="1">
        <v>269400738</v>
      </c>
      <c r="D2445" s="1">
        <v>75641656</v>
      </c>
      <c r="E2445" s="1">
        <v>28.0777473449707</v>
      </c>
    </row>
    <row r="2446" spans="1:5" x14ac:dyDescent="0.35">
      <c r="A2446" t="s">
        <v>4902</v>
      </c>
      <c r="B2446" t="s">
        <v>4903</v>
      </c>
      <c r="C2446" s="1">
        <v>4762676860</v>
      </c>
      <c r="D2446" s="1">
        <v>1336938856</v>
      </c>
      <c r="E2446" s="1">
        <v>28.071165084838871</v>
      </c>
    </row>
    <row r="2447" spans="1:5" x14ac:dyDescent="0.35">
      <c r="A2447" t="s">
        <v>4904</v>
      </c>
      <c r="B2447" t="s">
        <v>4905</v>
      </c>
      <c r="C2447" s="1">
        <v>59680642</v>
      </c>
      <c r="D2447" s="1">
        <v>16742968</v>
      </c>
      <c r="E2447" s="1">
        <v>28.054269790649411</v>
      </c>
    </row>
    <row r="2448" spans="1:5" x14ac:dyDescent="0.35">
      <c r="A2448" t="s">
        <v>4906</v>
      </c>
      <c r="B2448" t="s">
        <v>4907</v>
      </c>
      <c r="C2448" s="1">
        <v>450149</v>
      </c>
      <c r="D2448" s="1">
        <v>126166</v>
      </c>
      <c r="E2448" s="1">
        <v>28.027608871459961</v>
      </c>
    </row>
    <row r="2449" spans="1:5" x14ac:dyDescent="0.35">
      <c r="A2449" t="s">
        <v>4908</v>
      </c>
      <c r="B2449" t="s">
        <v>4909</v>
      </c>
      <c r="C2449" s="1">
        <v>92632170</v>
      </c>
      <c r="D2449" s="1">
        <v>25913764</v>
      </c>
      <c r="E2449" s="1">
        <v>27.974906921386719</v>
      </c>
    </row>
    <row r="2450" spans="1:5" x14ac:dyDescent="0.35">
      <c r="A2450" t="s">
        <v>4910</v>
      </c>
      <c r="B2450" t="s">
        <v>4911</v>
      </c>
      <c r="C2450" s="1">
        <v>699272520</v>
      </c>
      <c r="D2450" s="1">
        <v>195598698</v>
      </c>
      <c r="E2450" s="1">
        <v>27.97174072265625</v>
      </c>
    </row>
    <row r="2451" spans="1:5" x14ac:dyDescent="0.35">
      <c r="A2451" t="s">
        <v>4912</v>
      </c>
      <c r="B2451" t="s">
        <v>4913</v>
      </c>
      <c r="C2451" s="1">
        <v>89269453</v>
      </c>
      <c r="D2451" s="1">
        <v>24948359</v>
      </c>
      <c r="E2451" s="1">
        <v>27.94725227355957</v>
      </c>
    </row>
    <row r="2452" spans="1:5" x14ac:dyDescent="0.35">
      <c r="A2452" t="s">
        <v>4914</v>
      </c>
      <c r="B2452" t="s">
        <v>4915</v>
      </c>
      <c r="C2452" s="1">
        <v>484002</v>
      </c>
      <c r="D2452" s="1">
        <v>135141</v>
      </c>
      <c r="E2452" s="1">
        <v>27.921579360961911</v>
      </c>
    </row>
    <row r="2453" spans="1:5" x14ac:dyDescent="0.35">
      <c r="A2453" t="s">
        <v>4916</v>
      </c>
      <c r="B2453" t="s">
        <v>4917</v>
      </c>
      <c r="C2453" s="1">
        <v>305201039</v>
      </c>
      <c r="D2453" s="1">
        <v>85143428</v>
      </c>
      <c r="E2453" s="1">
        <v>27.897489547729489</v>
      </c>
    </row>
    <row r="2454" spans="1:5" x14ac:dyDescent="0.35">
      <c r="A2454" t="s">
        <v>4918</v>
      </c>
      <c r="B2454" t="s">
        <v>4919</v>
      </c>
      <c r="C2454" s="1">
        <v>184606357</v>
      </c>
      <c r="D2454" s="1">
        <v>51483997</v>
      </c>
      <c r="E2454" s="1">
        <v>27.888528823852539</v>
      </c>
    </row>
    <row r="2455" spans="1:5" x14ac:dyDescent="0.35">
      <c r="A2455" t="s">
        <v>4920</v>
      </c>
      <c r="B2455" t="s">
        <v>4921</v>
      </c>
      <c r="C2455" s="1">
        <v>80323279</v>
      </c>
      <c r="D2455" s="1">
        <v>22394316</v>
      </c>
      <c r="E2455" s="1">
        <v>27.880231857299801</v>
      </c>
    </row>
    <row r="2456" spans="1:5" x14ac:dyDescent="0.35">
      <c r="A2456" t="s">
        <v>4922</v>
      </c>
      <c r="B2456" t="s">
        <v>4923</v>
      </c>
      <c r="C2456" s="1">
        <v>34332991</v>
      </c>
      <c r="D2456" s="1">
        <v>9570005</v>
      </c>
      <c r="E2456" s="1">
        <v>27.874078750610352</v>
      </c>
    </row>
    <row r="2457" spans="1:5" x14ac:dyDescent="0.35">
      <c r="A2457" t="s">
        <v>4924</v>
      </c>
      <c r="B2457" t="s">
        <v>4925</v>
      </c>
      <c r="C2457" s="1">
        <v>20452080</v>
      </c>
      <c r="D2457" s="1">
        <v>5700000</v>
      </c>
      <c r="E2457" s="1">
        <v>27.870025634765621</v>
      </c>
    </row>
    <row r="2458" spans="1:5" x14ac:dyDescent="0.35">
      <c r="A2458" t="s">
        <v>4926</v>
      </c>
      <c r="B2458" t="s">
        <v>4927</v>
      </c>
      <c r="C2458" s="1">
        <v>635801917</v>
      </c>
      <c r="D2458" s="1">
        <v>177129879</v>
      </c>
      <c r="E2458" s="1">
        <v>27.859287261962891</v>
      </c>
    </row>
    <row r="2459" spans="1:5" x14ac:dyDescent="0.35">
      <c r="A2459" t="s">
        <v>4928</v>
      </c>
      <c r="B2459" t="s">
        <v>4929</v>
      </c>
      <c r="C2459" s="1">
        <v>2365337424</v>
      </c>
      <c r="D2459" s="1">
        <v>658915390</v>
      </c>
      <c r="E2459" s="1">
        <v>27.85714149475098</v>
      </c>
    </row>
    <row r="2460" spans="1:5" x14ac:dyDescent="0.35">
      <c r="A2460" t="s">
        <v>4930</v>
      </c>
      <c r="B2460" t="s">
        <v>4931</v>
      </c>
      <c r="C2460" s="1">
        <v>51537262</v>
      </c>
      <c r="D2460" s="1">
        <v>14337120</v>
      </c>
      <c r="E2460" s="1">
        <v>27.818939208984379</v>
      </c>
    </row>
    <row r="2461" spans="1:5" x14ac:dyDescent="0.35">
      <c r="A2461" t="s">
        <v>4932</v>
      </c>
      <c r="B2461" t="s">
        <v>4933</v>
      </c>
      <c r="C2461" s="1">
        <v>266117661</v>
      </c>
      <c r="D2461" s="1">
        <v>74010036</v>
      </c>
      <c r="E2461" s="1">
        <v>27.811019897460941</v>
      </c>
    </row>
    <row r="2462" spans="1:5" x14ac:dyDescent="0.35">
      <c r="A2462" t="s">
        <v>4934</v>
      </c>
      <c r="B2462" t="s">
        <v>4935</v>
      </c>
      <c r="C2462" s="1">
        <v>115693727</v>
      </c>
      <c r="D2462" s="1">
        <v>32147892</v>
      </c>
      <c r="E2462" s="1">
        <v>27.787065505981449</v>
      </c>
    </row>
    <row r="2463" spans="1:5" x14ac:dyDescent="0.35">
      <c r="A2463" t="s">
        <v>4936</v>
      </c>
      <c r="B2463" t="s">
        <v>4937</v>
      </c>
      <c r="C2463" s="1">
        <v>243128847</v>
      </c>
      <c r="D2463" s="1">
        <v>67493364</v>
      </c>
      <c r="E2463" s="1">
        <v>27.76032829284668</v>
      </c>
    </row>
    <row r="2464" spans="1:5" x14ac:dyDescent="0.35">
      <c r="A2464" t="s">
        <v>4938</v>
      </c>
      <c r="B2464" t="s">
        <v>4939</v>
      </c>
      <c r="C2464" s="1">
        <v>108263052</v>
      </c>
      <c r="D2464" s="1">
        <v>30020755</v>
      </c>
      <c r="E2464" s="1">
        <v>27.72945594787598</v>
      </c>
    </row>
    <row r="2465" spans="1:5" x14ac:dyDescent="0.35">
      <c r="A2465" t="s">
        <v>4940</v>
      </c>
      <c r="B2465" t="s">
        <v>4941</v>
      </c>
      <c r="C2465" s="1">
        <v>336006107</v>
      </c>
      <c r="D2465" s="1">
        <v>93148647</v>
      </c>
      <c r="E2465" s="1">
        <v>27.722307205200199</v>
      </c>
    </row>
    <row r="2466" spans="1:5" x14ac:dyDescent="0.35">
      <c r="A2466" t="s">
        <v>4942</v>
      </c>
      <c r="B2466" t="s">
        <v>4943</v>
      </c>
      <c r="C2466" s="1">
        <v>34001719</v>
      </c>
      <c r="D2466" s="1">
        <v>9420246</v>
      </c>
      <c r="E2466" s="1">
        <v>27.705205917358398</v>
      </c>
    </row>
    <row r="2467" spans="1:5" x14ac:dyDescent="0.35">
      <c r="A2467" t="s">
        <v>4944</v>
      </c>
      <c r="B2467" t="s">
        <v>4945</v>
      </c>
      <c r="C2467" s="1">
        <v>81053029</v>
      </c>
      <c r="D2467" s="1">
        <v>22450755</v>
      </c>
      <c r="E2467" s="1">
        <v>27.698846817016602</v>
      </c>
    </row>
    <row r="2468" spans="1:5" x14ac:dyDescent="0.35">
      <c r="A2468" t="s">
        <v>4946</v>
      </c>
      <c r="B2468" t="s">
        <v>4947</v>
      </c>
      <c r="C2468" s="1">
        <v>8124210</v>
      </c>
      <c r="D2468" s="1">
        <v>2247643</v>
      </c>
      <c r="E2468" s="1">
        <v>27.665988922119141</v>
      </c>
    </row>
    <row r="2469" spans="1:5" x14ac:dyDescent="0.35">
      <c r="A2469" t="s">
        <v>4948</v>
      </c>
      <c r="B2469" t="s">
        <v>4949</v>
      </c>
      <c r="C2469" s="1">
        <v>93409521</v>
      </c>
      <c r="D2469" s="1">
        <v>25841206</v>
      </c>
      <c r="E2469" s="1">
        <v>27.664424896240231</v>
      </c>
    </row>
    <row r="2470" spans="1:5" x14ac:dyDescent="0.35">
      <c r="A2470" t="s">
        <v>4950</v>
      </c>
      <c r="B2470" t="s">
        <v>4951</v>
      </c>
      <c r="C2470" s="1">
        <v>668620547</v>
      </c>
      <c r="D2470" s="1">
        <v>184865739</v>
      </c>
      <c r="E2470" s="1">
        <v>27.64882659912109</v>
      </c>
    </row>
    <row r="2471" spans="1:5" x14ac:dyDescent="0.35">
      <c r="A2471" t="s">
        <v>4952</v>
      </c>
      <c r="B2471" t="s">
        <v>4953</v>
      </c>
      <c r="C2471" s="1">
        <v>506483958</v>
      </c>
      <c r="D2471" s="1">
        <v>139970891</v>
      </c>
      <c r="E2471" s="1">
        <v>27.635799407958981</v>
      </c>
    </row>
    <row r="2472" spans="1:5" x14ac:dyDescent="0.35">
      <c r="A2472" t="s">
        <v>4954</v>
      </c>
      <c r="B2472" t="s">
        <v>4955</v>
      </c>
      <c r="C2472" s="1">
        <v>7680017</v>
      </c>
      <c r="D2472" s="1">
        <v>2118579</v>
      </c>
      <c r="E2472" s="1">
        <v>27.585603713989261</v>
      </c>
    </row>
    <row r="2473" spans="1:5" x14ac:dyDescent="0.35">
      <c r="A2473" t="s">
        <v>4956</v>
      </c>
      <c r="B2473" t="s">
        <v>4957</v>
      </c>
      <c r="C2473" s="1">
        <v>18278943</v>
      </c>
      <c r="D2473" s="1">
        <v>5041444</v>
      </c>
      <c r="E2473" s="1">
        <v>27.580610275268551</v>
      </c>
    </row>
    <row r="2474" spans="1:5" x14ac:dyDescent="0.35">
      <c r="A2474" t="s">
        <v>4958</v>
      </c>
      <c r="B2474" t="s">
        <v>4959</v>
      </c>
      <c r="C2474" s="1">
        <v>883066560</v>
      </c>
      <c r="D2474" s="1">
        <v>243480983</v>
      </c>
      <c r="E2474" s="1">
        <v>27.572212219238281</v>
      </c>
    </row>
    <row r="2475" spans="1:5" x14ac:dyDescent="0.35">
      <c r="A2475" t="s">
        <v>4960</v>
      </c>
      <c r="B2475" t="s">
        <v>4961</v>
      </c>
      <c r="C2475" s="1">
        <v>72204522</v>
      </c>
      <c r="D2475" s="1">
        <v>19864169</v>
      </c>
      <c r="E2475" s="1">
        <v>27.510976791381839</v>
      </c>
    </row>
    <row r="2476" spans="1:5" x14ac:dyDescent="0.35">
      <c r="A2476" t="s">
        <v>4962</v>
      </c>
      <c r="B2476" t="s">
        <v>4963</v>
      </c>
      <c r="C2476" s="1">
        <v>218579053</v>
      </c>
      <c r="D2476" s="1">
        <v>60124285</v>
      </c>
      <c r="E2476" s="1">
        <v>27.50688362121582</v>
      </c>
    </row>
    <row r="2477" spans="1:5" x14ac:dyDescent="0.35">
      <c r="A2477" t="s">
        <v>4964</v>
      </c>
      <c r="B2477" t="s">
        <v>4965</v>
      </c>
      <c r="C2477" s="1">
        <v>1313177097</v>
      </c>
      <c r="D2477" s="1">
        <v>361071348</v>
      </c>
      <c r="E2477" s="1">
        <v>27.496013641357418</v>
      </c>
    </row>
    <row r="2478" spans="1:5" x14ac:dyDescent="0.35">
      <c r="A2478" t="s">
        <v>4966</v>
      </c>
      <c r="B2478" t="s">
        <v>4967</v>
      </c>
      <c r="C2478" s="1">
        <v>80650908</v>
      </c>
      <c r="D2478" s="1">
        <v>22161595</v>
      </c>
      <c r="E2478" s="1">
        <v>27.478420257568359</v>
      </c>
    </row>
    <row r="2479" spans="1:5" x14ac:dyDescent="0.35">
      <c r="A2479" t="s">
        <v>4968</v>
      </c>
      <c r="B2479" t="s">
        <v>4969</v>
      </c>
      <c r="C2479" s="1">
        <v>9683055036</v>
      </c>
      <c r="D2479" s="1">
        <v>2659678158</v>
      </c>
      <c r="E2479" s="1">
        <v>27.46734619140625</v>
      </c>
    </row>
    <row r="2480" spans="1:5" x14ac:dyDescent="0.35">
      <c r="A2480" t="s">
        <v>4970</v>
      </c>
      <c r="B2480" t="s">
        <v>4971</v>
      </c>
      <c r="C2480" s="1">
        <v>6212657</v>
      </c>
      <c r="D2480" s="1">
        <v>1704851</v>
      </c>
      <c r="E2480" s="1">
        <v>27.44157600402832</v>
      </c>
    </row>
    <row r="2481" spans="1:5" x14ac:dyDescent="0.35">
      <c r="A2481" t="s">
        <v>4972</v>
      </c>
      <c r="B2481" t="s">
        <v>4973</v>
      </c>
      <c r="C2481" s="1">
        <v>539364505</v>
      </c>
      <c r="D2481" s="1">
        <v>147999297</v>
      </c>
      <c r="E2481" s="1">
        <v>27.439569473266602</v>
      </c>
    </row>
    <row r="2482" spans="1:5" x14ac:dyDescent="0.35">
      <c r="A2482" t="s">
        <v>4974</v>
      </c>
      <c r="B2482" t="s">
        <v>4975</v>
      </c>
      <c r="C2482" s="1">
        <v>568253935</v>
      </c>
      <c r="D2482" s="1">
        <v>155829763</v>
      </c>
      <c r="E2482" s="1">
        <v>27.42255783081055</v>
      </c>
    </row>
    <row r="2483" spans="1:5" x14ac:dyDescent="0.35">
      <c r="A2483" t="s">
        <v>4976</v>
      </c>
      <c r="B2483" t="s">
        <v>4977</v>
      </c>
      <c r="C2483" s="1">
        <v>384233724</v>
      </c>
      <c r="D2483" s="1">
        <v>105363516</v>
      </c>
      <c r="E2483" s="1">
        <v>27.421724319458011</v>
      </c>
    </row>
    <row r="2484" spans="1:5" x14ac:dyDescent="0.35">
      <c r="A2484" t="s">
        <v>4978</v>
      </c>
      <c r="B2484" t="s">
        <v>4979</v>
      </c>
      <c r="C2484" s="1">
        <v>2928204</v>
      </c>
      <c r="D2484" s="1">
        <v>802665</v>
      </c>
      <c r="E2484" s="1">
        <v>27.41151237487793</v>
      </c>
    </row>
    <row r="2485" spans="1:5" x14ac:dyDescent="0.35">
      <c r="A2485" t="s">
        <v>4980</v>
      </c>
      <c r="B2485" t="s">
        <v>4981</v>
      </c>
      <c r="C2485" s="1">
        <v>278643144</v>
      </c>
      <c r="D2485" s="1">
        <v>76377220</v>
      </c>
      <c r="E2485" s="1">
        <v>27.410406112670898</v>
      </c>
    </row>
    <row r="2486" spans="1:5" x14ac:dyDescent="0.35">
      <c r="A2486" t="s">
        <v>4982</v>
      </c>
      <c r="B2486" t="s">
        <v>4983</v>
      </c>
      <c r="C2486" s="1">
        <v>8034121</v>
      </c>
      <c r="D2486" s="1">
        <v>2201988</v>
      </c>
      <c r="E2486" s="1">
        <v>27.407951354980469</v>
      </c>
    </row>
    <row r="2487" spans="1:5" x14ac:dyDescent="0.35">
      <c r="A2487" t="s">
        <v>4984</v>
      </c>
      <c r="B2487" t="s">
        <v>4985</v>
      </c>
      <c r="C2487" s="1">
        <v>8022357</v>
      </c>
      <c r="D2487" s="1">
        <v>2197978</v>
      </c>
      <c r="E2487" s="1">
        <v>27.39815711975098</v>
      </c>
    </row>
    <row r="2488" spans="1:5" x14ac:dyDescent="0.35">
      <c r="A2488" t="s">
        <v>4986</v>
      </c>
      <c r="B2488" t="s">
        <v>4987</v>
      </c>
      <c r="C2488" s="1">
        <v>20382566</v>
      </c>
      <c r="D2488" s="1">
        <v>5582707</v>
      </c>
      <c r="E2488" s="1">
        <v>27.389617919921879</v>
      </c>
    </row>
    <row r="2489" spans="1:5" x14ac:dyDescent="0.35">
      <c r="A2489" t="s">
        <v>4988</v>
      </c>
      <c r="B2489" t="s">
        <v>4989</v>
      </c>
      <c r="C2489" s="1">
        <v>385222371</v>
      </c>
      <c r="D2489" s="1">
        <v>105462987</v>
      </c>
      <c r="E2489" s="1">
        <v>27.377170562744141</v>
      </c>
    </row>
    <row r="2490" spans="1:5" x14ac:dyDescent="0.35">
      <c r="A2490" t="s">
        <v>4990</v>
      </c>
      <c r="B2490" t="s">
        <v>4991</v>
      </c>
      <c r="C2490" s="1">
        <v>10267245</v>
      </c>
      <c r="D2490" s="1">
        <v>2803144</v>
      </c>
      <c r="E2490" s="1">
        <v>27.301813125610352</v>
      </c>
    </row>
    <row r="2491" spans="1:5" x14ac:dyDescent="0.35">
      <c r="A2491" t="s">
        <v>4992</v>
      </c>
      <c r="B2491" t="s">
        <v>4993</v>
      </c>
      <c r="C2491" s="1">
        <v>81935222</v>
      </c>
      <c r="D2491" s="1">
        <v>22362968</v>
      </c>
      <c r="E2491" s="1">
        <v>27.293474197387699</v>
      </c>
    </row>
    <row r="2492" spans="1:5" x14ac:dyDescent="0.35">
      <c r="A2492" t="s">
        <v>4994</v>
      </c>
      <c r="B2492" t="s">
        <v>4995</v>
      </c>
      <c r="C2492" s="1">
        <v>11528238</v>
      </c>
      <c r="D2492" s="1">
        <v>3143678</v>
      </c>
      <c r="E2492" s="1">
        <v>27.26937103271484</v>
      </c>
    </row>
    <row r="2493" spans="1:5" x14ac:dyDescent="0.35">
      <c r="A2493" t="s">
        <v>4996</v>
      </c>
      <c r="B2493" t="s">
        <v>4997</v>
      </c>
      <c r="C2493" s="1">
        <v>56191699</v>
      </c>
      <c r="D2493" s="1">
        <v>15321834</v>
      </c>
      <c r="E2493" s="1">
        <v>27.26707649230957</v>
      </c>
    </row>
    <row r="2494" spans="1:5" x14ac:dyDescent="0.35">
      <c r="A2494" t="s">
        <v>4998</v>
      </c>
      <c r="B2494" t="s">
        <v>4999</v>
      </c>
      <c r="C2494" s="1">
        <v>30314925</v>
      </c>
      <c r="D2494" s="1">
        <v>8265594</v>
      </c>
      <c r="E2494" s="1">
        <v>27.2657585144043</v>
      </c>
    </row>
    <row r="2495" spans="1:5" x14ac:dyDescent="0.35">
      <c r="A2495" t="s">
        <v>5000</v>
      </c>
      <c r="B2495" t="s">
        <v>5001</v>
      </c>
      <c r="C2495" s="1">
        <v>106440116</v>
      </c>
      <c r="D2495" s="1">
        <v>29019105</v>
      </c>
      <c r="E2495" s="1">
        <v>27.263315200805661</v>
      </c>
    </row>
    <row r="2496" spans="1:5" x14ac:dyDescent="0.35">
      <c r="A2496" t="s">
        <v>5002</v>
      </c>
      <c r="B2496" t="s">
        <v>5003</v>
      </c>
      <c r="C2496" s="1">
        <v>95414896</v>
      </c>
      <c r="D2496" s="1">
        <v>26011547</v>
      </c>
      <c r="E2496" s="1">
        <v>27.261516571044918</v>
      </c>
    </row>
    <row r="2497" spans="1:5" x14ac:dyDescent="0.35">
      <c r="A2497" t="s">
        <v>5004</v>
      </c>
      <c r="B2497" t="s">
        <v>5005</v>
      </c>
      <c r="C2497" s="1">
        <v>375864</v>
      </c>
      <c r="D2497" s="1">
        <v>102422</v>
      </c>
      <c r="E2497" s="1">
        <v>27.249750137329102</v>
      </c>
    </row>
    <row r="2498" spans="1:5" x14ac:dyDescent="0.35">
      <c r="A2498" t="s">
        <v>5006</v>
      </c>
      <c r="B2498" t="s">
        <v>5007</v>
      </c>
      <c r="C2498" s="1">
        <v>228430</v>
      </c>
      <c r="D2498" s="1">
        <v>62206</v>
      </c>
      <c r="E2498" s="1">
        <v>27.231975555419918</v>
      </c>
    </row>
    <row r="2499" spans="1:5" x14ac:dyDescent="0.35">
      <c r="A2499" t="s">
        <v>5008</v>
      </c>
      <c r="B2499" t="s">
        <v>5009</v>
      </c>
      <c r="C2499" s="1">
        <v>8062079</v>
      </c>
      <c r="D2499" s="1">
        <v>2191798</v>
      </c>
      <c r="E2499" s="1">
        <v>27.1865119934082</v>
      </c>
    </row>
    <row r="2500" spans="1:5" x14ac:dyDescent="0.35">
      <c r="A2500" t="s">
        <v>5010</v>
      </c>
      <c r="B2500" t="s">
        <v>5011</v>
      </c>
      <c r="C2500" s="1">
        <v>35606782</v>
      </c>
      <c r="D2500" s="1">
        <v>9671748</v>
      </c>
      <c r="E2500" s="1">
        <v>27.162656784057621</v>
      </c>
    </row>
    <row r="2501" spans="1:5" x14ac:dyDescent="0.35">
      <c r="A2501" t="s">
        <v>5012</v>
      </c>
      <c r="B2501" t="s">
        <v>5013</v>
      </c>
      <c r="C2501" s="1">
        <v>8696394</v>
      </c>
      <c r="D2501" s="1">
        <v>2360908</v>
      </c>
      <c r="E2501" s="1">
        <v>27.148126602172852</v>
      </c>
    </row>
    <row r="2502" spans="1:5" x14ac:dyDescent="0.35">
      <c r="A2502" t="s">
        <v>5014</v>
      </c>
      <c r="B2502" t="s">
        <v>5015</v>
      </c>
      <c r="C2502" s="1">
        <v>379085926</v>
      </c>
      <c r="D2502" s="1">
        <v>102842586</v>
      </c>
      <c r="E2502" s="1">
        <v>27.129096984863281</v>
      </c>
    </row>
    <row r="2503" spans="1:5" x14ac:dyDescent="0.35">
      <c r="A2503" t="s">
        <v>5016</v>
      </c>
      <c r="B2503" t="s">
        <v>5017</v>
      </c>
      <c r="C2503" s="1">
        <v>16994846</v>
      </c>
      <c r="D2503" s="1">
        <v>4609204</v>
      </c>
      <c r="E2503" s="1">
        <v>27.121187210083011</v>
      </c>
    </row>
    <row r="2504" spans="1:5" x14ac:dyDescent="0.35">
      <c r="A2504" t="s">
        <v>5018</v>
      </c>
      <c r="B2504" t="s">
        <v>5019</v>
      </c>
      <c r="C2504" s="1">
        <v>30077339</v>
      </c>
      <c r="D2504" s="1">
        <v>8153745</v>
      </c>
      <c r="E2504" s="1">
        <v>27.109262466430661</v>
      </c>
    </row>
    <row r="2505" spans="1:5" x14ac:dyDescent="0.35">
      <c r="A2505" t="s">
        <v>5020</v>
      </c>
      <c r="B2505" t="s">
        <v>5021</v>
      </c>
      <c r="C2505" s="1">
        <v>70103973</v>
      </c>
      <c r="D2505" s="1">
        <v>18997961</v>
      </c>
      <c r="E2505" s="1">
        <v>27.099691390991211</v>
      </c>
    </row>
    <row r="2506" spans="1:5" x14ac:dyDescent="0.35">
      <c r="A2506" t="s">
        <v>5022</v>
      </c>
      <c r="B2506" t="s">
        <v>5023</v>
      </c>
      <c r="C2506" s="1">
        <v>6220264</v>
      </c>
      <c r="D2506" s="1">
        <v>1685420</v>
      </c>
      <c r="E2506" s="1">
        <v>27.095634460449219</v>
      </c>
    </row>
    <row r="2507" spans="1:5" x14ac:dyDescent="0.35">
      <c r="A2507" t="s">
        <v>5024</v>
      </c>
      <c r="B2507" t="s">
        <v>5025</v>
      </c>
      <c r="C2507" s="1">
        <v>214807835</v>
      </c>
      <c r="D2507" s="1">
        <v>58164667</v>
      </c>
      <c r="E2507" s="1">
        <v>27.077535629272461</v>
      </c>
    </row>
    <row r="2508" spans="1:5" x14ac:dyDescent="0.35">
      <c r="A2508" t="s">
        <v>5026</v>
      </c>
      <c r="B2508" t="s">
        <v>5027</v>
      </c>
      <c r="C2508" s="1">
        <v>65071915</v>
      </c>
      <c r="D2508" s="1">
        <v>17601821</v>
      </c>
      <c r="E2508" s="1">
        <v>27.049797058105469</v>
      </c>
    </row>
    <row r="2509" spans="1:5" x14ac:dyDescent="0.35">
      <c r="A2509" t="s">
        <v>5028</v>
      </c>
      <c r="B2509" t="s">
        <v>5029</v>
      </c>
      <c r="C2509" s="1">
        <v>11643368</v>
      </c>
      <c r="D2509" s="1">
        <v>3149504</v>
      </c>
      <c r="E2509" s="1">
        <v>27.04976844787598</v>
      </c>
    </row>
    <row r="2510" spans="1:5" x14ac:dyDescent="0.35">
      <c r="A2510" t="s">
        <v>5030</v>
      </c>
      <c r="B2510" t="s">
        <v>5031</v>
      </c>
      <c r="C2510" s="1">
        <v>8012726</v>
      </c>
      <c r="D2510" s="1">
        <v>2165872</v>
      </c>
      <c r="E2510" s="1">
        <v>27.030401229858398</v>
      </c>
    </row>
    <row r="2511" spans="1:5" x14ac:dyDescent="0.35">
      <c r="A2511" t="s">
        <v>5032</v>
      </c>
      <c r="B2511" t="s">
        <v>5033</v>
      </c>
      <c r="C2511" s="1">
        <v>2835096043</v>
      </c>
      <c r="D2511" s="1">
        <v>765805644</v>
      </c>
      <c r="E2511" s="1">
        <v>27.011629104614261</v>
      </c>
    </row>
    <row r="2512" spans="1:5" x14ac:dyDescent="0.35">
      <c r="A2512" t="s">
        <v>5034</v>
      </c>
      <c r="B2512" t="s">
        <v>5035</v>
      </c>
      <c r="C2512" s="1">
        <v>11659792</v>
      </c>
      <c r="D2512" s="1">
        <v>3149373</v>
      </c>
      <c r="E2512" s="1">
        <v>27.010541915893551</v>
      </c>
    </row>
    <row r="2513" spans="1:5" x14ac:dyDescent="0.35">
      <c r="A2513" t="s">
        <v>5036</v>
      </c>
      <c r="B2513" t="s">
        <v>5037</v>
      </c>
      <c r="C2513" s="1">
        <v>139360190</v>
      </c>
      <c r="D2513" s="1">
        <v>37579552</v>
      </c>
      <c r="E2513" s="1">
        <v>26.96577262878418</v>
      </c>
    </row>
    <row r="2514" spans="1:5" x14ac:dyDescent="0.35">
      <c r="A2514" t="s">
        <v>5038</v>
      </c>
      <c r="B2514" t="s">
        <v>5039</v>
      </c>
      <c r="C2514" s="1">
        <v>1520716839</v>
      </c>
      <c r="D2514" s="1">
        <v>410032235</v>
      </c>
      <c r="E2514" s="1">
        <v>26.963088989257809</v>
      </c>
    </row>
    <row r="2515" spans="1:5" x14ac:dyDescent="0.35">
      <c r="A2515" t="s">
        <v>5040</v>
      </c>
      <c r="B2515" t="s">
        <v>5041</v>
      </c>
      <c r="C2515" s="1">
        <v>3513404630</v>
      </c>
      <c r="D2515" s="1">
        <v>946920453</v>
      </c>
      <c r="E2515" s="1">
        <v>26.9516487121582</v>
      </c>
    </row>
    <row r="2516" spans="1:5" x14ac:dyDescent="0.35">
      <c r="A2516" t="s">
        <v>5042</v>
      </c>
      <c r="B2516" t="s">
        <v>5043</v>
      </c>
      <c r="C2516" s="1">
        <v>1592617062</v>
      </c>
      <c r="D2516" s="1">
        <v>429116918</v>
      </c>
      <c r="E2516" s="1">
        <v>26.944137573242191</v>
      </c>
    </row>
    <row r="2517" spans="1:5" x14ac:dyDescent="0.35">
      <c r="A2517" t="s">
        <v>5044</v>
      </c>
      <c r="B2517" t="s">
        <v>5045</v>
      </c>
      <c r="C2517" s="1">
        <v>1652758</v>
      </c>
      <c r="D2517" s="1">
        <v>445231</v>
      </c>
      <c r="E2517" s="1">
        <v>26.938669204711911</v>
      </c>
    </row>
    <row r="2518" spans="1:5" x14ac:dyDescent="0.35">
      <c r="A2518" t="s">
        <v>5046</v>
      </c>
      <c r="B2518" t="s">
        <v>5047</v>
      </c>
      <c r="C2518" s="1">
        <v>659973925</v>
      </c>
      <c r="D2518" s="1">
        <v>177678091</v>
      </c>
      <c r="E2518" s="1">
        <v>26.9219856262207</v>
      </c>
    </row>
    <row r="2519" spans="1:5" x14ac:dyDescent="0.35">
      <c r="A2519" t="s">
        <v>5048</v>
      </c>
      <c r="B2519" t="s">
        <v>5049</v>
      </c>
      <c r="C2519" s="1">
        <v>11333683</v>
      </c>
      <c r="D2519" s="1">
        <v>3050538</v>
      </c>
      <c r="E2519" s="1">
        <v>26.915681838989261</v>
      </c>
    </row>
    <row r="2520" spans="1:5" x14ac:dyDescent="0.35">
      <c r="A2520" t="s">
        <v>5050</v>
      </c>
      <c r="B2520" t="s">
        <v>5051</v>
      </c>
      <c r="C2520" s="1">
        <v>16166624</v>
      </c>
      <c r="D2520" s="1">
        <v>4344465</v>
      </c>
      <c r="E2520" s="1">
        <v>26.873050689697269</v>
      </c>
    </row>
    <row r="2521" spans="1:5" x14ac:dyDescent="0.35">
      <c r="A2521" t="s">
        <v>5052</v>
      </c>
      <c r="B2521" t="s">
        <v>5053</v>
      </c>
      <c r="C2521" s="1">
        <v>18865584</v>
      </c>
      <c r="D2521" s="1">
        <v>5069387</v>
      </c>
      <c r="E2521" s="1">
        <v>26.871084213256839</v>
      </c>
    </row>
    <row r="2522" spans="1:5" x14ac:dyDescent="0.35">
      <c r="A2522" t="s">
        <v>5054</v>
      </c>
      <c r="B2522" t="s">
        <v>5055</v>
      </c>
      <c r="C2522" s="1">
        <v>11595945</v>
      </c>
      <c r="D2522" s="1">
        <v>3113800</v>
      </c>
      <c r="E2522" s="1">
        <v>26.85248947143555</v>
      </c>
    </row>
    <row r="2523" spans="1:5" x14ac:dyDescent="0.35">
      <c r="A2523" t="s">
        <v>5056</v>
      </c>
      <c r="B2523" t="s">
        <v>5057</v>
      </c>
      <c r="C2523" s="1">
        <v>1735415</v>
      </c>
      <c r="D2523" s="1">
        <v>465529</v>
      </c>
      <c r="E2523" s="1">
        <v>26.825225830078121</v>
      </c>
    </row>
    <row r="2524" spans="1:5" x14ac:dyDescent="0.35">
      <c r="A2524" t="s">
        <v>5058</v>
      </c>
      <c r="B2524" t="s">
        <v>5059</v>
      </c>
      <c r="C2524" s="1">
        <v>28634165</v>
      </c>
      <c r="D2524" s="1">
        <v>7668142</v>
      </c>
      <c r="E2524" s="1">
        <v>26.779695510864261</v>
      </c>
    </row>
    <row r="2525" spans="1:5" x14ac:dyDescent="0.35">
      <c r="A2525" t="s">
        <v>5060</v>
      </c>
      <c r="B2525" t="s">
        <v>5061</v>
      </c>
      <c r="C2525" s="1">
        <v>28724</v>
      </c>
      <c r="D2525" s="1">
        <v>7687</v>
      </c>
      <c r="E2525" s="1">
        <v>26.761592864990231</v>
      </c>
    </row>
    <row r="2526" spans="1:5" x14ac:dyDescent="0.35">
      <c r="A2526" t="s">
        <v>5062</v>
      </c>
      <c r="B2526" t="s">
        <v>5063</v>
      </c>
      <c r="C2526" s="1">
        <v>196558577</v>
      </c>
      <c r="D2526" s="1">
        <v>52580114</v>
      </c>
      <c r="E2526" s="1">
        <v>26.75035285949707</v>
      </c>
    </row>
    <row r="2527" spans="1:5" x14ac:dyDescent="0.35">
      <c r="A2527" t="s">
        <v>5064</v>
      </c>
      <c r="B2527" t="s">
        <v>5065</v>
      </c>
      <c r="C2527" s="1">
        <v>5473674</v>
      </c>
      <c r="D2527" s="1">
        <v>1463152</v>
      </c>
      <c r="E2527" s="1">
        <v>26.730710983276371</v>
      </c>
    </row>
    <row r="2528" spans="1:5" x14ac:dyDescent="0.35">
      <c r="A2528" t="s">
        <v>5066</v>
      </c>
      <c r="B2528" t="s">
        <v>5067</v>
      </c>
      <c r="C2528" s="1">
        <v>144631</v>
      </c>
      <c r="D2528" s="1">
        <v>38659</v>
      </c>
      <c r="E2528" s="1">
        <v>26.729400634765621</v>
      </c>
    </row>
    <row r="2529" spans="1:5" x14ac:dyDescent="0.35">
      <c r="A2529" t="s">
        <v>5068</v>
      </c>
      <c r="B2529" t="s">
        <v>5069</v>
      </c>
      <c r="C2529" s="1">
        <v>15894276</v>
      </c>
      <c r="D2529" s="1">
        <v>4241824</v>
      </c>
      <c r="E2529" s="1">
        <v>26.687746047973629</v>
      </c>
    </row>
    <row r="2530" spans="1:5" x14ac:dyDescent="0.35">
      <c r="A2530" t="s">
        <v>5070</v>
      </c>
      <c r="B2530" t="s">
        <v>5071</v>
      </c>
      <c r="C2530" s="1">
        <v>5387439</v>
      </c>
      <c r="D2530" s="1">
        <v>1436626</v>
      </c>
      <c r="E2530" s="1">
        <v>26.666213989257809</v>
      </c>
    </row>
    <row r="2531" spans="1:5" x14ac:dyDescent="0.35">
      <c r="A2531" t="s">
        <v>5072</v>
      </c>
      <c r="B2531" t="s">
        <v>5073</v>
      </c>
      <c r="C2531" s="1">
        <v>15611451</v>
      </c>
      <c r="D2531" s="1">
        <v>4160463</v>
      </c>
      <c r="E2531" s="1">
        <v>26.65007209777832</v>
      </c>
    </row>
    <row r="2532" spans="1:5" x14ac:dyDescent="0.35">
      <c r="A2532" t="s">
        <v>5074</v>
      </c>
      <c r="B2532" t="s">
        <v>5075</v>
      </c>
      <c r="C2532" s="1">
        <v>40277602</v>
      </c>
      <c r="D2532" s="1">
        <v>10710608</v>
      </c>
      <c r="E2532" s="1">
        <v>26.591970443725589</v>
      </c>
    </row>
    <row r="2533" spans="1:5" x14ac:dyDescent="0.35">
      <c r="A2533" t="s">
        <v>5076</v>
      </c>
      <c r="B2533" t="s">
        <v>5077</v>
      </c>
      <c r="C2533" s="1">
        <v>1614789675</v>
      </c>
      <c r="D2533" s="1">
        <v>428951231</v>
      </c>
      <c r="E2533" s="1">
        <v>26.563907623291019</v>
      </c>
    </row>
    <row r="2534" spans="1:5" x14ac:dyDescent="0.35">
      <c r="A2534" t="s">
        <v>5078</v>
      </c>
      <c r="B2534" t="s">
        <v>5079</v>
      </c>
      <c r="C2534" s="1">
        <v>136812552</v>
      </c>
      <c r="D2534" s="1">
        <v>36339641</v>
      </c>
      <c r="E2534" s="1">
        <v>26.561628341674801</v>
      </c>
    </row>
    <row r="2535" spans="1:5" x14ac:dyDescent="0.35">
      <c r="A2535" t="s">
        <v>5080</v>
      </c>
      <c r="B2535" t="s">
        <v>5081</v>
      </c>
      <c r="C2535" s="1">
        <v>114000701</v>
      </c>
      <c r="D2535" s="1">
        <v>30279552</v>
      </c>
      <c r="E2535" s="1">
        <v>26.560846328735352</v>
      </c>
    </row>
    <row r="2536" spans="1:5" x14ac:dyDescent="0.35">
      <c r="A2536" t="s">
        <v>5082</v>
      </c>
      <c r="B2536" t="s">
        <v>5083</v>
      </c>
      <c r="C2536" s="1">
        <v>8155655</v>
      </c>
      <c r="D2536" s="1">
        <v>2166180</v>
      </c>
      <c r="E2536" s="1">
        <v>26.560466766357418</v>
      </c>
    </row>
    <row r="2537" spans="1:5" x14ac:dyDescent="0.35">
      <c r="A2537" t="s">
        <v>5084</v>
      </c>
      <c r="B2537" t="s">
        <v>5085</v>
      </c>
      <c r="C2537" s="1">
        <v>125962638</v>
      </c>
      <c r="D2537" s="1">
        <v>33433247</v>
      </c>
      <c r="E2537" s="1">
        <v>26.542192459106449</v>
      </c>
    </row>
    <row r="2538" spans="1:5" x14ac:dyDescent="0.35">
      <c r="A2538" t="s">
        <v>5086</v>
      </c>
      <c r="B2538" t="s">
        <v>5087</v>
      </c>
      <c r="C2538" s="1">
        <v>42217760</v>
      </c>
      <c r="D2538" s="1">
        <v>11190256</v>
      </c>
      <c r="E2538" s="1">
        <v>26.506038665771481</v>
      </c>
    </row>
    <row r="2539" spans="1:5" x14ac:dyDescent="0.35">
      <c r="A2539" t="s">
        <v>5088</v>
      </c>
      <c r="B2539" t="s">
        <v>5089</v>
      </c>
      <c r="C2539" s="1">
        <v>2166361</v>
      </c>
      <c r="D2539" s="1">
        <v>574055</v>
      </c>
      <c r="E2539" s="1">
        <v>26.49858474731445</v>
      </c>
    </row>
    <row r="2540" spans="1:5" x14ac:dyDescent="0.35">
      <c r="A2540" t="s">
        <v>5090</v>
      </c>
      <c r="B2540" t="s">
        <v>5091</v>
      </c>
      <c r="C2540" s="1">
        <v>475742165</v>
      </c>
      <c r="D2540" s="1">
        <v>125947722</v>
      </c>
      <c r="E2540" s="1">
        <v>26.473945617675781</v>
      </c>
    </row>
    <row r="2541" spans="1:5" x14ac:dyDescent="0.35">
      <c r="A2541" t="s">
        <v>5092</v>
      </c>
      <c r="B2541" t="s">
        <v>5093</v>
      </c>
      <c r="C2541" s="1">
        <v>5149175</v>
      </c>
      <c r="D2541" s="1">
        <v>1362680</v>
      </c>
      <c r="E2541" s="1">
        <v>26.464044570922852</v>
      </c>
    </row>
    <row r="2542" spans="1:5" x14ac:dyDescent="0.35">
      <c r="A2542" t="s">
        <v>5094</v>
      </c>
      <c r="B2542" t="s">
        <v>5095</v>
      </c>
      <c r="C2542" s="1">
        <v>36300620</v>
      </c>
      <c r="D2542" s="1">
        <v>9604226</v>
      </c>
      <c r="E2542" s="1">
        <v>26.45747184753418</v>
      </c>
    </row>
    <row r="2543" spans="1:5" x14ac:dyDescent="0.35">
      <c r="A2543" t="s">
        <v>5096</v>
      </c>
      <c r="B2543" t="s">
        <v>5097</v>
      </c>
      <c r="C2543" s="1">
        <v>2482146</v>
      </c>
      <c r="D2543" s="1">
        <v>656252</v>
      </c>
      <c r="E2543" s="1">
        <v>26.438896179199219</v>
      </c>
    </row>
    <row r="2544" spans="1:5" x14ac:dyDescent="0.35">
      <c r="A2544" t="s">
        <v>5098</v>
      </c>
      <c r="B2544" t="s">
        <v>5099</v>
      </c>
      <c r="C2544" s="1">
        <v>638903121</v>
      </c>
      <c r="D2544" s="1">
        <v>168887008</v>
      </c>
      <c r="E2544" s="1">
        <v>26.43389892578125</v>
      </c>
    </row>
    <row r="2545" spans="1:5" x14ac:dyDescent="0.35">
      <c r="A2545" t="s">
        <v>5100</v>
      </c>
      <c r="B2545" t="s">
        <v>5101</v>
      </c>
      <c r="C2545" s="1">
        <v>351457055</v>
      </c>
      <c r="D2545" s="1">
        <v>92899880</v>
      </c>
      <c r="E2545" s="1">
        <v>26.432783126831051</v>
      </c>
    </row>
    <row r="2546" spans="1:5" x14ac:dyDescent="0.35">
      <c r="A2546" t="s">
        <v>5102</v>
      </c>
      <c r="B2546" t="s">
        <v>5103</v>
      </c>
      <c r="C2546" s="1">
        <v>987278897</v>
      </c>
      <c r="D2546" s="1">
        <v>260836906</v>
      </c>
      <c r="E2546" s="1">
        <v>26.419778823852539</v>
      </c>
    </row>
    <row r="2547" spans="1:5" x14ac:dyDescent="0.35">
      <c r="A2547" t="s">
        <v>5104</v>
      </c>
      <c r="B2547" t="s">
        <v>5105</v>
      </c>
      <c r="C2547" s="1">
        <v>715224299</v>
      </c>
      <c r="D2547" s="1">
        <v>188844523</v>
      </c>
      <c r="E2547" s="1">
        <v>26.403537750244141</v>
      </c>
    </row>
    <row r="2548" spans="1:5" x14ac:dyDescent="0.35">
      <c r="A2548" t="s">
        <v>5106</v>
      </c>
      <c r="B2548" t="s">
        <v>5107</v>
      </c>
      <c r="C2548" s="1">
        <v>2535629</v>
      </c>
      <c r="D2548" s="1">
        <v>669487</v>
      </c>
      <c r="E2548" s="1">
        <v>26.403192520141602</v>
      </c>
    </row>
    <row r="2549" spans="1:5" x14ac:dyDescent="0.35">
      <c r="A2549" t="s">
        <v>5108</v>
      </c>
      <c r="B2549" t="s">
        <v>5109</v>
      </c>
      <c r="C2549" s="1">
        <v>88823544</v>
      </c>
      <c r="D2549" s="1">
        <v>23413664</v>
      </c>
      <c r="E2549" s="1">
        <v>26.359750747680661</v>
      </c>
    </row>
    <row r="2550" spans="1:5" x14ac:dyDescent="0.35">
      <c r="A2550" t="s">
        <v>5110</v>
      </c>
      <c r="B2550" t="s">
        <v>5111</v>
      </c>
      <c r="C2550" s="1">
        <v>41154078</v>
      </c>
      <c r="D2550" s="1">
        <v>10846284</v>
      </c>
      <c r="E2550" s="1">
        <v>26.35530853271484</v>
      </c>
    </row>
    <row r="2551" spans="1:5" x14ac:dyDescent="0.35">
      <c r="A2551" t="s">
        <v>5112</v>
      </c>
      <c r="B2551" t="s">
        <v>5113</v>
      </c>
      <c r="C2551" s="1">
        <v>46528</v>
      </c>
      <c r="D2551" s="1">
        <v>12256</v>
      </c>
      <c r="E2551" s="1">
        <v>26.341127395629879</v>
      </c>
    </row>
    <row r="2552" spans="1:5" x14ac:dyDescent="0.35">
      <c r="A2552" t="s">
        <v>5114</v>
      </c>
      <c r="B2552" t="s">
        <v>5115</v>
      </c>
      <c r="C2552" s="1">
        <v>48398398</v>
      </c>
      <c r="D2552" s="1">
        <v>12741532</v>
      </c>
      <c r="E2552" s="1">
        <v>26.326351165771481</v>
      </c>
    </row>
    <row r="2553" spans="1:5" x14ac:dyDescent="0.35">
      <c r="A2553" t="s">
        <v>5116</v>
      </c>
      <c r="B2553" t="s">
        <v>5117</v>
      </c>
      <c r="C2553" s="1">
        <v>8989501</v>
      </c>
      <c r="D2553" s="1">
        <v>2365696</v>
      </c>
      <c r="E2553" s="1">
        <v>26.31620979309082</v>
      </c>
    </row>
    <row r="2554" spans="1:5" x14ac:dyDescent="0.35">
      <c r="A2554" t="s">
        <v>5118</v>
      </c>
      <c r="B2554" t="s">
        <v>5119</v>
      </c>
      <c r="C2554" s="1">
        <v>2548755</v>
      </c>
      <c r="D2554" s="1">
        <v>669908</v>
      </c>
      <c r="E2554" s="1">
        <v>26.283735275268551</v>
      </c>
    </row>
    <row r="2555" spans="1:5" x14ac:dyDescent="0.35">
      <c r="A2555" t="s">
        <v>5120</v>
      </c>
      <c r="B2555" t="s">
        <v>5121</v>
      </c>
      <c r="C2555" s="1">
        <v>120568789</v>
      </c>
      <c r="D2555" s="1">
        <v>31665467</v>
      </c>
      <c r="E2555" s="1">
        <v>26.26340293884277</v>
      </c>
    </row>
    <row r="2556" spans="1:5" x14ac:dyDescent="0.35">
      <c r="A2556" t="s">
        <v>5122</v>
      </c>
      <c r="B2556" t="s">
        <v>5123</v>
      </c>
      <c r="C2556" s="1">
        <v>113052766</v>
      </c>
      <c r="D2556" s="1">
        <v>29656264</v>
      </c>
      <c r="E2556" s="1">
        <v>26.232233047485352</v>
      </c>
    </row>
    <row r="2557" spans="1:5" x14ac:dyDescent="0.35">
      <c r="A2557" t="s">
        <v>5124</v>
      </c>
      <c r="B2557" t="s">
        <v>5125</v>
      </c>
      <c r="C2557" s="1">
        <v>1490521</v>
      </c>
      <c r="D2557" s="1">
        <v>390381</v>
      </c>
      <c r="E2557" s="1">
        <v>26.190908432006839</v>
      </c>
    </row>
    <row r="2558" spans="1:5" x14ac:dyDescent="0.35">
      <c r="A2558" t="s">
        <v>5126</v>
      </c>
      <c r="B2558" t="s">
        <v>5127</v>
      </c>
      <c r="C2558" s="1">
        <v>410717</v>
      </c>
      <c r="D2558" s="1">
        <v>107561</v>
      </c>
      <c r="E2558" s="1">
        <v>26.188592910766602</v>
      </c>
    </row>
    <row r="2559" spans="1:5" x14ac:dyDescent="0.35">
      <c r="A2559" t="s">
        <v>5128</v>
      </c>
      <c r="B2559" t="s">
        <v>5129</v>
      </c>
      <c r="C2559" s="1">
        <v>10538558</v>
      </c>
      <c r="D2559" s="1">
        <v>2757752</v>
      </c>
      <c r="E2559" s="1">
        <v>26.168210983276371</v>
      </c>
    </row>
    <row r="2560" spans="1:5" x14ac:dyDescent="0.35">
      <c r="A2560" t="s">
        <v>5130</v>
      </c>
      <c r="B2560" t="s">
        <v>5131</v>
      </c>
      <c r="C2560" s="1">
        <v>12420438</v>
      </c>
      <c r="D2560" s="1">
        <v>3247500</v>
      </c>
      <c r="E2560" s="1">
        <v>26.146421432495121</v>
      </c>
    </row>
    <row r="2561" spans="1:5" x14ac:dyDescent="0.35">
      <c r="A2561" t="s">
        <v>5132</v>
      </c>
      <c r="B2561" t="s">
        <v>5133</v>
      </c>
      <c r="C2561" s="1">
        <v>1160519712</v>
      </c>
      <c r="D2561" s="1">
        <v>303392239</v>
      </c>
      <c r="E2561" s="1">
        <v>26.142789840698239</v>
      </c>
    </row>
    <row r="2562" spans="1:5" x14ac:dyDescent="0.35">
      <c r="A2562" t="s">
        <v>5134</v>
      </c>
      <c r="B2562" t="s">
        <v>5135</v>
      </c>
      <c r="C2562" s="1">
        <v>265649</v>
      </c>
      <c r="D2562" s="1">
        <v>69431</v>
      </c>
      <c r="E2562" s="1">
        <v>26.136367797851559</v>
      </c>
    </row>
    <row r="2563" spans="1:5" x14ac:dyDescent="0.35">
      <c r="A2563" t="s">
        <v>5136</v>
      </c>
      <c r="B2563" t="s">
        <v>5137</v>
      </c>
      <c r="C2563" s="1">
        <v>166213960</v>
      </c>
      <c r="D2563" s="1">
        <v>43436627</v>
      </c>
      <c r="E2563" s="1">
        <v>26.13295936584473</v>
      </c>
    </row>
    <row r="2564" spans="1:5" x14ac:dyDescent="0.35">
      <c r="A2564" t="s">
        <v>5138</v>
      </c>
      <c r="B2564" t="s">
        <v>5139</v>
      </c>
      <c r="C2564" s="1">
        <v>53286352</v>
      </c>
      <c r="D2564" s="1">
        <v>13924969</v>
      </c>
      <c r="E2564" s="1">
        <v>26.13233757019043</v>
      </c>
    </row>
    <row r="2565" spans="1:5" x14ac:dyDescent="0.35">
      <c r="A2565" t="s">
        <v>5140</v>
      </c>
      <c r="B2565" t="s">
        <v>5141</v>
      </c>
      <c r="C2565" s="1">
        <v>20872119</v>
      </c>
      <c r="D2565" s="1">
        <v>5450120</v>
      </c>
      <c r="E2565" s="1">
        <v>26.11196327209473</v>
      </c>
    </row>
    <row r="2566" spans="1:5" x14ac:dyDescent="0.35">
      <c r="A2566" t="s">
        <v>5142</v>
      </c>
      <c r="B2566" t="s">
        <v>5143</v>
      </c>
      <c r="C2566" s="1">
        <v>309341593</v>
      </c>
      <c r="D2566" s="1">
        <v>80743403</v>
      </c>
      <c r="E2566" s="1">
        <v>26.1016960144043</v>
      </c>
    </row>
    <row r="2567" spans="1:5" x14ac:dyDescent="0.35">
      <c r="A2567" t="s">
        <v>5144</v>
      </c>
      <c r="B2567" t="s">
        <v>5145</v>
      </c>
      <c r="C2567" s="1">
        <v>40147179</v>
      </c>
      <c r="D2567" s="1">
        <v>10471717</v>
      </c>
      <c r="E2567" s="1">
        <v>26.083318710327148</v>
      </c>
    </row>
    <row r="2568" spans="1:5" x14ac:dyDescent="0.35">
      <c r="A2568" t="s">
        <v>5146</v>
      </c>
      <c r="B2568" t="s">
        <v>5147</v>
      </c>
      <c r="C2568" s="1">
        <v>88012505</v>
      </c>
      <c r="D2568" s="1">
        <v>22949438</v>
      </c>
      <c r="E2568" s="1">
        <v>26.075201034545898</v>
      </c>
    </row>
    <row r="2569" spans="1:5" x14ac:dyDescent="0.35">
      <c r="A2569" t="s">
        <v>5148</v>
      </c>
      <c r="B2569" t="s">
        <v>5149</v>
      </c>
      <c r="C2569" s="1">
        <v>73756329</v>
      </c>
      <c r="D2569" s="1">
        <v>19220690</v>
      </c>
      <c r="E2569" s="1">
        <v>26.05971527099609</v>
      </c>
    </row>
    <row r="2570" spans="1:5" x14ac:dyDescent="0.35">
      <c r="A2570" t="s">
        <v>5150</v>
      </c>
      <c r="B2570" t="s">
        <v>5151</v>
      </c>
      <c r="C2570" s="1">
        <v>30608179</v>
      </c>
      <c r="D2570" s="1">
        <v>7975246</v>
      </c>
      <c r="E2570" s="1">
        <v>26.05593109130859</v>
      </c>
    </row>
    <row r="2571" spans="1:5" x14ac:dyDescent="0.35">
      <c r="A2571" t="s">
        <v>5152</v>
      </c>
      <c r="B2571" t="s">
        <v>5153</v>
      </c>
      <c r="C2571" s="1">
        <v>110248573</v>
      </c>
      <c r="D2571" s="1">
        <v>28722284</v>
      </c>
      <c r="E2571" s="1">
        <v>26.05229568481445</v>
      </c>
    </row>
    <row r="2572" spans="1:5" x14ac:dyDescent="0.35">
      <c r="A2572" t="s">
        <v>5154</v>
      </c>
      <c r="B2572" t="s">
        <v>5155</v>
      </c>
      <c r="C2572" s="1">
        <v>22345234</v>
      </c>
      <c r="D2572" s="1">
        <v>5808798</v>
      </c>
      <c r="E2572" s="1">
        <v>25.99569129943848</v>
      </c>
    </row>
    <row r="2573" spans="1:5" x14ac:dyDescent="0.35">
      <c r="A2573" t="s">
        <v>5156</v>
      </c>
      <c r="B2573" t="s">
        <v>5157</v>
      </c>
      <c r="C2573" s="1">
        <v>1424560</v>
      </c>
      <c r="D2573" s="1">
        <v>369913</v>
      </c>
      <c r="E2573" s="1">
        <v>25.966825485229489</v>
      </c>
    </row>
    <row r="2574" spans="1:5" x14ac:dyDescent="0.35">
      <c r="A2574" t="s">
        <v>5158</v>
      </c>
      <c r="B2574" t="s">
        <v>5159</v>
      </c>
      <c r="C2574" s="1">
        <v>56688603</v>
      </c>
      <c r="D2574" s="1">
        <v>14704647</v>
      </c>
      <c r="E2574" s="1">
        <v>25.939334869384769</v>
      </c>
    </row>
    <row r="2575" spans="1:5" x14ac:dyDescent="0.35">
      <c r="A2575" t="s">
        <v>5160</v>
      </c>
      <c r="B2575" t="s">
        <v>5161</v>
      </c>
      <c r="C2575" s="1">
        <v>330382107</v>
      </c>
      <c r="D2575" s="1">
        <v>85675902</v>
      </c>
      <c r="E2575" s="1">
        <v>25.932367324829102</v>
      </c>
    </row>
    <row r="2576" spans="1:5" x14ac:dyDescent="0.35">
      <c r="A2576" t="s">
        <v>5162</v>
      </c>
      <c r="B2576" t="s">
        <v>5163</v>
      </c>
      <c r="C2576" s="1">
        <v>12796223</v>
      </c>
      <c r="D2576" s="1">
        <v>3318100</v>
      </c>
      <c r="E2576" s="1">
        <v>25.930307388305661</v>
      </c>
    </row>
    <row r="2577" spans="1:5" x14ac:dyDescent="0.35">
      <c r="A2577" t="s">
        <v>5164</v>
      </c>
      <c r="B2577" t="s">
        <v>5165</v>
      </c>
      <c r="C2577" s="1">
        <v>32740655</v>
      </c>
      <c r="D2577" s="1">
        <v>8487106</v>
      </c>
      <c r="E2577" s="1">
        <v>25.922224044799801</v>
      </c>
    </row>
    <row r="2578" spans="1:5" x14ac:dyDescent="0.35">
      <c r="A2578" t="s">
        <v>5166</v>
      </c>
      <c r="B2578" t="s">
        <v>5167</v>
      </c>
      <c r="C2578" s="1">
        <v>11994419</v>
      </c>
      <c r="D2578" s="1">
        <v>3109013</v>
      </c>
      <c r="E2578" s="1">
        <v>25.92049598693848</v>
      </c>
    </row>
    <row r="2579" spans="1:5" x14ac:dyDescent="0.35">
      <c r="A2579" t="s">
        <v>5168</v>
      </c>
      <c r="B2579" t="s">
        <v>5169</v>
      </c>
      <c r="C2579" s="1">
        <v>20802680</v>
      </c>
      <c r="D2579" s="1">
        <v>5390874</v>
      </c>
      <c r="E2579" s="1">
        <v>25.914323806762699</v>
      </c>
    </row>
    <row r="2580" spans="1:5" x14ac:dyDescent="0.35">
      <c r="A2580" t="s">
        <v>5170</v>
      </c>
      <c r="B2580" t="s">
        <v>5171</v>
      </c>
      <c r="C2580" s="1">
        <v>97817620</v>
      </c>
      <c r="D2580" s="1">
        <v>25308741</v>
      </c>
      <c r="E2580" s="1">
        <v>25.873395919799801</v>
      </c>
    </row>
    <row r="2581" spans="1:5" x14ac:dyDescent="0.35">
      <c r="A2581" t="s">
        <v>5172</v>
      </c>
      <c r="B2581" t="s">
        <v>5173</v>
      </c>
      <c r="C2581" s="1">
        <v>21630929</v>
      </c>
      <c r="D2581" s="1">
        <v>5596273</v>
      </c>
      <c r="E2581" s="1">
        <v>25.871625900268551</v>
      </c>
    </row>
    <row r="2582" spans="1:5" x14ac:dyDescent="0.35">
      <c r="A2582" t="s">
        <v>5174</v>
      </c>
      <c r="B2582" t="s">
        <v>5175</v>
      </c>
      <c r="C2582" s="1">
        <v>5356147</v>
      </c>
      <c r="D2582" s="1">
        <v>1384583</v>
      </c>
      <c r="E2582" s="1">
        <v>25.85035514831543</v>
      </c>
    </row>
    <row r="2583" spans="1:5" x14ac:dyDescent="0.35">
      <c r="A2583" t="s">
        <v>5176</v>
      </c>
      <c r="B2583" t="s">
        <v>5177</v>
      </c>
      <c r="C2583" s="1">
        <v>1161402043</v>
      </c>
      <c r="D2583" s="1">
        <v>300215644</v>
      </c>
      <c r="E2583" s="1">
        <v>25.849416732788089</v>
      </c>
    </row>
    <row r="2584" spans="1:5" x14ac:dyDescent="0.35">
      <c r="A2584" t="s">
        <v>5178</v>
      </c>
      <c r="B2584" t="s">
        <v>5179</v>
      </c>
      <c r="C2584" s="1">
        <v>12311740</v>
      </c>
      <c r="D2584" s="1">
        <v>3180960</v>
      </c>
      <c r="E2584" s="1">
        <v>25.8368034362793</v>
      </c>
    </row>
    <row r="2585" spans="1:5" x14ac:dyDescent="0.35">
      <c r="A2585" t="s">
        <v>5180</v>
      </c>
      <c r="B2585" t="s">
        <v>5181</v>
      </c>
      <c r="C2585" s="1">
        <v>44012476</v>
      </c>
      <c r="D2585" s="1">
        <v>11368784</v>
      </c>
      <c r="E2585" s="1">
        <v>25.8308219909668</v>
      </c>
    </row>
    <row r="2586" spans="1:5" x14ac:dyDescent="0.35">
      <c r="A2586" t="s">
        <v>5182</v>
      </c>
      <c r="B2586" t="s">
        <v>5183</v>
      </c>
      <c r="C2586" s="1">
        <v>8284856</v>
      </c>
      <c r="D2586" s="1">
        <v>2139949</v>
      </c>
      <c r="E2586" s="1">
        <v>25.829647064208981</v>
      </c>
    </row>
    <row r="2587" spans="1:5" x14ac:dyDescent="0.35">
      <c r="A2587" t="s">
        <v>5184</v>
      </c>
      <c r="B2587" t="s">
        <v>5185</v>
      </c>
      <c r="C2587" s="1">
        <v>45434399</v>
      </c>
      <c r="D2587" s="1">
        <v>11726221</v>
      </c>
      <c r="E2587" s="1">
        <v>25.809125900268551</v>
      </c>
    </row>
    <row r="2588" spans="1:5" x14ac:dyDescent="0.35">
      <c r="A2588" t="s">
        <v>5186</v>
      </c>
      <c r="B2588" t="s">
        <v>5187</v>
      </c>
      <c r="C2588" s="1">
        <v>101351762</v>
      </c>
      <c r="D2588" s="1">
        <v>26155764</v>
      </c>
      <c r="E2588" s="1">
        <v>25.806915283203121</v>
      </c>
    </row>
    <row r="2589" spans="1:5" x14ac:dyDescent="0.35">
      <c r="A2589" t="s">
        <v>5188</v>
      </c>
      <c r="B2589" t="s">
        <v>5189</v>
      </c>
      <c r="C2589" s="1">
        <v>125815104</v>
      </c>
      <c r="D2589" s="1">
        <v>32412336</v>
      </c>
      <c r="E2589" s="1">
        <v>25.76187896728516</v>
      </c>
    </row>
    <row r="2590" spans="1:5" x14ac:dyDescent="0.35">
      <c r="A2590" t="s">
        <v>5190</v>
      </c>
      <c r="B2590" t="s">
        <v>5191</v>
      </c>
      <c r="C2590" s="1">
        <v>37853808</v>
      </c>
      <c r="D2590" s="1">
        <v>9738776</v>
      </c>
      <c r="E2590" s="1">
        <v>25.727334976196289</v>
      </c>
    </row>
    <row r="2591" spans="1:5" x14ac:dyDescent="0.35">
      <c r="A2591" t="s">
        <v>5192</v>
      </c>
      <c r="B2591" t="s">
        <v>5193</v>
      </c>
      <c r="C2591" s="1">
        <v>1655336830</v>
      </c>
      <c r="D2591" s="1">
        <v>425833305</v>
      </c>
      <c r="E2591" s="1">
        <v>25.724872589111332</v>
      </c>
    </row>
    <row r="2592" spans="1:5" x14ac:dyDescent="0.35">
      <c r="A2592" t="s">
        <v>5194</v>
      </c>
      <c r="B2592" t="s">
        <v>5195</v>
      </c>
      <c r="C2592" s="1">
        <v>31776103</v>
      </c>
      <c r="D2592" s="1">
        <v>8172699</v>
      </c>
      <c r="E2592" s="1">
        <v>25.719638824462891</v>
      </c>
    </row>
    <row r="2593" spans="1:5" x14ac:dyDescent="0.35">
      <c r="A2593" t="s">
        <v>5196</v>
      </c>
      <c r="B2593" t="s">
        <v>5197</v>
      </c>
      <c r="C2593" s="1">
        <v>456417455</v>
      </c>
      <c r="D2593" s="1">
        <v>117328394</v>
      </c>
      <c r="E2593" s="1">
        <v>25.706377029418949</v>
      </c>
    </row>
    <row r="2594" spans="1:5" x14ac:dyDescent="0.35">
      <c r="A2594" t="s">
        <v>5198</v>
      </c>
      <c r="B2594" t="s">
        <v>5199</v>
      </c>
      <c r="C2594" s="1">
        <v>421206866</v>
      </c>
      <c r="D2594" s="1">
        <v>108244018</v>
      </c>
      <c r="E2594" s="1">
        <v>25.698541641235352</v>
      </c>
    </row>
    <row r="2595" spans="1:5" x14ac:dyDescent="0.35">
      <c r="A2595" t="s">
        <v>5200</v>
      </c>
      <c r="B2595" t="s">
        <v>5201</v>
      </c>
      <c r="C2595" s="1">
        <v>867544890</v>
      </c>
      <c r="D2595" s="1">
        <v>222884461</v>
      </c>
      <c r="E2595" s="1">
        <v>25.691404342651371</v>
      </c>
    </row>
    <row r="2596" spans="1:5" x14ac:dyDescent="0.35">
      <c r="A2596" t="s">
        <v>5202</v>
      </c>
      <c r="B2596" t="s">
        <v>5203</v>
      </c>
      <c r="C2596" s="1">
        <v>18602354</v>
      </c>
      <c r="D2596" s="1">
        <v>4778893</v>
      </c>
      <c r="E2596" s="1">
        <v>25.68972206115723</v>
      </c>
    </row>
    <row r="2597" spans="1:5" x14ac:dyDescent="0.35">
      <c r="A2597" t="s">
        <v>5204</v>
      </c>
      <c r="B2597" t="s">
        <v>5205</v>
      </c>
      <c r="C2597" s="1">
        <v>10855441</v>
      </c>
      <c r="D2597" s="1">
        <v>2788239</v>
      </c>
      <c r="E2597" s="1">
        <v>25.685174942016602</v>
      </c>
    </row>
    <row r="2598" spans="1:5" x14ac:dyDescent="0.35">
      <c r="A2598" t="s">
        <v>5206</v>
      </c>
      <c r="B2598" t="s">
        <v>5207</v>
      </c>
      <c r="C2598" s="1">
        <v>2004492857</v>
      </c>
      <c r="D2598" s="1">
        <v>514779648</v>
      </c>
      <c r="E2598" s="1">
        <v>25.681291580200199</v>
      </c>
    </row>
    <row r="2599" spans="1:5" x14ac:dyDescent="0.35">
      <c r="A2599" t="s">
        <v>5208</v>
      </c>
      <c r="B2599" t="s">
        <v>5209</v>
      </c>
      <c r="C2599" s="1">
        <v>5534423</v>
      </c>
      <c r="D2599" s="1">
        <v>1420842</v>
      </c>
      <c r="E2599" s="1">
        <v>25.672811508178711</v>
      </c>
    </row>
    <row r="2600" spans="1:5" x14ac:dyDescent="0.35">
      <c r="A2600" t="s">
        <v>5210</v>
      </c>
      <c r="B2600" t="s">
        <v>5211</v>
      </c>
      <c r="C2600" s="1">
        <v>1403588398</v>
      </c>
      <c r="D2600" s="1">
        <v>360180191</v>
      </c>
      <c r="E2600" s="1">
        <v>25.661382675170898</v>
      </c>
    </row>
    <row r="2601" spans="1:5" x14ac:dyDescent="0.35">
      <c r="A2601" t="s">
        <v>5212</v>
      </c>
      <c r="B2601" t="s">
        <v>5213</v>
      </c>
      <c r="C2601" s="1">
        <v>39160295</v>
      </c>
      <c r="D2601" s="1">
        <v>10045774</v>
      </c>
      <c r="E2601" s="1">
        <v>25.652957916259769</v>
      </c>
    </row>
    <row r="2602" spans="1:5" x14ac:dyDescent="0.35">
      <c r="A2602" t="s">
        <v>5214</v>
      </c>
      <c r="B2602" t="s">
        <v>5215</v>
      </c>
      <c r="C2602" s="1">
        <v>61153165</v>
      </c>
      <c r="D2602" s="1">
        <v>15659156</v>
      </c>
      <c r="E2602" s="1">
        <v>25.606452941894531</v>
      </c>
    </row>
    <row r="2603" spans="1:5" x14ac:dyDescent="0.35">
      <c r="A2603" t="s">
        <v>5216</v>
      </c>
      <c r="B2603" t="s">
        <v>5217</v>
      </c>
      <c r="C2603" s="1">
        <v>102598</v>
      </c>
      <c r="D2603" s="1">
        <v>26249</v>
      </c>
      <c r="E2603" s="1">
        <v>25.584320068359379</v>
      </c>
    </row>
    <row r="2604" spans="1:5" x14ac:dyDescent="0.35">
      <c r="A2604" t="s">
        <v>5218</v>
      </c>
      <c r="B2604" t="s">
        <v>5219</v>
      </c>
      <c r="C2604" s="1">
        <v>21161803</v>
      </c>
      <c r="D2604" s="1">
        <v>5402603</v>
      </c>
      <c r="E2604" s="1">
        <v>25.529973983764648</v>
      </c>
    </row>
    <row r="2605" spans="1:5" x14ac:dyDescent="0.35">
      <c r="A2605" t="s">
        <v>5220</v>
      </c>
      <c r="B2605" t="s">
        <v>5221</v>
      </c>
      <c r="C2605" s="1">
        <v>284311813</v>
      </c>
      <c r="D2605" s="1">
        <v>72362748</v>
      </c>
      <c r="E2605" s="1">
        <v>25.451896667480469</v>
      </c>
    </row>
    <row r="2606" spans="1:5" x14ac:dyDescent="0.35">
      <c r="A2606" t="s">
        <v>5222</v>
      </c>
      <c r="B2606" t="s">
        <v>5223</v>
      </c>
      <c r="C2606" s="1">
        <v>187798504</v>
      </c>
      <c r="D2606" s="1">
        <v>47739070</v>
      </c>
      <c r="E2606" s="1">
        <v>25.420368194580082</v>
      </c>
    </row>
    <row r="2607" spans="1:5" x14ac:dyDescent="0.35">
      <c r="A2607" t="s">
        <v>5224</v>
      </c>
      <c r="B2607" t="s">
        <v>5225</v>
      </c>
      <c r="C2607" s="1">
        <v>146390831</v>
      </c>
      <c r="D2607" s="1">
        <v>37194862</v>
      </c>
      <c r="E2607" s="1">
        <v>25.407917022705082</v>
      </c>
    </row>
    <row r="2608" spans="1:5" x14ac:dyDescent="0.35">
      <c r="A2608" t="s">
        <v>5226</v>
      </c>
      <c r="B2608" t="s">
        <v>5227</v>
      </c>
      <c r="C2608" s="1">
        <v>16077679</v>
      </c>
      <c r="D2608" s="1">
        <v>4084747</v>
      </c>
      <c r="E2608" s="1">
        <v>25.40632247924805</v>
      </c>
    </row>
    <row r="2609" spans="1:5" x14ac:dyDescent="0.35">
      <c r="A2609" t="s">
        <v>5228</v>
      </c>
      <c r="B2609" t="s">
        <v>5229</v>
      </c>
      <c r="C2609" s="1">
        <v>402764</v>
      </c>
      <c r="D2609" s="1">
        <v>102152</v>
      </c>
      <c r="E2609" s="1">
        <v>25.36274337768555</v>
      </c>
    </row>
    <row r="2610" spans="1:5" x14ac:dyDescent="0.35">
      <c r="A2610" t="s">
        <v>5230</v>
      </c>
      <c r="B2610" t="s">
        <v>5231</v>
      </c>
      <c r="C2610" s="1">
        <v>407082956</v>
      </c>
      <c r="D2610" s="1">
        <v>103194972</v>
      </c>
      <c r="E2610" s="1">
        <v>25.349863052368161</v>
      </c>
    </row>
    <row r="2611" spans="1:5" x14ac:dyDescent="0.35">
      <c r="A2611" t="s">
        <v>5232</v>
      </c>
      <c r="B2611" t="s">
        <v>5233</v>
      </c>
      <c r="C2611" s="1">
        <v>152584887</v>
      </c>
      <c r="D2611" s="1">
        <v>38670696</v>
      </c>
      <c r="E2611" s="1">
        <v>25.34372711181641</v>
      </c>
    </row>
    <row r="2612" spans="1:5" x14ac:dyDescent="0.35">
      <c r="A2612" t="s">
        <v>5234</v>
      </c>
      <c r="B2612" t="s">
        <v>5235</v>
      </c>
      <c r="C2612" s="1">
        <v>329956606</v>
      </c>
      <c r="D2612" s="1">
        <v>83534663</v>
      </c>
      <c r="E2612" s="1">
        <v>25.316864013671879</v>
      </c>
    </row>
    <row r="2613" spans="1:5" x14ac:dyDescent="0.35">
      <c r="A2613" t="s">
        <v>5236</v>
      </c>
      <c r="B2613" t="s">
        <v>5237</v>
      </c>
      <c r="C2613" s="1">
        <v>121854537</v>
      </c>
      <c r="D2613" s="1">
        <v>30833100</v>
      </c>
      <c r="E2613" s="1">
        <v>25.303201675415039</v>
      </c>
    </row>
    <row r="2614" spans="1:5" x14ac:dyDescent="0.35">
      <c r="A2614" t="s">
        <v>5238</v>
      </c>
      <c r="B2614" t="s">
        <v>5239</v>
      </c>
      <c r="C2614" s="1">
        <v>47847558</v>
      </c>
      <c r="D2614" s="1">
        <v>12091352</v>
      </c>
      <c r="E2614" s="1">
        <v>25.270572662353519</v>
      </c>
    </row>
    <row r="2615" spans="1:5" x14ac:dyDescent="0.35">
      <c r="A2615" t="s">
        <v>5240</v>
      </c>
      <c r="B2615" t="s">
        <v>5241</v>
      </c>
      <c r="C2615" s="1">
        <v>794901</v>
      </c>
      <c r="D2615" s="1">
        <v>200759</v>
      </c>
      <c r="E2615" s="1">
        <v>25.255849838256839</v>
      </c>
    </row>
    <row r="2616" spans="1:5" x14ac:dyDescent="0.35">
      <c r="A2616" t="s">
        <v>5242</v>
      </c>
      <c r="B2616" t="s">
        <v>5243</v>
      </c>
      <c r="C2616" s="1">
        <v>119140233</v>
      </c>
      <c r="D2616" s="1">
        <v>30073136</v>
      </c>
      <c r="E2616" s="1">
        <v>25.24179649353027</v>
      </c>
    </row>
    <row r="2617" spans="1:5" x14ac:dyDescent="0.35">
      <c r="A2617" t="s">
        <v>5244</v>
      </c>
      <c r="B2617" t="s">
        <v>5245</v>
      </c>
      <c r="C2617" s="1">
        <v>24569662</v>
      </c>
      <c r="D2617" s="1">
        <v>6199299</v>
      </c>
      <c r="E2617" s="1">
        <v>25.23151969909668</v>
      </c>
    </row>
    <row r="2618" spans="1:5" x14ac:dyDescent="0.35">
      <c r="A2618" t="s">
        <v>5246</v>
      </c>
      <c r="B2618" t="s">
        <v>5247</v>
      </c>
      <c r="C2618" s="1">
        <v>11829273</v>
      </c>
      <c r="D2618" s="1">
        <v>2984605</v>
      </c>
      <c r="E2618" s="1">
        <v>25.230670928955082</v>
      </c>
    </row>
    <row r="2619" spans="1:5" x14ac:dyDescent="0.35">
      <c r="A2619" t="s">
        <v>5248</v>
      </c>
      <c r="B2619" t="s">
        <v>5249</v>
      </c>
      <c r="C2619" s="1">
        <v>188024436</v>
      </c>
      <c r="D2619" s="1">
        <v>47433962</v>
      </c>
      <c r="E2619" s="1">
        <v>25.22755241394043</v>
      </c>
    </row>
    <row r="2620" spans="1:5" x14ac:dyDescent="0.35">
      <c r="A2620" t="s">
        <v>5250</v>
      </c>
      <c r="B2620" t="s">
        <v>5251</v>
      </c>
      <c r="C2620" s="1">
        <v>55980348</v>
      </c>
      <c r="D2620" s="1">
        <v>14106466</v>
      </c>
      <c r="E2620" s="1">
        <v>25.19896125793457</v>
      </c>
    </row>
    <row r="2621" spans="1:5" x14ac:dyDescent="0.35">
      <c r="A2621" t="s">
        <v>5252</v>
      </c>
      <c r="B2621" t="s">
        <v>5253</v>
      </c>
      <c r="C2621" s="1">
        <v>4719143</v>
      </c>
      <c r="D2621" s="1">
        <v>1187670</v>
      </c>
      <c r="E2621" s="1">
        <v>25.167070388793949</v>
      </c>
    </row>
    <row r="2622" spans="1:5" x14ac:dyDescent="0.35">
      <c r="A2622" t="s">
        <v>5254</v>
      </c>
      <c r="B2622" t="s">
        <v>5255</v>
      </c>
      <c r="C2622" s="1">
        <v>4031653357</v>
      </c>
      <c r="D2622" s="1">
        <v>1014593337</v>
      </c>
      <c r="E2622" s="1">
        <v>25.165689468383789</v>
      </c>
    </row>
    <row r="2623" spans="1:5" x14ac:dyDescent="0.35">
      <c r="A2623" t="s">
        <v>5256</v>
      </c>
      <c r="B2623" t="s">
        <v>5257</v>
      </c>
      <c r="C2623" s="1">
        <v>19890409</v>
      </c>
      <c r="D2623" s="1">
        <v>5000384</v>
      </c>
      <c r="E2623" s="1">
        <v>25.13967323303223</v>
      </c>
    </row>
    <row r="2624" spans="1:5" x14ac:dyDescent="0.35">
      <c r="A2624" t="s">
        <v>5258</v>
      </c>
      <c r="B2624" t="s">
        <v>5259</v>
      </c>
      <c r="C2624" s="1">
        <v>835703498</v>
      </c>
      <c r="D2624" s="1">
        <v>209832820</v>
      </c>
      <c r="E2624" s="1">
        <v>25.108524322509769</v>
      </c>
    </row>
    <row r="2625" spans="1:5" x14ac:dyDescent="0.35">
      <c r="A2625" t="s">
        <v>5260</v>
      </c>
      <c r="B2625" t="s">
        <v>5261</v>
      </c>
      <c r="C2625" s="1">
        <v>20609120</v>
      </c>
      <c r="D2625" s="1">
        <v>5174573</v>
      </c>
      <c r="E2625" s="1">
        <v>25.108171463012699</v>
      </c>
    </row>
    <row r="2626" spans="1:5" x14ac:dyDescent="0.35">
      <c r="A2626" t="s">
        <v>5262</v>
      </c>
      <c r="B2626" t="s">
        <v>5263</v>
      </c>
      <c r="C2626" s="1">
        <v>9904869</v>
      </c>
      <c r="D2626" s="1">
        <v>2484568</v>
      </c>
      <c r="E2626" s="1">
        <v>25.084308624267582</v>
      </c>
    </row>
    <row r="2627" spans="1:5" x14ac:dyDescent="0.35">
      <c r="A2627" t="s">
        <v>5264</v>
      </c>
      <c r="B2627" t="s">
        <v>5265</v>
      </c>
      <c r="C2627" s="1">
        <v>10660384</v>
      </c>
      <c r="D2627" s="1">
        <v>2672785</v>
      </c>
      <c r="E2627" s="1">
        <v>25.072126388549801</v>
      </c>
    </row>
    <row r="2628" spans="1:5" x14ac:dyDescent="0.35">
      <c r="A2628" t="s">
        <v>5266</v>
      </c>
      <c r="B2628" t="s">
        <v>5267</v>
      </c>
      <c r="C2628" s="1">
        <v>2970390</v>
      </c>
      <c r="D2628" s="1">
        <v>744697</v>
      </c>
      <c r="E2628" s="1">
        <v>25.070680618286129</v>
      </c>
    </row>
    <row r="2629" spans="1:5" x14ac:dyDescent="0.35">
      <c r="A2629" t="s">
        <v>5268</v>
      </c>
      <c r="B2629" t="s">
        <v>5269</v>
      </c>
      <c r="C2629" s="1">
        <v>491975246</v>
      </c>
      <c r="D2629" s="1">
        <v>123309309</v>
      </c>
      <c r="E2629" s="1">
        <v>25.064128875732418</v>
      </c>
    </row>
    <row r="2630" spans="1:5" x14ac:dyDescent="0.35">
      <c r="A2630" t="s">
        <v>5270</v>
      </c>
      <c r="B2630" t="s">
        <v>5271</v>
      </c>
      <c r="C2630" s="1">
        <v>29063481</v>
      </c>
      <c r="D2630" s="1">
        <v>7274759</v>
      </c>
      <c r="E2630" s="1">
        <v>25.030584335327148</v>
      </c>
    </row>
    <row r="2631" spans="1:5" x14ac:dyDescent="0.35">
      <c r="A2631" t="s">
        <v>5272</v>
      </c>
      <c r="B2631" t="s">
        <v>5273</v>
      </c>
      <c r="C2631" s="1">
        <v>10536299</v>
      </c>
      <c r="D2631" s="1">
        <v>2633388</v>
      </c>
      <c r="E2631" s="1">
        <v>24.99348258972168</v>
      </c>
    </row>
    <row r="2632" spans="1:5" x14ac:dyDescent="0.35">
      <c r="A2632" t="s">
        <v>5274</v>
      </c>
      <c r="B2632" t="s">
        <v>5275</v>
      </c>
      <c r="C2632" s="1">
        <v>1521267113</v>
      </c>
      <c r="D2632" s="1">
        <v>379864090</v>
      </c>
      <c r="E2632" s="1">
        <v>24.970243453979489</v>
      </c>
    </row>
    <row r="2633" spans="1:5" x14ac:dyDescent="0.35">
      <c r="A2633" t="s">
        <v>5276</v>
      </c>
      <c r="B2633" t="s">
        <v>5277</v>
      </c>
      <c r="C2633" s="1">
        <v>50630249</v>
      </c>
      <c r="D2633" s="1">
        <v>12629797</v>
      </c>
      <c r="E2633" s="1">
        <v>24.945159912109379</v>
      </c>
    </row>
    <row r="2634" spans="1:5" x14ac:dyDescent="0.35">
      <c r="A2634" t="s">
        <v>5278</v>
      </c>
      <c r="B2634" t="s">
        <v>5279</v>
      </c>
      <c r="C2634" s="1">
        <v>59798711</v>
      </c>
      <c r="D2634" s="1">
        <v>14916793</v>
      </c>
      <c r="E2634" s="1">
        <v>24.94500732421875</v>
      </c>
    </row>
    <row r="2635" spans="1:5" x14ac:dyDescent="0.35">
      <c r="A2635" t="s">
        <v>5280</v>
      </c>
      <c r="B2635" t="s">
        <v>5281</v>
      </c>
      <c r="C2635" s="1">
        <v>14414002</v>
      </c>
      <c r="D2635" s="1">
        <v>3592936</v>
      </c>
      <c r="E2635" s="1">
        <v>24.926706314086911</v>
      </c>
    </row>
    <row r="2636" spans="1:5" x14ac:dyDescent="0.35">
      <c r="A2636" t="s">
        <v>5282</v>
      </c>
      <c r="B2636" t="s">
        <v>5283</v>
      </c>
      <c r="C2636" s="1">
        <v>64376803</v>
      </c>
      <c r="D2636" s="1">
        <v>16038235</v>
      </c>
      <c r="E2636" s="1">
        <v>24.913064956665039</v>
      </c>
    </row>
    <row r="2637" spans="1:5" x14ac:dyDescent="0.35">
      <c r="A2637" t="s">
        <v>5284</v>
      </c>
      <c r="B2637" t="s">
        <v>5285</v>
      </c>
      <c r="C2637" s="1">
        <v>15447926</v>
      </c>
      <c r="D2637" s="1">
        <v>3845909</v>
      </c>
      <c r="E2637" s="1">
        <v>24.895956039428711</v>
      </c>
    </row>
    <row r="2638" spans="1:5" x14ac:dyDescent="0.35">
      <c r="A2638" t="s">
        <v>5286</v>
      </c>
      <c r="B2638" t="s">
        <v>5287</v>
      </c>
      <c r="C2638" s="1">
        <v>1244855</v>
      </c>
      <c r="D2638" s="1">
        <v>309679</v>
      </c>
      <c r="E2638" s="1">
        <v>24.876712799072269</v>
      </c>
    </row>
    <row r="2639" spans="1:5" x14ac:dyDescent="0.35">
      <c r="A2639" t="s">
        <v>5288</v>
      </c>
      <c r="B2639" t="s">
        <v>5289</v>
      </c>
      <c r="C2639" s="1">
        <v>182294355</v>
      </c>
      <c r="D2639" s="1">
        <v>45341510</v>
      </c>
      <c r="E2639" s="1">
        <v>24.872690200805661</v>
      </c>
    </row>
    <row r="2640" spans="1:5" x14ac:dyDescent="0.35">
      <c r="A2640" t="s">
        <v>5290</v>
      </c>
      <c r="B2640" t="s">
        <v>5291</v>
      </c>
      <c r="C2640" s="1">
        <v>1436181</v>
      </c>
      <c r="D2640" s="1">
        <v>356963</v>
      </c>
      <c r="E2640" s="1">
        <v>24.855014801025391</v>
      </c>
    </row>
    <row r="2641" spans="1:5" x14ac:dyDescent="0.35">
      <c r="A2641" t="s">
        <v>5292</v>
      </c>
      <c r="B2641" t="s">
        <v>5293</v>
      </c>
      <c r="C2641" s="1">
        <v>205551671</v>
      </c>
      <c r="D2641" s="1">
        <v>51043732</v>
      </c>
      <c r="E2641" s="1">
        <v>24.83255577087402</v>
      </c>
    </row>
    <row r="2642" spans="1:5" x14ac:dyDescent="0.35">
      <c r="A2642" t="s">
        <v>5294</v>
      </c>
      <c r="B2642" t="s">
        <v>5295</v>
      </c>
      <c r="C2642" s="1">
        <v>1227796</v>
      </c>
      <c r="D2642" s="1">
        <v>304880</v>
      </c>
      <c r="E2642" s="1">
        <v>24.831485748291019</v>
      </c>
    </row>
    <row r="2643" spans="1:5" x14ac:dyDescent="0.35">
      <c r="A2643" t="s">
        <v>5296</v>
      </c>
      <c r="B2643" t="s">
        <v>5297</v>
      </c>
      <c r="C2643" s="1">
        <v>363449</v>
      </c>
      <c r="D2643" s="1">
        <v>90241</v>
      </c>
      <c r="E2643" s="1">
        <v>24.829067230224609</v>
      </c>
    </row>
    <row r="2644" spans="1:5" x14ac:dyDescent="0.35">
      <c r="A2644" t="s">
        <v>5298</v>
      </c>
      <c r="B2644" t="s">
        <v>5299</v>
      </c>
      <c r="C2644" s="1">
        <v>40777532</v>
      </c>
      <c r="D2644" s="1">
        <v>10119347</v>
      </c>
      <c r="E2644" s="1">
        <v>24.815986633300781</v>
      </c>
    </row>
    <row r="2645" spans="1:5" x14ac:dyDescent="0.35">
      <c r="A2645" t="s">
        <v>5300</v>
      </c>
      <c r="B2645" t="s">
        <v>5301</v>
      </c>
      <c r="C2645" s="1">
        <v>81445372</v>
      </c>
      <c r="D2645" s="1">
        <v>20195031</v>
      </c>
      <c r="E2645" s="1">
        <v>24.79579925537109</v>
      </c>
    </row>
    <row r="2646" spans="1:5" x14ac:dyDescent="0.35">
      <c r="A2646" t="s">
        <v>5302</v>
      </c>
      <c r="B2646" t="s">
        <v>5303</v>
      </c>
      <c r="C2646" s="1">
        <v>217083</v>
      </c>
      <c r="D2646" s="1">
        <v>53826</v>
      </c>
      <c r="E2646" s="1">
        <v>24.795124053955082</v>
      </c>
    </row>
    <row r="2647" spans="1:5" x14ac:dyDescent="0.35">
      <c r="A2647" t="s">
        <v>5304</v>
      </c>
      <c r="B2647" t="s">
        <v>5305</v>
      </c>
      <c r="C2647" s="1">
        <v>86931714</v>
      </c>
      <c r="D2647" s="1">
        <v>21550793</v>
      </c>
      <c r="E2647" s="1">
        <v>24.790483474731449</v>
      </c>
    </row>
    <row r="2648" spans="1:5" x14ac:dyDescent="0.35">
      <c r="A2648" t="s">
        <v>5306</v>
      </c>
      <c r="B2648" t="s">
        <v>5307</v>
      </c>
      <c r="C2648" s="1">
        <v>376291</v>
      </c>
      <c r="D2648" s="1">
        <v>93221</v>
      </c>
      <c r="E2648" s="1">
        <v>24.77364540100098</v>
      </c>
    </row>
    <row r="2649" spans="1:5" x14ac:dyDescent="0.35">
      <c r="A2649" t="s">
        <v>5308</v>
      </c>
      <c r="B2649" t="s">
        <v>5309</v>
      </c>
      <c r="C2649" s="1">
        <v>5316067</v>
      </c>
      <c r="D2649" s="1">
        <v>1315270</v>
      </c>
      <c r="E2649" s="1">
        <v>24.741411209106449</v>
      </c>
    </row>
    <row r="2650" spans="1:5" x14ac:dyDescent="0.35">
      <c r="A2650" t="s">
        <v>5310</v>
      </c>
      <c r="B2650" t="s">
        <v>5311</v>
      </c>
      <c r="C2650" s="1">
        <v>204851324</v>
      </c>
      <c r="D2650" s="1">
        <v>50659354</v>
      </c>
      <c r="E2650" s="1">
        <v>24.729814529418949</v>
      </c>
    </row>
    <row r="2651" spans="1:5" x14ac:dyDescent="0.35">
      <c r="A2651" t="s">
        <v>5312</v>
      </c>
      <c r="B2651" t="s">
        <v>5313</v>
      </c>
      <c r="C2651" s="1">
        <v>33749915</v>
      </c>
      <c r="D2651" s="1">
        <v>8343001</v>
      </c>
      <c r="E2651" s="1">
        <v>24.720066070556641</v>
      </c>
    </row>
    <row r="2652" spans="1:5" x14ac:dyDescent="0.35">
      <c r="A2652" t="s">
        <v>5314</v>
      </c>
      <c r="B2652" t="s">
        <v>5315</v>
      </c>
      <c r="C2652" s="1">
        <v>89569909</v>
      </c>
      <c r="D2652" s="1">
        <v>22133909</v>
      </c>
      <c r="E2652" s="1">
        <v>24.711322784423832</v>
      </c>
    </row>
    <row r="2653" spans="1:5" x14ac:dyDescent="0.35">
      <c r="A2653" t="s">
        <v>5316</v>
      </c>
      <c r="B2653" t="s">
        <v>5317</v>
      </c>
      <c r="C2653" s="1">
        <v>699490316</v>
      </c>
      <c r="D2653" s="1">
        <v>172790227</v>
      </c>
      <c r="E2653" s="1">
        <v>24.702304840087891</v>
      </c>
    </row>
    <row r="2654" spans="1:5" x14ac:dyDescent="0.35">
      <c r="A2654" t="s">
        <v>5318</v>
      </c>
      <c r="B2654" t="s">
        <v>5319</v>
      </c>
      <c r="C2654" s="1">
        <v>30925188</v>
      </c>
      <c r="D2654" s="1">
        <v>7633957</v>
      </c>
      <c r="E2654" s="1">
        <v>24.685239791870121</v>
      </c>
    </row>
    <row r="2655" spans="1:5" x14ac:dyDescent="0.35">
      <c r="A2655" t="s">
        <v>5320</v>
      </c>
      <c r="B2655" t="s">
        <v>5321</v>
      </c>
      <c r="C2655" s="1">
        <v>5126352</v>
      </c>
      <c r="D2655" s="1">
        <v>1265272</v>
      </c>
      <c r="E2655" s="1">
        <v>24.681722640991211</v>
      </c>
    </row>
    <row r="2656" spans="1:5" x14ac:dyDescent="0.35">
      <c r="A2656" t="s">
        <v>5322</v>
      </c>
      <c r="B2656" t="s">
        <v>5323</v>
      </c>
      <c r="C2656" s="1">
        <v>68679576</v>
      </c>
      <c r="D2656" s="1">
        <v>16950577</v>
      </c>
      <c r="E2656" s="1">
        <v>24.680665969848629</v>
      </c>
    </row>
    <row r="2657" spans="1:5" x14ac:dyDescent="0.35">
      <c r="A2657" t="s">
        <v>5324</v>
      </c>
      <c r="B2657" t="s">
        <v>5325</v>
      </c>
      <c r="C2657" s="1">
        <v>31471580</v>
      </c>
      <c r="D2657" s="1">
        <v>7765312</v>
      </c>
      <c r="E2657" s="1">
        <v>24.674045562744141</v>
      </c>
    </row>
    <row r="2658" spans="1:5" x14ac:dyDescent="0.35">
      <c r="A2658" t="s">
        <v>5326</v>
      </c>
      <c r="B2658" t="s">
        <v>5327</v>
      </c>
      <c r="C2658" s="1">
        <v>287022269</v>
      </c>
      <c r="D2658" s="1">
        <v>70687457</v>
      </c>
      <c r="E2658" s="1">
        <v>24.627864837646481</v>
      </c>
    </row>
    <row r="2659" spans="1:5" x14ac:dyDescent="0.35">
      <c r="A2659" t="s">
        <v>5328</v>
      </c>
      <c r="B2659" t="s">
        <v>5329</v>
      </c>
      <c r="C2659" s="1">
        <v>212083897</v>
      </c>
      <c r="D2659" s="1">
        <v>52196436</v>
      </c>
      <c r="E2659" s="1">
        <v>24.611221313476559</v>
      </c>
    </row>
    <row r="2660" spans="1:5" x14ac:dyDescent="0.35">
      <c r="A2660" t="s">
        <v>5330</v>
      </c>
      <c r="B2660" t="s">
        <v>5331</v>
      </c>
      <c r="C2660" s="1">
        <v>2332247</v>
      </c>
      <c r="D2660" s="1">
        <v>573897</v>
      </c>
      <c r="E2660" s="1">
        <v>24.60704231262207</v>
      </c>
    </row>
    <row r="2661" spans="1:5" x14ac:dyDescent="0.35">
      <c r="A2661" t="s">
        <v>5332</v>
      </c>
      <c r="B2661" t="s">
        <v>5333</v>
      </c>
      <c r="C2661" s="1">
        <v>2562188</v>
      </c>
      <c r="D2661" s="1">
        <v>630330</v>
      </c>
      <c r="E2661" s="1">
        <v>24.601240158081051</v>
      </c>
    </row>
    <row r="2662" spans="1:5" x14ac:dyDescent="0.35">
      <c r="A2662" t="s">
        <v>5334</v>
      </c>
      <c r="B2662" t="s">
        <v>5335</v>
      </c>
      <c r="C2662" s="1">
        <v>3196852</v>
      </c>
      <c r="D2662" s="1">
        <v>785176</v>
      </c>
      <c r="E2662" s="1">
        <v>24.560911178588871</v>
      </c>
    </row>
    <row r="2663" spans="1:5" x14ac:dyDescent="0.35">
      <c r="A2663" t="s">
        <v>5336</v>
      </c>
      <c r="B2663" t="s">
        <v>5337</v>
      </c>
      <c r="C2663" s="1">
        <v>22199967</v>
      </c>
      <c r="D2663" s="1">
        <v>5451086</v>
      </c>
      <c r="E2663" s="1">
        <v>24.554477691650391</v>
      </c>
    </row>
    <row r="2664" spans="1:5" x14ac:dyDescent="0.35">
      <c r="A2664" t="s">
        <v>5338</v>
      </c>
      <c r="B2664" t="s">
        <v>5339</v>
      </c>
      <c r="C2664" s="1">
        <v>3017248</v>
      </c>
      <c r="D2664" s="1">
        <v>739854</v>
      </c>
      <c r="E2664" s="1">
        <v>24.520822525024411</v>
      </c>
    </row>
    <row r="2665" spans="1:5" x14ac:dyDescent="0.35">
      <c r="A2665" t="s">
        <v>5340</v>
      </c>
      <c r="B2665" t="s">
        <v>5341</v>
      </c>
      <c r="C2665" s="1">
        <v>106087304</v>
      </c>
      <c r="D2665" s="1">
        <v>26001273</v>
      </c>
      <c r="E2665" s="1">
        <v>24.50931549072266</v>
      </c>
    </row>
    <row r="2666" spans="1:5" x14ac:dyDescent="0.35">
      <c r="A2666" t="s">
        <v>5342</v>
      </c>
      <c r="B2666" t="s">
        <v>5343</v>
      </c>
      <c r="C2666" s="1">
        <v>831514340</v>
      </c>
      <c r="D2666" s="1">
        <v>203595378</v>
      </c>
      <c r="E2666" s="1">
        <v>24.484889984130859</v>
      </c>
    </row>
    <row r="2667" spans="1:5" x14ac:dyDescent="0.35">
      <c r="A2667" t="s">
        <v>5344</v>
      </c>
      <c r="B2667" t="s">
        <v>5345</v>
      </c>
      <c r="C2667" s="1">
        <v>8059076</v>
      </c>
      <c r="D2667" s="1">
        <v>1970463</v>
      </c>
      <c r="E2667" s="1">
        <v>24.450235366821289</v>
      </c>
    </row>
    <row r="2668" spans="1:5" x14ac:dyDescent="0.35">
      <c r="A2668" t="s">
        <v>5346</v>
      </c>
      <c r="B2668" t="s">
        <v>5347</v>
      </c>
      <c r="C2668" s="1">
        <v>39886447</v>
      </c>
      <c r="D2668" s="1">
        <v>9751440</v>
      </c>
      <c r="E2668" s="1">
        <v>24.448003768920898</v>
      </c>
    </row>
    <row r="2669" spans="1:5" x14ac:dyDescent="0.35">
      <c r="A2669" t="s">
        <v>5348</v>
      </c>
      <c r="B2669" t="s">
        <v>5349</v>
      </c>
      <c r="C2669" s="1">
        <v>281090627</v>
      </c>
      <c r="D2669" s="1">
        <v>68647152</v>
      </c>
      <c r="E2669" s="1">
        <v>24.42171478271484</v>
      </c>
    </row>
    <row r="2670" spans="1:5" x14ac:dyDescent="0.35">
      <c r="A2670" t="s">
        <v>5350</v>
      </c>
      <c r="B2670" t="s">
        <v>5351</v>
      </c>
      <c r="C2670" s="1">
        <v>252057281</v>
      </c>
      <c r="D2670" s="1">
        <v>61477969</v>
      </c>
      <c r="E2670" s="1">
        <v>24.390476226806641</v>
      </c>
    </row>
    <row r="2671" spans="1:5" x14ac:dyDescent="0.35">
      <c r="A2671" t="s">
        <v>5352</v>
      </c>
      <c r="B2671" t="s">
        <v>5353</v>
      </c>
      <c r="C2671" s="1">
        <v>41230210</v>
      </c>
      <c r="D2671" s="1">
        <v>10048608</v>
      </c>
      <c r="E2671" s="1">
        <v>24.371953964233398</v>
      </c>
    </row>
    <row r="2672" spans="1:5" x14ac:dyDescent="0.35">
      <c r="A2672" t="s">
        <v>5354</v>
      </c>
      <c r="B2672" t="s">
        <v>5355</v>
      </c>
      <c r="C2672" s="1">
        <v>139810308</v>
      </c>
      <c r="D2672" s="1">
        <v>34062440</v>
      </c>
      <c r="E2672" s="1">
        <v>24.363325119018551</v>
      </c>
    </row>
    <row r="2673" spans="1:5" x14ac:dyDescent="0.35">
      <c r="A2673" t="s">
        <v>5356</v>
      </c>
      <c r="B2673" t="s">
        <v>5357</v>
      </c>
      <c r="C2673" s="1">
        <v>42265787</v>
      </c>
      <c r="D2673" s="1">
        <v>10287641</v>
      </c>
      <c r="E2673" s="1">
        <v>24.340351104736332</v>
      </c>
    </row>
    <row r="2674" spans="1:5" x14ac:dyDescent="0.35">
      <c r="A2674" t="s">
        <v>5358</v>
      </c>
      <c r="B2674" t="s">
        <v>5359</v>
      </c>
      <c r="C2674" s="1">
        <v>13593304</v>
      </c>
      <c r="D2674" s="1">
        <v>3306759</v>
      </c>
      <c r="E2674" s="1">
        <v>24.326381683349609</v>
      </c>
    </row>
    <row r="2675" spans="1:5" x14ac:dyDescent="0.35">
      <c r="A2675" t="s">
        <v>5360</v>
      </c>
      <c r="B2675" t="s">
        <v>5361</v>
      </c>
      <c r="C2675" s="1">
        <v>481362512</v>
      </c>
      <c r="D2675" s="1">
        <v>117053485</v>
      </c>
      <c r="E2675" s="1">
        <v>24.317117691040039</v>
      </c>
    </row>
    <row r="2676" spans="1:5" x14ac:dyDescent="0.35">
      <c r="A2676" t="s">
        <v>5362</v>
      </c>
      <c r="B2676" t="s">
        <v>5363</v>
      </c>
      <c r="C2676" s="1">
        <v>140731068</v>
      </c>
      <c r="D2676" s="1">
        <v>34209315</v>
      </c>
      <c r="E2676" s="1">
        <v>24.30828857421875</v>
      </c>
    </row>
    <row r="2677" spans="1:5" x14ac:dyDescent="0.35">
      <c r="A2677" t="s">
        <v>5364</v>
      </c>
      <c r="B2677" t="s">
        <v>5365</v>
      </c>
      <c r="C2677" s="1">
        <v>38622197</v>
      </c>
      <c r="D2677" s="1">
        <v>9382407</v>
      </c>
      <c r="E2677" s="1">
        <v>24.292783737182621</v>
      </c>
    </row>
    <row r="2678" spans="1:5" x14ac:dyDescent="0.35">
      <c r="A2678" t="s">
        <v>5366</v>
      </c>
      <c r="B2678" t="s">
        <v>5367</v>
      </c>
      <c r="C2678" s="1">
        <v>506008813</v>
      </c>
      <c r="D2678" s="1">
        <v>122862932</v>
      </c>
      <c r="E2678" s="1">
        <v>24.280788421630859</v>
      </c>
    </row>
    <row r="2679" spans="1:5" x14ac:dyDescent="0.35">
      <c r="A2679" t="s">
        <v>5368</v>
      </c>
      <c r="B2679" t="s">
        <v>5369</v>
      </c>
      <c r="C2679" s="1">
        <v>2553460</v>
      </c>
      <c r="D2679" s="1">
        <v>619322</v>
      </c>
      <c r="E2679" s="1">
        <v>24.254226684570309</v>
      </c>
    </row>
    <row r="2680" spans="1:5" x14ac:dyDescent="0.35">
      <c r="A2680" t="s">
        <v>5370</v>
      </c>
      <c r="B2680" t="s">
        <v>5371</v>
      </c>
      <c r="C2680" s="1">
        <v>729363</v>
      </c>
      <c r="D2680" s="1">
        <v>176880</v>
      </c>
      <c r="E2680" s="1">
        <v>24.251298904418949</v>
      </c>
    </row>
    <row r="2681" spans="1:5" x14ac:dyDescent="0.35">
      <c r="A2681" t="s">
        <v>5372</v>
      </c>
      <c r="B2681" t="s">
        <v>5373</v>
      </c>
      <c r="C2681" s="1">
        <v>1072252628</v>
      </c>
      <c r="D2681" s="1">
        <v>259966186</v>
      </c>
      <c r="E2681" s="1">
        <v>24.244863510131839</v>
      </c>
    </row>
    <row r="2682" spans="1:5" x14ac:dyDescent="0.35">
      <c r="A2682" t="s">
        <v>5374</v>
      </c>
      <c r="B2682" t="s">
        <v>5375</v>
      </c>
      <c r="C2682" s="1">
        <v>58236946</v>
      </c>
      <c r="D2682" s="1">
        <v>14113514</v>
      </c>
      <c r="E2682" s="1">
        <v>24.234640121459961</v>
      </c>
    </row>
    <row r="2683" spans="1:5" x14ac:dyDescent="0.35">
      <c r="A2683" t="s">
        <v>5376</v>
      </c>
      <c r="B2683" t="s">
        <v>5377</v>
      </c>
      <c r="C2683" s="1">
        <v>7991454</v>
      </c>
      <c r="D2683" s="1">
        <v>1935797</v>
      </c>
      <c r="E2683" s="1">
        <v>24.22333908081055</v>
      </c>
    </row>
    <row r="2684" spans="1:5" x14ac:dyDescent="0.35">
      <c r="A2684" t="s">
        <v>5378</v>
      </c>
      <c r="B2684" t="s">
        <v>5379</v>
      </c>
      <c r="C2684" s="1">
        <v>3395017</v>
      </c>
      <c r="D2684" s="1">
        <v>821881</v>
      </c>
      <c r="E2684" s="1">
        <v>24.208450317382809</v>
      </c>
    </row>
    <row r="2685" spans="1:5" x14ac:dyDescent="0.35">
      <c r="A2685" t="s">
        <v>5380</v>
      </c>
      <c r="B2685" t="s">
        <v>5381</v>
      </c>
      <c r="C2685" s="1">
        <v>893526072</v>
      </c>
      <c r="D2685" s="1">
        <v>216209539</v>
      </c>
      <c r="E2685" s="1">
        <v>24.19734001159668</v>
      </c>
    </row>
    <row r="2686" spans="1:5" x14ac:dyDescent="0.35">
      <c r="A2686" t="s">
        <v>5382</v>
      </c>
      <c r="B2686" t="s">
        <v>5383</v>
      </c>
      <c r="C2686" s="1">
        <v>4263438</v>
      </c>
      <c r="D2686" s="1">
        <v>1031527</v>
      </c>
      <c r="E2686" s="1">
        <v>24.194723129272461</v>
      </c>
    </row>
    <row r="2687" spans="1:5" x14ac:dyDescent="0.35">
      <c r="A2687" t="s">
        <v>5384</v>
      </c>
      <c r="B2687" t="s">
        <v>5385</v>
      </c>
      <c r="C2687" s="1">
        <v>68362802</v>
      </c>
      <c r="D2687" s="1">
        <v>16537355</v>
      </c>
      <c r="E2687" s="1">
        <v>24.19057464599609</v>
      </c>
    </row>
    <row r="2688" spans="1:5" x14ac:dyDescent="0.35">
      <c r="A2688" t="s">
        <v>5386</v>
      </c>
      <c r="B2688" t="s">
        <v>5387</v>
      </c>
      <c r="C2688" s="1">
        <v>2289109676</v>
      </c>
      <c r="D2688" s="1">
        <v>553647726</v>
      </c>
      <c r="E2688" s="1">
        <v>24.186159133911129</v>
      </c>
    </row>
    <row r="2689" spans="1:5" x14ac:dyDescent="0.35">
      <c r="A2689" t="s">
        <v>5388</v>
      </c>
      <c r="B2689" t="s">
        <v>5389</v>
      </c>
      <c r="C2689" s="1">
        <v>118158204</v>
      </c>
      <c r="D2689" s="1">
        <v>28566621</v>
      </c>
      <c r="E2689" s="1">
        <v>24.17658615112305</v>
      </c>
    </row>
    <row r="2690" spans="1:5" x14ac:dyDescent="0.35">
      <c r="A2690" t="s">
        <v>5390</v>
      </c>
      <c r="B2690" t="s">
        <v>5391</v>
      </c>
      <c r="C2690" s="1">
        <v>16494560</v>
      </c>
      <c r="D2690" s="1">
        <v>3984469</v>
      </c>
      <c r="E2690" s="1">
        <v>24.1562614440918</v>
      </c>
    </row>
    <row r="2691" spans="1:5" x14ac:dyDescent="0.35">
      <c r="A2691" t="s">
        <v>5392</v>
      </c>
      <c r="B2691" t="s">
        <v>5393</v>
      </c>
      <c r="C2691" s="1">
        <v>1794254</v>
      </c>
      <c r="D2691" s="1">
        <v>433281</v>
      </c>
      <c r="E2691" s="1">
        <v>24.148252487182621</v>
      </c>
    </row>
    <row r="2692" spans="1:5" x14ac:dyDescent="0.35">
      <c r="A2692" t="s">
        <v>5394</v>
      </c>
      <c r="B2692" t="s">
        <v>5395</v>
      </c>
      <c r="C2692" s="1">
        <v>2743934007</v>
      </c>
      <c r="D2692" s="1">
        <v>662451426</v>
      </c>
      <c r="E2692" s="1">
        <v>24.142396926879879</v>
      </c>
    </row>
    <row r="2693" spans="1:5" x14ac:dyDescent="0.35">
      <c r="A2693" t="s">
        <v>5396</v>
      </c>
      <c r="B2693" t="s">
        <v>5397</v>
      </c>
      <c r="C2693" s="1">
        <v>1335226357</v>
      </c>
      <c r="D2693" s="1">
        <v>321998830</v>
      </c>
      <c r="E2693" s="1">
        <v>24.11567306518555</v>
      </c>
    </row>
    <row r="2694" spans="1:5" x14ac:dyDescent="0.35">
      <c r="A2694" t="s">
        <v>5398</v>
      </c>
      <c r="B2694" t="s">
        <v>5399</v>
      </c>
      <c r="C2694" s="1">
        <v>62956774</v>
      </c>
      <c r="D2694" s="1">
        <v>15174184</v>
      </c>
      <c r="E2694" s="1">
        <v>24.102542877197269</v>
      </c>
    </row>
    <row r="2695" spans="1:5" x14ac:dyDescent="0.35">
      <c r="A2695" t="s">
        <v>5400</v>
      </c>
      <c r="B2695" t="s">
        <v>5401</v>
      </c>
      <c r="C2695" s="1">
        <v>723610861</v>
      </c>
      <c r="D2695" s="1">
        <v>174265106</v>
      </c>
      <c r="E2695" s="1">
        <v>24.082710266113281</v>
      </c>
    </row>
    <row r="2696" spans="1:5" x14ac:dyDescent="0.35">
      <c r="A2696" t="s">
        <v>5402</v>
      </c>
      <c r="B2696" t="s">
        <v>5403</v>
      </c>
      <c r="C2696" s="1">
        <v>138432990</v>
      </c>
      <c r="D2696" s="1">
        <v>33334692</v>
      </c>
      <c r="E2696" s="1">
        <v>24.080020904541019</v>
      </c>
    </row>
    <row r="2697" spans="1:5" x14ac:dyDescent="0.35">
      <c r="A2697" t="s">
        <v>5404</v>
      </c>
      <c r="B2697" t="s">
        <v>5405</v>
      </c>
      <c r="C2697" s="1">
        <v>22510413</v>
      </c>
      <c r="D2697" s="1">
        <v>5411156</v>
      </c>
      <c r="E2697" s="1">
        <v>24.038457870483398</v>
      </c>
    </row>
    <row r="2698" spans="1:5" x14ac:dyDescent="0.35">
      <c r="A2698" t="s">
        <v>5406</v>
      </c>
      <c r="B2698" t="s">
        <v>5407</v>
      </c>
      <c r="C2698" s="1">
        <v>1594642073</v>
      </c>
      <c r="D2698" s="1">
        <v>382907888</v>
      </c>
      <c r="E2698" s="1">
        <v>24.012151718139648</v>
      </c>
    </row>
    <row r="2699" spans="1:5" x14ac:dyDescent="0.35">
      <c r="A2699" t="s">
        <v>5408</v>
      </c>
      <c r="B2699" t="s">
        <v>5409</v>
      </c>
      <c r="C2699" s="1">
        <v>77078</v>
      </c>
      <c r="D2699" s="1">
        <v>18480</v>
      </c>
      <c r="E2699" s="1">
        <v>23.975713729858398</v>
      </c>
    </row>
    <row r="2700" spans="1:5" x14ac:dyDescent="0.35">
      <c r="A2700" t="s">
        <v>5410</v>
      </c>
      <c r="B2700" t="s">
        <v>5411</v>
      </c>
      <c r="C2700" s="1">
        <v>43316086</v>
      </c>
      <c r="D2700" s="1">
        <v>10378367</v>
      </c>
      <c r="E2700" s="1">
        <v>23.959613800048832</v>
      </c>
    </row>
    <row r="2701" spans="1:5" x14ac:dyDescent="0.35">
      <c r="A2701" t="s">
        <v>5412</v>
      </c>
      <c r="B2701" t="s">
        <v>5413</v>
      </c>
      <c r="C2701" s="1">
        <v>103696452</v>
      </c>
      <c r="D2701" s="1">
        <v>24827654</v>
      </c>
      <c r="E2701" s="1">
        <v>23.942626953125</v>
      </c>
    </row>
    <row r="2702" spans="1:5" x14ac:dyDescent="0.35">
      <c r="A2702" t="s">
        <v>5414</v>
      </c>
      <c r="B2702" t="s">
        <v>5415</v>
      </c>
      <c r="C2702" s="1">
        <v>20990567</v>
      </c>
      <c r="D2702" s="1">
        <v>5021450</v>
      </c>
      <c r="E2702" s="1">
        <v>23.92241287231445</v>
      </c>
    </row>
    <row r="2703" spans="1:5" x14ac:dyDescent="0.35">
      <c r="A2703" t="s">
        <v>5416</v>
      </c>
      <c r="B2703" t="s">
        <v>5417</v>
      </c>
      <c r="C2703" s="1">
        <v>20435194</v>
      </c>
      <c r="D2703" s="1">
        <v>4882663</v>
      </c>
      <c r="E2703" s="1">
        <v>23.893402099609379</v>
      </c>
    </row>
    <row r="2704" spans="1:5" x14ac:dyDescent="0.35">
      <c r="A2704" t="s">
        <v>5418</v>
      </c>
      <c r="B2704" t="s">
        <v>5419</v>
      </c>
      <c r="C2704" s="1">
        <v>2656905117</v>
      </c>
      <c r="D2704" s="1">
        <v>633977279</v>
      </c>
      <c r="E2704" s="1">
        <v>23.861494064331051</v>
      </c>
    </row>
    <row r="2705" spans="1:5" x14ac:dyDescent="0.35">
      <c r="A2705" t="s">
        <v>5420</v>
      </c>
      <c r="B2705" t="s">
        <v>5421</v>
      </c>
      <c r="C2705" s="1">
        <v>199079525</v>
      </c>
      <c r="D2705" s="1">
        <v>47497225</v>
      </c>
      <c r="E2705" s="1">
        <v>23.858417510986332</v>
      </c>
    </row>
    <row r="2706" spans="1:5" x14ac:dyDescent="0.35">
      <c r="A2706" t="s">
        <v>5422</v>
      </c>
      <c r="B2706" t="s">
        <v>5423</v>
      </c>
      <c r="C2706" s="1">
        <v>28165893</v>
      </c>
      <c r="D2706" s="1">
        <v>6719362</v>
      </c>
      <c r="E2706" s="1">
        <v>23.856378555297852</v>
      </c>
    </row>
    <row r="2707" spans="1:5" x14ac:dyDescent="0.35">
      <c r="A2707" t="s">
        <v>5424</v>
      </c>
      <c r="B2707" t="s">
        <v>5425</v>
      </c>
      <c r="C2707" s="1">
        <v>149892875</v>
      </c>
      <c r="D2707" s="1">
        <v>35714414</v>
      </c>
      <c r="E2707" s="1">
        <v>23.826625823974609</v>
      </c>
    </row>
    <row r="2708" spans="1:5" x14ac:dyDescent="0.35">
      <c r="A2708" t="s">
        <v>5426</v>
      </c>
      <c r="B2708" t="s">
        <v>5427</v>
      </c>
      <c r="C2708" s="1">
        <v>2193115</v>
      </c>
      <c r="D2708" s="1">
        <v>522141</v>
      </c>
      <c r="E2708" s="1">
        <v>23.80819129943848</v>
      </c>
    </row>
    <row r="2709" spans="1:5" x14ac:dyDescent="0.35">
      <c r="A2709" t="s">
        <v>5428</v>
      </c>
      <c r="B2709" t="s">
        <v>5429</v>
      </c>
      <c r="C2709" s="1">
        <v>36500447</v>
      </c>
      <c r="D2709" s="1">
        <v>8689693</v>
      </c>
      <c r="E2709" s="1">
        <v>23.807086944580082</v>
      </c>
    </row>
    <row r="2710" spans="1:5" x14ac:dyDescent="0.35">
      <c r="A2710" t="s">
        <v>5430</v>
      </c>
      <c r="B2710" t="s">
        <v>5431</v>
      </c>
      <c r="C2710" s="1">
        <v>2162501</v>
      </c>
      <c r="D2710" s="1">
        <v>514673</v>
      </c>
      <c r="E2710" s="1">
        <v>23.799896240234379</v>
      </c>
    </row>
    <row r="2711" spans="1:5" x14ac:dyDescent="0.35">
      <c r="A2711" t="s">
        <v>5432</v>
      </c>
      <c r="B2711" t="s">
        <v>5433</v>
      </c>
      <c r="C2711" s="1">
        <v>6137774</v>
      </c>
      <c r="D2711" s="1">
        <v>1458883</v>
      </c>
      <c r="E2711" s="1">
        <v>23.768926620483398</v>
      </c>
    </row>
    <row r="2712" spans="1:5" x14ac:dyDescent="0.35">
      <c r="A2712" t="s">
        <v>5434</v>
      </c>
      <c r="B2712" t="s">
        <v>5435</v>
      </c>
      <c r="C2712" s="1">
        <v>117297328</v>
      </c>
      <c r="D2712" s="1">
        <v>27864923</v>
      </c>
      <c r="E2712" s="1">
        <v>23.755804061889648</v>
      </c>
    </row>
    <row r="2713" spans="1:5" x14ac:dyDescent="0.35">
      <c r="A2713" t="s">
        <v>5436</v>
      </c>
      <c r="B2713" t="s">
        <v>5437</v>
      </c>
      <c r="C2713" s="1">
        <v>54578961</v>
      </c>
      <c r="D2713" s="1">
        <v>12962421</v>
      </c>
      <c r="E2713" s="1">
        <v>23.749849319458011</v>
      </c>
    </row>
    <row r="2714" spans="1:5" x14ac:dyDescent="0.35">
      <c r="A2714" t="s">
        <v>5438</v>
      </c>
      <c r="B2714" t="s">
        <v>5439</v>
      </c>
      <c r="C2714" s="1">
        <v>29318880</v>
      </c>
      <c r="D2714" s="1">
        <v>6955658</v>
      </c>
      <c r="E2714" s="1">
        <v>23.72415924072266</v>
      </c>
    </row>
    <row r="2715" spans="1:5" x14ac:dyDescent="0.35">
      <c r="A2715" t="s">
        <v>5440</v>
      </c>
      <c r="B2715" t="s">
        <v>5441</v>
      </c>
      <c r="C2715" s="1">
        <v>454310344</v>
      </c>
      <c r="D2715" s="1">
        <v>107672221</v>
      </c>
      <c r="E2715" s="1">
        <v>23.70014762878418</v>
      </c>
    </row>
    <row r="2716" spans="1:5" x14ac:dyDescent="0.35">
      <c r="A2716" t="s">
        <v>5442</v>
      </c>
      <c r="B2716" t="s">
        <v>5443</v>
      </c>
      <c r="C2716" s="1">
        <v>38464759</v>
      </c>
      <c r="D2716" s="1">
        <v>9115027</v>
      </c>
      <c r="E2716" s="1">
        <v>23.697086334228519</v>
      </c>
    </row>
    <row r="2717" spans="1:5" x14ac:dyDescent="0.35">
      <c r="A2717" t="s">
        <v>5444</v>
      </c>
      <c r="B2717" t="s">
        <v>5445</v>
      </c>
      <c r="C2717" s="1">
        <v>435547123</v>
      </c>
      <c r="D2717" s="1">
        <v>103146052</v>
      </c>
      <c r="E2717" s="1">
        <v>23.681949615478519</v>
      </c>
    </row>
    <row r="2718" spans="1:5" x14ac:dyDescent="0.35">
      <c r="A2718" t="s">
        <v>5446</v>
      </c>
      <c r="B2718" t="s">
        <v>5447</v>
      </c>
      <c r="C2718" s="1">
        <v>118014855</v>
      </c>
      <c r="D2718" s="1">
        <v>27931566</v>
      </c>
      <c r="E2718" s="1">
        <v>23.667839050292969</v>
      </c>
    </row>
    <row r="2719" spans="1:5" x14ac:dyDescent="0.35">
      <c r="A2719" t="s">
        <v>5448</v>
      </c>
      <c r="B2719" t="s">
        <v>5449</v>
      </c>
      <c r="C2719" s="1">
        <v>67440468</v>
      </c>
      <c r="D2719" s="1">
        <v>15961287</v>
      </c>
      <c r="E2719" s="1">
        <v>23.6672248840332</v>
      </c>
    </row>
    <row r="2720" spans="1:5" x14ac:dyDescent="0.35">
      <c r="A2720" t="s">
        <v>5450</v>
      </c>
      <c r="B2720" t="s">
        <v>5451</v>
      </c>
      <c r="C2720" s="1">
        <v>383739972</v>
      </c>
      <c r="D2720" s="1">
        <v>90812710</v>
      </c>
      <c r="E2720" s="1">
        <v>23.665168762207031</v>
      </c>
    </row>
    <row r="2721" spans="1:5" x14ac:dyDescent="0.35">
      <c r="A2721" t="s">
        <v>5452</v>
      </c>
      <c r="B2721" t="s">
        <v>5453</v>
      </c>
      <c r="C2721" s="1">
        <v>3359384</v>
      </c>
      <c r="D2721" s="1">
        <v>794873</v>
      </c>
      <c r="E2721" s="1">
        <v>23.661272048950199</v>
      </c>
    </row>
    <row r="2722" spans="1:5" x14ac:dyDescent="0.35">
      <c r="A2722" t="s">
        <v>5454</v>
      </c>
      <c r="B2722" t="s">
        <v>5455</v>
      </c>
      <c r="C2722" s="1">
        <v>732930435</v>
      </c>
      <c r="D2722" s="1">
        <v>173321201</v>
      </c>
      <c r="E2722" s="1">
        <v>23.647701263427731</v>
      </c>
    </row>
    <row r="2723" spans="1:5" x14ac:dyDescent="0.35">
      <c r="A2723" t="s">
        <v>5456</v>
      </c>
      <c r="B2723" t="s">
        <v>5457</v>
      </c>
      <c r="C2723" s="1">
        <v>38049</v>
      </c>
      <c r="D2723" s="1">
        <v>8996</v>
      </c>
      <c r="E2723" s="1">
        <v>23.643196105957031</v>
      </c>
    </row>
    <row r="2724" spans="1:5" x14ac:dyDescent="0.35">
      <c r="A2724" t="s">
        <v>5458</v>
      </c>
      <c r="B2724" t="s">
        <v>5459</v>
      </c>
      <c r="C2724" s="1">
        <v>51484308</v>
      </c>
      <c r="D2724" s="1">
        <v>12170858</v>
      </c>
      <c r="E2724" s="1">
        <v>23.639936447143551</v>
      </c>
    </row>
    <row r="2725" spans="1:5" x14ac:dyDescent="0.35">
      <c r="A2725" t="s">
        <v>5460</v>
      </c>
      <c r="B2725" t="s">
        <v>5461</v>
      </c>
      <c r="C2725" s="1">
        <v>20479927</v>
      </c>
      <c r="D2725" s="1">
        <v>4839925</v>
      </c>
      <c r="E2725" s="1">
        <v>23.63253021240234</v>
      </c>
    </row>
    <row r="2726" spans="1:5" x14ac:dyDescent="0.35">
      <c r="A2726" t="s">
        <v>5462</v>
      </c>
      <c r="B2726" t="s">
        <v>5463</v>
      </c>
      <c r="C2726" s="1">
        <v>93719424</v>
      </c>
      <c r="D2726" s="1">
        <v>22141844</v>
      </c>
      <c r="E2726" s="1">
        <v>23.62567138671875</v>
      </c>
    </row>
    <row r="2727" spans="1:5" x14ac:dyDescent="0.35">
      <c r="A2727" t="s">
        <v>5464</v>
      </c>
      <c r="B2727" t="s">
        <v>5465</v>
      </c>
      <c r="C2727" s="1">
        <v>195029908</v>
      </c>
      <c r="D2727" s="1">
        <v>46072838</v>
      </c>
      <c r="E2727" s="1">
        <v>23.62347412109375</v>
      </c>
    </row>
    <row r="2728" spans="1:5" x14ac:dyDescent="0.35">
      <c r="A2728" t="s">
        <v>5466</v>
      </c>
      <c r="B2728" t="s">
        <v>5467</v>
      </c>
      <c r="C2728" s="1">
        <v>841546752</v>
      </c>
      <c r="D2728" s="1">
        <v>198736469</v>
      </c>
      <c r="E2728" s="1">
        <v>23.615617752075199</v>
      </c>
    </row>
    <row r="2729" spans="1:5" x14ac:dyDescent="0.35">
      <c r="A2729" t="s">
        <v>5468</v>
      </c>
      <c r="B2729" t="s">
        <v>5469</v>
      </c>
      <c r="C2729" s="1">
        <v>7937836</v>
      </c>
      <c r="D2729" s="1">
        <v>1874327</v>
      </c>
      <c r="E2729" s="1">
        <v>23.612569808959961</v>
      </c>
    </row>
    <row r="2730" spans="1:5" x14ac:dyDescent="0.35">
      <c r="A2730" t="s">
        <v>5470</v>
      </c>
      <c r="B2730" t="s">
        <v>5471</v>
      </c>
      <c r="C2730" s="1">
        <v>840401288</v>
      </c>
      <c r="D2730" s="1">
        <v>198305255</v>
      </c>
      <c r="E2730" s="1">
        <v>23.59649658203125</v>
      </c>
    </row>
    <row r="2731" spans="1:5" x14ac:dyDescent="0.35">
      <c r="A2731" t="s">
        <v>5472</v>
      </c>
      <c r="B2731" t="s">
        <v>5473</v>
      </c>
      <c r="C2731" s="1">
        <v>26408349</v>
      </c>
      <c r="D2731" s="1">
        <v>6229774</v>
      </c>
      <c r="E2731" s="1">
        <v>23.590167999267582</v>
      </c>
    </row>
    <row r="2732" spans="1:5" x14ac:dyDescent="0.35">
      <c r="A2732" t="s">
        <v>5474</v>
      </c>
      <c r="B2732" t="s">
        <v>5475</v>
      </c>
      <c r="C2732" s="1">
        <v>3903689</v>
      </c>
      <c r="D2732" s="1">
        <v>920643</v>
      </c>
      <c r="E2732" s="1">
        <v>23.58392333984375</v>
      </c>
    </row>
    <row r="2733" spans="1:5" x14ac:dyDescent="0.35">
      <c r="A2733" t="s">
        <v>5476</v>
      </c>
      <c r="B2733" t="s">
        <v>5477</v>
      </c>
      <c r="C2733" s="1">
        <v>208770152</v>
      </c>
      <c r="D2733" s="1">
        <v>49142600</v>
      </c>
      <c r="E2733" s="1">
        <v>23.539093017578121</v>
      </c>
    </row>
    <row r="2734" spans="1:5" x14ac:dyDescent="0.35">
      <c r="A2734" t="s">
        <v>5478</v>
      </c>
      <c r="B2734" t="s">
        <v>5479</v>
      </c>
      <c r="C2734" s="1">
        <v>10688334</v>
      </c>
      <c r="D2734" s="1">
        <v>2512628</v>
      </c>
      <c r="E2734" s="1">
        <v>23.508134841918949</v>
      </c>
    </row>
    <row r="2735" spans="1:5" x14ac:dyDescent="0.35">
      <c r="A2735" t="s">
        <v>5480</v>
      </c>
      <c r="B2735" t="s">
        <v>5481</v>
      </c>
      <c r="C2735" s="1">
        <v>89789452</v>
      </c>
      <c r="D2735" s="1">
        <v>21094241</v>
      </c>
      <c r="E2735" s="1">
        <v>23.49300575256348</v>
      </c>
    </row>
    <row r="2736" spans="1:5" x14ac:dyDescent="0.35">
      <c r="A2736" t="s">
        <v>5482</v>
      </c>
      <c r="B2736" t="s">
        <v>5483</v>
      </c>
      <c r="C2736" s="1">
        <v>60377769</v>
      </c>
      <c r="D2736" s="1">
        <v>14164738</v>
      </c>
      <c r="E2736" s="1">
        <v>23.460187911987301</v>
      </c>
    </row>
    <row r="2737" spans="1:5" x14ac:dyDescent="0.35">
      <c r="A2737" t="s">
        <v>5484</v>
      </c>
      <c r="B2737" t="s">
        <v>5485</v>
      </c>
      <c r="C2737" s="1">
        <v>8303113</v>
      </c>
      <c r="D2737" s="1">
        <v>1947921</v>
      </c>
      <c r="E2737" s="1">
        <v>23.460128784179691</v>
      </c>
    </row>
    <row r="2738" spans="1:5" x14ac:dyDescent="0.35">
      <c r="A2738" t="s">
        <v>5486</v>
      </c>
      <c r="B2738" t="s">
        <v>5487</v>
      </c>
      <c r="C2738" s="1">
        <v>39072962</v>
      </c>
      <c r="D2738" s="1">
        <v>9160184</v>
      </c>
      <c r="E2738" s="1">
        <v>23.443792343139648</v>
      </c>
    </row>
    <row r="2739" spans="1:5" x14ac:dyDescent="0.35">
      <c r="A2739" t="s">
        <v>5488</v>
      </c>
      <c r="B2739" t="s">
        <v>5489</v>
      </c>
      <c r="C2739" s="1">
        <v>925575137</v>
      </c>
      <c r="D2739" s="1">
        <v>216802768</v>
      </c>
      <c r="E2739" s="1">
        <v>23.4235725402832</v>
      </c>
    </row>
    <row r="2740" spans="1:5" x14ac:dyDescent="0.35">
      <c r="A2740" t="s">
        <v>5490</v>
      </c>
      <c r="B2740" t="s">
        <v>5491</v>
      </c>
      <c r="C2740" s="1">
        <v>300469739</v>
      </c>
      <c r="D2740" s="1">
        <v>70375757</v>
      </c>
      <c r="E2740" s="1">
        <v>23.42191123962402</v>
      </c>
    </row>
    <row r="2741" spans="1:5" x14ac:dyDescent="0.35">
      <c r="A2741" t="s">
        <v>5492</v>
      </c>
      <c r="B2741" t="s">
        <v>5493</v>
      </c>
      <c r="C2741" s="1">
        <v>460941797</v>
      </c>
      <c r="D2741" s="1">
        <v>107913284</v>
      </c>
      <c r="E2741" s="1">
        <v>23.411478042602539</v>
      </c>
    </row>
    <row r="2742" spans="1:5" x14ac:dyDescent="0.35">
      <c r="A2742" t="s">
        <v>5494</v>
      </c>
      <c r="B2742" t="s">
        <v>5495</v>
      </c>
      <c r="C2742" s="1">
        <v>6329183</v>
      </c>
      <c r="D2742" s="1">
        <v>1481755</v>
      </c>
      <c r="E2742" s="1">
        <v>23.41147422790527</v>
      </c>
    </row>
    <row r="2743" spans="1:5" x14ac:dyDescent="0.35">
      <c r="A2743" t="s">
        <v>5496</v>
      </c>
      <c r="B2743" t="s">
        <v>5497</v>
      </c>
      <c r="C2743" s="1">
        <v>1512604891</v>
      </c>
      <c r="D2743" s="1">
        <v>353904723</v>
      </c>
      <c r="E2743" s="1">
        <v>23.397037506103519</v>
      </c>
    </row>
    <row r="2744" spans="1:5" x14ac:dyDescent="0.35">
      <c r="A2744" t="s">
        <v>5498</v>
      </c>
      <c r="B2744" t="s">
        <v>5499</v>
      </c>
      <c r="C2744" s="1">
        <v>10700278</v>
      </c>
      <c r="D2744" s="1">
        <v>2499329</v>
      </c>
      <c r="E2744" s="1">
        <v>23.357608795166019</v>
      </c>
    </row>
    <row r="2745" spans="1:5" x14ac:dyDescent="0.35">
      <c r="A2745" t="s">
        <v>5500</v>
      </c>
      <c r="B2745" t="s">
        <v>5501</v>
      </c>
      <c r="C2745" s="1">
        <v>280744299</v>
      </c>
      <c r="D2745" s="1">
        <v>65503444</v>
      </c>
      <c r="E2745" s="1">
        <v>23.332065582275391</v>
      </c>
    </row>
    <row r="2746" spans="1:5" x14ac:dyDescent="0.35">
      <c r="A2746" t="s">
        <v>5502</v>
      </c>
      <c r="B2746" t="s">
        <v>5503</v>
      </c>
      <c r="C2746" s="1">
        <v>9246223</v>
      </c>
      <c r="D2746" s="1">
        <v>2157130</v>
      </c>
      <c r="E2746" s="1">
        <v>23.329851150512699</v>
      </c>
    </row>
    <row r="2747" spans="1:5" x14ac:dyDescent="0.35">
      <c r="A2747" t="s">
        <v>5504</v>
      </c>
      <c r="B2747" t="s">
        <v>5505</v>
      </c>
      <c r="C2747" s="1">
        <v>114337454</v>
      </c>
      <c r="D2747" s="1">
        <v>26657854</v>
      </c>
      <c r="E2747" s="1">
        <v>23.315067291259769</v>
      </c>
    </row>
    <row r="2748" spans="1:5" x14ac:dyDescent="0.35">
      <c r="A2748" t="s">
        <v>5506</v>
      </c>
      <c r="B2748" t="s">
        <v>5507</v>
      </c>
      <c r="C2748" s="1">
        <v>1223332943</v>
      </c>
      <c r="D2748" s="1">
        <v>285198193</v>
      </c>
      <c r="E2748" s="1">
        <v>23.313211441040039</v>
      </c>
    </row>
    <row r="2749" spans="1:5" x14ac:dyDescent="0.35">
      <c r="A2749" t="s">
        <v>5508</v>
      </c>
      <c r="B2749" t="s">
        <v>5509</v>
      </c>
      <c r="C2749" s="1">
        <v>241661312</v>
      </c>
      <c r="D2749" s="1">
        <v>56296687</v>
      </c>
      <c r="E2749" s="1">
        <v>23.295696258544918</v>
      </c>
    </row>
    <row r="2750" spans="1:5" x14ac:dyDescent="0.35">
      <c r="A2750" t="s">
        <v>5510</v>
      </c>
      <c r="B2750" t="s">
        <v>5511</v>
      </c>
      <c r="C2750" s="1">
        <v>1911922</v>
      </c>
      <c r="D2750" s="1">
        <v>445307</v>
      </c>
      <c r="E2750" s="1">
        <v>23.29106521606445</v>
      </c>
    </row>
    <row r="2751" spans="1:5" x14ac:dyDescent="0.35">
      <c r="A2751" t="s">
        <v>5512</v>
      </c>
      <c r="B2751" t="s">
        <v>5513</v>
      </c>
      <c r="C2751" s="1">
        <v>7331799</v>
      </c>
      <c r="D2751" s="1">
        <v>1702076</v>
      </c>
      <c r="E2751" s="1">
        <v>23.214984893798832</v>
      </c>
    </row>
    <row r="2752" spans="1:5" x14ac:dyDescent="0.35">
      <c r="A2752" t="s">
        <v>5514</v>
      </c>
      <c r="B2752" t="s">
        <v>5515</v>
      </c>
      <c r="C2752" s="1">
        <v>12962091</v>
      </c>
      <c r="D2752" s="1">
        <v>3006213</v>
      </c>
      <c r="E2752" s="1">
        <v>23.19234657287598</v>
      </c>
    </row>
    <row r="2753" spans="1:5" x14ac:dyDescent="0.35">
      <c r="A2753" t="s">
        <v>5516</v>
      </c>
      <c r="B2753" t="s">
        <v>5517</v>
      </c>
      <c r="C2753" s="1">
        <v>6186017</v>
      </c>
      <c r="D2753" s="1">
        <v>1434579</v>
      </c>
      <c r="E2753" s="1">
        <v>23.190673828125</v>
      </c>
    </row>
    <row r="2754" spans="1:5" x14ac:dyDescent="0.35">
      <c r="A2754" t="s">
        <v>5518</v>
      </c>
      <c r="B2754" t="s">
        <v>5519</v>
      </c>
      <c r="C2754" s="1">
        <v>292589471</v>
      </c>
      <c r="D2754" s="1">
        <v>67810126</v>
      </c>
      <c r="E2754" s="1">
        <v>23.175859451293949</v>
      </c>
    </row>
    <row r="2755" spans="1:5" x14ac:dyDescent="0.35">
      <c r="A2755" t="s">
        <v>5520</v>
      </c>
      <c r="B2755" t="s">
        <v>5521</v>
      </c>
      <c r="C2755" s="1">
        <v>651856645</v>
      </c>
      <c r="D2755" s="1">
        <v>151024270</v>
      </c>
      <c r="E2755" s="1">
        <v>23.168325424194339</v>
      </c>
    </row>
    <row r="2756" spans="1:5" x14ac:dyDescent="0.35">
      <c r="A2756" t="s">
        <v>5522</v>
      </c>
      <c r="B2756" t="s">
        <v>5523</v>
      </c>
      <c r="C2756" s="1">
        <v>72917542</v>
      </c>
      <c r="D2756" s="1">
        <v>16892366</v>
      </c>
      <c r="E2756" s="1">
        <v>23.16639518737793</v>
      </c>
    </row>
    <row r="2757" spans="1:5" x14ac:dyDescent="0.35">
      <c r="A2757" t="s">
        <v>5524</v>
      </c>
      <c r="B2757" t="s">
        <v>5525</v>
      </c>
      <c r="C2757" s="1">
        <v>2182488653</v>
      </c>
      <c r="D2757" s="1">
        <v>505118772</v>
      </c>
      <c r="E2757" s="1">
        <v>23.1441650390625</v>
      </c>
    </row>
    <row r="2758" spans="1:5" x14ac:dyDescent="0.35">
      <c r="A2758" t="s">
        <v>5526</v>
      </c>
      <c r="B2758" t="s">
        <v>5527</v>
      </c>
      <c r="C2758" s="1">
        <v>48527569</v>
      </c>
      <c r="D2758" s="1">
        <v>11227793</v>
      </c>
      <c r="E2758" s="1">
        <v>23.136936187744141</v>
      </c>
    </row>
    <row r="2759" spans="1:5" x14ac:dyDescent="0.35">
      <c r="A2759" t="s">
        <v>5528</v>
      </c>
      <c r="B2759" t="s">
        <v>5529</v>
      </c>
      <c r="C2759" s="1">
        <v>9090178</v>
      </c>
      <c r="D2759" s="1">
        <v>2103102</v>
      </c>
      <c r="E2759" s="1">
        <v>23.135982513427731</v>
      </c>
    </row>
    <row r="2760" spans="1:5" x14ac:dyDescent="0.35">
      <c r="A2760" t="s">
        <v>5530</v>
      </c>
      <c r="B2760" t="s">
        <v>5531</v>
      </c>
      <c r="C2760" s="1">
        <v>418921850</v>
      </c>
      <c r="D2760" s="1">
        <v>96859090</v>
      </c>
      <c r="E2760" s="1">
        <v>23.121040344238281</v>
      </c>
    </row>
    <row r="2761" spans="1:5" x14ac:dyDescent="0.35">
      <c r="A2761" t="s">
        <v>5532</v>
      </c>
      <c r="B2761" t="s">
        <v>5533</v>
      </c>
      <c r="C2761" s="1">
        <v>5852903</v>
      </c>
      <c r="D2761" s="1">
        <v>1352864</v>
      </c>
      <c r="E2761" s="1">
        <v>23.114410400390621</v>
      </c>
    </row>
    <row r="2762" spans="1:5" x14ac:dyDescent="0.35">
      <c r="A2762" t="s">
        <v>5534</v>
      </c>
      <c r="B2762" t="s">
        <v>5535</v>
      </c>
      <c r="C2762" s="1">
        <v>3639606</v>
      </c>
      <c r="D2762" s="1">
        <v>841183</v>
      </c>
      <c r="E2762" s="1">
        <v>23.11192512512207</v>
      </c>
    </row>
    <row r="2763" spans="1:5" x14ac:dyDescent="0.35">
      <c r="A2763" t="s">
        <v>5536</v>
      </c>
      <c r="B2763" t="s">
        <v>5537</v>
      </c>
      <c r="C2763" s="1">
        <v>15737635</v>
      </c>
      <c r="D2763" s="1">
        <v>3636549</v>
      </c>
      <c r="E2763" s="1">
        <v>23.107341766357418</v>
      </c>
    </row>
    <row r="2764" spans="1:5" x14ac:dyDescent="0.35">
      <c r="A2764" t="s">
        <v>5538</v>
      </c>
      <c r="B2764" t="s">
        <v>5539</v>
      </c>
      <c r="C2764" s="1">
        <v>14483693</v>
      </c>
      <c r="D2764" s="1">
        <v>3345559</v>
      </c>
      <c r="E2764" s="1">
        <v>23.098798751831051</v>
      </c>
    </row>
    <row r="2765" spans="1:5" x14ac:dyDescent="0.35">
      <c r="A2765" t="s">
        <v>5540</v>
      </c>
      <c r="B2765" t="s">
        <v>5541</v>
      </c>
      <c r="C2765" s="1">
        <v>189795671</v>
      </c>
      <c r="D2765" s="1">
        <v>43804281</v>
      </c>
      <c r="E2765" s="1">
        <v>23.079704284667969</v>
      </c>
    </row>
    <row r="2766" spans="1:5" x14ac:dyDescent="0.35">
      <c r="A2766" t="s">
        <v>5542</v>
      </c>
      <c r="B2766" t="s">
        <v>5543</v>
      </c>
      <c r="C2766" s="1">
        <v>197481503</v>
      </c>
      <c r="D2766" s="1">
        <v>45551211</v>
      </c>
      <c r="E2766" s="1">
        <v>23.06606483459473</v>
      </c>
    </row>
    <row r="2767" spans="1:5" x14ac:dyDescent="0.35">
      <c r="A2767" t="s">
        <v>5544</v>
      </c>
      <c r="B2767" t="s">
        <v>5545</v>
      </c>
      <c r="C2767" s="1">
        <v>1133412</v>
      </c>
      <c r="D2767" s="1">
        <v>261291</v>
      </c>
      <c r="E2767" s="1">
        <v>23.053487777709961</v>
      </c>
    </row>
    <row r="2768" spans="1:5" x14ac:dyDescent="0.35">
      <c r="A2768" t="s">
        <v>5546</v>
      </c>
      <c r="B2768" t="s">
        <v>5547</v>
      </c>
      <c r="C2768" s="1">
        <v>83896058</v>
      </c>
      <c r="D2768" s="1">
        <v>19332982</v>
      </c>
      <c r="E2768" s="1">
        <v>23.04397010803223</v>
      </c>
    </row>
    <row r="2769" spans="1:5" x14ac:dyDescent="0.35">
      <c r="A2769" t="s">
        <v>5548</v>
      </c>
      <c r="B2769" t="s">
        <v>5549</v>
      </c>
      <c r="C2769" s="1">
        <v>39305760</v>
      </c>
      <c r="D2769" s="1">
        <v>9056721</v>
      </c>
      <c r="E2769" s="1">
        <v>23.041713714599609</v>
      </c>
    </row>
    <row r="2770" spans="1:5" x14ac:dyDescent="0.35">
      <c r="A2770" t="s">
        <v>5550</v>
      </c>
      <c r="B2770" t="s">
        <v>5551</v>
      </c>
      <c r="C2770" s="1">
        <v>331985800</v>
      </c>
      <c r="D2770" s="1">
        <v>76443947</v>
      </c>
      <c r="E2770" s="1">
        <v>23.02626991271973</v>
      </c>
    </row>
    <row r="2771" spans="1:5" x14ac:dyDescent="0.35">
      <c r="A2771" t="s">
        <v>5552</v>
      </c>
      <c r="B2771" t="s">
        <v>5553</v>
      </c>
      <c r="C2771" s="1">
        <v>27230701</v>
      </c>
      <c r="D2771" s="1">
        <v>6268674</v>
      </c>
      <c r="E2771" s="1">
        <v>23.020612716674801</v>
      </c>
    </row>
    <row r="2772" spans="1:5" x14ac:dyDescent="0.35">
      <c r="A2772" t="s">
        <v>5554</v>
      </c>
      <c r="B2772" t="s">
        <v>5555</v>
      </c>
      <c r="C2772" s="1">
        <v>2623662</v>
      </c>
      <c r="D2772" s="1">
        <v>603940</v>
      </c>
      <c r="E2772" s="1">
        <v>23.01897048950195</v>
      </c>
    </row>
    <row r="2773" spans="1:5" x14ac:dyDescent="0.35">
      <c r="A2773" t="s">
        <v>5556</v>
      </c>
      <c r="B2773" t="s">
        <v>5557</v>
      </c>
      <c r="C2773" s="1">
        <v>102884618158</v>
      </c>
      <c r="D2773" s="1">
        <v>23680950741</v>
      </c>
      <c r="E2773" s="1">
        <v>23.016998291015621</v>
      </c>
    </row>
    <row r="2774" spans="1:5" x14ac:dyDescent="0.35">
      <c r="A2774" t="s">
        <v>5558</v>
      </c>
      <c r="B2774" t="s">
        <v>5559</v>
      </c>
      <c r="C2774" s="1">
        <v>21652088</v>
      </c>
      <c r="D2774" s="1">
        <v>4980871</v>
      </c>
      <c r="E2774" s="1">
        <v>23.00411415100098</v>
      </c>
    </row>
    <row r="2775" spans="1:5" x14ac:dyDescent="0.35">
      <c r="A2775" t="s">
        <v>5560</v>
      </c>
      <c r="B2775" t="s">
        <v>5561</v>
      </c>
      <c r="C2775" s="1">
        <v>76287879</v>
      </c>
      <c r="D2775" s="1">
        <v>17545131</v>
      </c>
      <c r="E2775" s="1">
        <v>22.99858283996582</v>
      </c>
    </row>
    <row r="2776" spans="1:5" x14ac:dyDescent="0.35">
      <c r="A2776" t="s">
        <v>5562</v>
      </c>
      <c r="B2776" t="s">
        <v>5563</v>
      </c>
      <c r="C2776" s="1">
        <v>232701</v>
      </c>
      <c r="D2776" s="1">
        <v>53462</v>
      </c>
      <c r="E2776" s="1">
        <v>22.974546432495121</v>
      </c>
    </row>
    <row r="2777" spans="1:5" x14ac:dyDescent="0.35">
      <c r="A2777" t="s">
        <v>5564</v>
      </c>
      <c r="B2777" t="s">
        <v>5565</v>
      </c>
      <c r="C2777" s="1">
        <v>212643007</v>
      </c>
      <c r="D2777" s="1">
        <v>48853672</v>
      </c>
      <c r="E2777" s="1">
        <v>22.974502563476559</v>
      </c>
    </row>
    <row r="2778" spans="1:5" x14ac:dyDescent="0.35">
      <c r="A2778" t="s">
        <v>5566</v>
      </c>
      <c r="B2778" t="s">
        <v>5567</v>
      </c>
      <c r="C2778" s="1">
        <v>768914</v>
      </c>
      <c r="D2778" s="1">
        <v>176541</v>
      </c>
      <c r="E2778" s="1">
        <v>22.959785461425781</v>
      </c>
    </row>
    <row r="2779" spans="1:5" x14ac:dyDescent="0.35">
      <c r="A2779" t="s">
        <v>5568</v>
      </c>
      <c r="B2779" t="s">
        <v>5569</v>
      </c>
      <c r="C2779" s="1">
        <v>75930208</v>
      </c>
      <c r="D2779" s="1">
        <v>17421353</v>
      </c>
      <c r="E2779" s="1">
        <v>22.943902969360352</v>
      </c>
    </row>
    <row r="2780" spans="1:5" x14ac:dyDescent="0.35">
      <c r="A2780" t="s">
        <v>5570</v>
      </c>
      <c r="B2780" t="s">
        <v>5571</v>
      </c>
      <c r="C2780" s="1">
        <v>44122428</v>
      </c>
      <c r="D2780" s="1">
        <v>10121165</v>
      </c>
      <c r="E2780" s="1">
        <v>22.938821792602539</v>
      </c>
    </row>
    <row r="2781" spans="1:5" x14ac:dyDescent="0.35">
      <c r="A2781" t="s">
        <v>5572</v>
      </c>
      <c r="B2781" t="s">
        <v>5573</v>
      </c>
      <c r="C2781" s="1">
        <v>12388607</v>
      </c>
      <c r="D2781" s="1">
        <v>2835866</v>
      </c>
      <c r="E2781" s="1">
        <v>22.89091873168945</v>
      </c>
    </row>
    <row r="2782" spans="1:5" x14ac:dyDescent="0.35">
      <c r="A2782" t="s">
        <v>5574</v>
      </c>
      <c r="B2782" t="s">
        <v>5575</v>
      </c>
      <c r="C2782" s="1">
        <v>939176537</v>
      </c>
      <c r="D2782" s="1">
        <v>213945261</v>
      </c>
      <c r="E2782" s="1">
        <v>22.78009033203125</v>
      </c>
    </row>
    <row r="2783" spans="1:5" x14ac:dyDescent="0.35">
      <c r="A2783" t="s">
        <v>5576</v>
      </c>
      <c r="B2783" t="s">
        <v>5577</v>
      </c>
      <c r="C2783" s="1">
        <v>35790421</v>
      </c>
      <c r="D2783" s="1">
        <v>8145147</v>
      </c>
      <c r="E2783" s="1">
        <v>22.75789642333984</v>
      </c>
    </row>
    <row r="2784" spans="1:5" x14ac:dyDescent="0.35">
      <c r="A2784" t="s">
        <v>5578</v>
      </c>
      <c r="B2784" t="s">
        <v>5579</v>
      </c>
      <c r="C2784" s="1">
        <v>24586005</v>
      </c>
      <c r="D2784" s="1">
        <v>5594231</v>
      </c>
      <c r="E2784" s="1">
        <v>22.753721237182621</v>
      </c>
    </row>
    <row r="2785" spans="1:5" x14ac:dyDescent="0.35">
      <c r="A2785" t="s">
        <v>5580</v>
      </c>
      <c r="B2785" t="s">
        <v>5581</v>
      </c>
      <c r="C2785" s="1">
        <v>32983297</v>
      </c>
      <c r="D2785" s="1">
        <v>7502592</v>
      </c>
      <c r="E2785" s="1">
        <v>22.746641159057621</v>
      </c>
    </row>
    <row r="2786" spans="1:5" x14ac:dyDescent="0.35">
      <c r="A2786" t="s">
        <v>5582</v>
      </c>
      <c r="B2786" t="s">
        <v>5583</v>
      </c>
      <c r="C2786" s="1">
        <v>335460747</v>
      </c>
      <c r="D2786" s="1">
        <v>76291924</v>
      </c>
      <c r="E2786" s="1">
        <v>22.742429733276371</v>
      </c>
    </row>
    <row r="2787" spans="1:5" x14ac:dyDescent="0.35">
      <c r="A2787" t="s">
        <v>5584</v>
      </c>
      <c r="B2787" t="s">
        <v>5585</v>
      </c>
      <c r="C2787" s="1">
        <v>2295582606</v>
      </c>
      <c r="D2787" s="1">
        <v>521799751</v>
      </c>
      <c r="E2787" s="1">
        <v>22.7306022644043</v>
      </c>
    </row>
    <row r="2788" spans="1:5" x14ac:dyDescent="0.35">
      <c r="A2788" t="s">
        <v>5586</v>
      </c>
      <c r="B2788" t="s">
        <v>5587</v>
      </c>
      <c r="C2788" s="1">
        <v>782179</v>
      </c>
      <c r="D2788" s="1">
        <v>177779</v>
      </c>
      <c r="E2788" s="1">
        <v>22.72868537902832</v>
      </c>
    </row>
    <row r="2789" spans="1:5" x14ac:dyDescent="0.35">
      <c r="A2789" t="s">
        <v>5588</v>
      </c>
      <c r="B2789" t="s">
        <v>5589</v>
      </c>
      <c r="C2789" s="1">
        <v>34659</v>
      </c>
      <c r="D2789" s="1">
        <v>7877</v>
      </c>
      <c r="E2789" s="1">
        <v>22.727142333984379</v>
      </c>
    </row>
    <row r="2790" spans="1:5" x14ac:dyDescent="0.35">
      <c r="A2790" t="s">
        <v>5590</v>
      </c>
      <c r="B2790" t="s">
        <v>5591</v>
      </c>
      <c r="C2790" s="1">
        <v>3644608</v>
      </c>
      <c r="D2790" s="1">
        <v>827665</v>
      </c>
      <c r="E2790" s="1">
        <v>22.70930099487305</v>
      </c>
    </row>
    <row r="2791" spans="1:5" x14ac:dyDescent="0.35">
      <c r="A2791" t="s">
        <v>5592</v>
      </c>
      <c r="B2791" t="s">
        <v>5593</v>
      </c>
      <c r="C2791" s="1">
        <v>96736502</v>
      </c>
      <c r="D2791" s="1">
        <v>21964155</v>
      </c>
      <c r="E2791" s="1">
        <v>22.705137252807621</v>
      </c>
    </row>
    <row r="2792" spans="1:5" x14ac:dyDescent="0.35">
      <c r="A2792" t="s">
        <v>5594</v>
      </c>
      <c r="B2792" t="s">
        <v>5595</v>
      </c>
      <c r="C2792" s="1">
        <v>232104534</v>
      </c>
      <c r="D2792" s="1">
        <v>52697700</v>
      </c>
      <c r="E2792" s="1">
        <v>22.70429611206055</v>
      </c>
    </row>
    <row r="2793" spans="1:5" x14ac:dyDescent="0.35">
      <c r="A2793" t="s">
        <v>5596</v>
      </c>
      <c r="B2793" t="s">
        <v>5597</v>
      </c>
      <c r="C2793" s="1">
        <v>2070087</v>
      </c>
      <c r="D2793" s="1">
        <v>469301</v>
      </c>
      <c r="E2793" s="1">
        <v>22.67059326171875</v>
      </c>
    </row>
    <row r="2794" spans="1:5" x14ac:dyDescent="0.35">
      <c r="A2794" t="s">
        <v>5598</v>
      </c>
      <c r="B2794" t="s">
        <v>5599</v>
      </c>
      <c r="C2794" s="1">
        <v>1559307186</v>
      </c>
      <c r="D2794" s="1">
        <v>353310821</v>
      </c>
      <c r="E2794" s="1">
        <v>22.6581916809082</v>
      </c>
    </row>
    <row r="2795" spans="1:5" x14ac:dyDescent="0.35">
      <c r="A2795" t="s">
        <v>5600</v>
      </c>
      <c r="B2795" t="s">
        <v>5601</v>
      </c>
      <c r="C2795" s="1">
        <v>269041008</v>
      </c>
      <c r="D2795" s="1">
        <v>60938932</v>
      </c>
      <c r="E2795" s="1">
        <v>22.650424957275391</v>
      </c>
    </row>
    <row r="2796" spans="1:5" x14ac:dyDescent="0.35">
      <c r="A2796" t="s">
        <v>5602</v>
      </c>
      <c r="B2796" t="s">
        <v>5603</v>
      </c>
      <c r="C2796" s="1">
        <v>53011676</v>
      </c>
      <c r="D2796" s="1">
        <v>12002235</v>
      </c>
      <c r="E2796" s="1">
        <v>22.640739440917969</v>
      </c>
    </row>
    <row r="2797" spans="1:5" x14ac:dyDescent="0.35">
      <c r="A2797" t="s">
        <v>5604</v>
      </c>
      <c r="B2797" t="s">
        <v>5605</v>
      </c>
      <c r="C2797" s="1">
        <v>135284245</v>
      </c>
      <c r="D2797" s="1">
        <v>30628175</v>
      </c>
      <c r="E2797" s="1">
        <v>22.63986778259277</v>
      </c>
    </row>
    <row r="2798" spans="1:5" x14ac:dyDescent="0.35">
      <c r="A2798" t="s">
        <v>5606</v>
      </c>
      <c r="B2798" t="s">
        <v>5607</v>
      </c>
      <c r="C2798" s="1">
        <v>104965407</v>
      </c>
      <c r="D2798" s="1">
        <v>23756585</v>
      </c>
      <c r="E2798" s="1">
        <v>22.63277626037598</v>
      </c>
    </row>
    <row r="2799" spans="1:5" x14ac:dyDescent="0.35">
      <c r="A2799" t="s">
        <v>5608</v>
      </c>
      <c r="B2799" t="s">
        <v>5609</v>
      </c>
      <c r="C2799" s="1">
        <v>2260110</v>
      </c>
      <c r="D2799" s="1">
        <v>511336</v>
      </c>
      <c r="E2799" s="1">
        <v>22.624385833740231</v>
      </c>
    </row>
    <row r="2800" spans="1:5" x14ac:dyDescent="0.35">
      <c r="A2800" t="s">
        <v>5610</v>
      </c>
      <c r="B2800" t="s">
        <v>5611</v>
      </c>
      <c r="C2800" s="1">
        <v>35889097</v>
      </c>
      <c r="D2800" s="1">
        <v>8119481</v>
      </c>
      <c r="E2800" s="1">
        <v>22.623809814453121</v>
      </c>
    </row>
    <row r="2801" spans="1:5" x14ac:dyDescent="0.35">
      <c r="A2801" t="s">
        <v>5612</v>
      </c>
      <c r="B2801" t="s">
        <v>5613</v>
      </c>
      <c r="C2801" s="1">
        <v>113716079</v>
      </c>
      <c r="D2801" s="1">
        <v>25675926</v>
      </c>
      <c r="E2801" s="1">
        <v>22.578975677490231</v>
      </c>
    </row>
    <row r="2802" spans="1:5" x14ac:dyDescent="0.35">
      <c r="A2802" t="s">
        <v>5614</v>
      </c>
      <c r="B2802" t="s">
        <v>5615</v>
      </c>
      <c r="C2802" s="1">
        <v>128556997</v>
      </c>
      <c r="D2802" s="1">
        <v>29014007</v>
      </c>
      <c r="E2802" s="1">
        <v>22.56898307800293</v>
      </c>
    </row>
    <row r="2803" spans="1:5" x14ac:dyDescent="0.35">
      <c r="A2803" t="s">
        <v>5616</v>
      </c>
      <c r="B2803" t="s">
        <v>5617</v>
      </c>
      <c r="C2803" s="1">
        <v>100698071</v>
      </c>
      <c r="D2803" s="1">
        <v>22707629</v>
      </c>
      <c r="E2803" s="1">
        <v>22.550212860107418</v>
      </c>
    </row>
    <row r="2804" spans="1:5" x14ac:dyDescent="0.35">
      <c r="A2804" t="s">
        <v>5618</v>
      </c>
      <c r="B2804" t="s">
        <v>5619</v>
      </c>
      <c r="C2804" s="1">
        <v>93051737</v>
      </c>
      <c r="D2804" s="1">
        <v>20978530</v>
      </c>
      <c r="E2804" s="1">
        <v>22.545017242431641</v>
      </c>
    </row>
    <row r="2805" spans="1:5" x14ac:dyDescent="0.35">
      <c r="A2805" t="s">
        <v>5620</v>
      </c>
      <c r="B2805" t="s">
        <v>5621</v>
      </c>
      <c r="C2805" s="1">
        <v>924383</v>
      </c>
      <c r="D2805" s="1">
        <v>208371</v>
      </c>
      <c r="E2805" s="1">
        <v>22.541629791259769</v>
      </c>
    </row>
    <row r="2806" spans="1:5" x14ac:dyDescent="0.35">
      <c r="A2806" t="s">
        <v>5622</v>
      </c>
      <c r="B2806" t="s">
        <v>5623</v>
      </c>
      <c r="C2806" s="1">
        <v>6791430</v>
      </c>
      <c r="D2806" s="1">
        <v>1530848</v>
      </c>
      <c r="E2806" s="1">
        <v>22.540878295898441</v>
      </c>
    </row>
    <row r="2807" spans="1:5" x14ac:dyDescent="0.35">
      <c r="A2807" t="s">
        <v>5624</v>
      </c>
      <c r="B2807" t="s">
        <v>5625</v>
      </c>
      <c r="C2807" s="1">
        <v>3354928</v>
      </c>
      <c r="D2807" s="1">
        <v>755897</v>
      </c>
      <c r="E2807" s="1">
        <v>22.53094482421875</v>
      </c>
    </row>
    <row r="2808" spans="1:5" x14ac:dyDescent="0.35">
      <c r="A2808" t="s">
        <v>5626</v>
      </c>
      <c r="B2808" t="s">
        <v>5627</v>
      </c>
      <c r="C2808" s="1">
        <v>1915977440</v>
      </c>
      <c r="D2808" s="1">
        <v>431682873</v>
      </c>
      <c r="E2808" s="1">
        <v>22.53068733215332</v>
      </c>
    </row>
    <row r="2809" spans="1:5" x14ac:dyDescent="0.35">
      <c r="A2809" t="s">
        <v>5628</v>
      </c>
      <c r="B2809" t="s">
        <v>5629</v>
      </c>
      <c r="C2809" s="1">
        <v>10450120</v>
      </c>
      <c r="D2809" s="1">
        <v>2345929</v>
      </c>
      <c r="E2809" s="1">
        <v>22.448823928833011</v>
      </c>
    </row>
    <row r="2810" spans="1:5" x14ac:dyDescent="0.35">
      <c r="A2810" t="s">
        <v>5630</v>
      </c>
      <c r="B2810" t="s">
        <v>5631</v>
      </c>
      <c r="C2810" s="1">
        <v>47776162</v>
      </c>
      <c r="D2810" s="1">
        <v>10712094</v>
      </c>
      <c r="E2810" s="1">
        <v>22.421421051025391</v>
      </c>
    </row>
    <row r="2811" spans="1:5" x14ac:dyDescent="0.35">
      <c r="A2811" t="s">
        <v>5632</v>
      </c>
      <c r="B2811" t="s">
        <v>5633</v>
      </c>
      <c r="C2811" s="1">
        <v>17456005</v>
      </c>
      <c r="D2811" s="1">
        <v>3907820</v>
      </c>
      <c r="E2811" s="1">
        <v>22.38668060302734</v>
      </c>
    </row>
    <row r="2812" spans="1:5" x14ac:dyDescent="0.35">
      <c r="A2812" t="s">
        <v>5634</v>
      </c>
      <c r="B2812" t="s">
        <v>5635</v>
      </c>
      <c r="C2812" s="1">
        <v>19600311</v>
      </c>
      <c r="D2812" s="1">
        <v>4386405</v>
      </c>
      <c r="E2812" s="1">
        <v>22.379262924194339</v>
      </c>
    </row>
    <row r="2813" spans="1:5" x14ac:dyDescent="0.35">
      <c r="A2813" t="s">
        <v>5636</v>
      </c>
      <c r="B2813" t="s">
        <v>5637</v>
      </c>
      <c r="C2813" s="1">
        <v>16741927</v>
      </c>
      <c r="D2813" s="1">
        <v>3745558</v>
      </c>
      <c r="E2813" s="1">
        <v>22.372323989868161</v>
      </c>
    </row>
    <row r="2814" spans="1:5" x14ac:dyDescent="0.35">
      <c r="A2814" t="s">
        <v>5638</v>
      </c>
      <c r="B2814" t="s">
        <v>5639</v>
      </c>
      <c r="C2814" s="1">
        <v>1865518316</v>
      </c>
      <c r="D2814" s="1">
        <v>417235338</v>
      </c>
      <c r="E2814" s="1">
        <v>22.365652084350589</v>
      </c>
    </row>
    <row r="2815" spans="1:5" x14ac:dyDescent="0.35">
      <c r="A2815" t="s">
        <v>5640</v>
      </c>
      <c r="B2815" t="s">
        <v>5641</v>
      </c>
      <c r="C2815" s="1">
        <v>2740529</v>
      </c>
      <c r="D2815" s="1">
        <v>612673</v>
      </c>
      <c r="E2815" s="1">
        <v>22.356012344360352</v>
      </c>
    </row>
    <row r="2816" spans="1:5" x14ac:dyDescent="0.35">
      <c r="A2816" t="s">
        <v>5642</v>
      </c>
      <c r="B2816" t="s">
        <v>5643</v>
      </c>
      <c r="C2816" s="1">
        <v>3717145</v>
      </c>
      <c r="D2816" s="1">
        <v>830740</v>
      </c>
      <c r="E2816" s="1">
        <v>22.348873138427731</v>
      </c>
    </row>
    <row r="2817" spans="1:5" x14ac:dyDescent="0.35">
      <c r="A2817" t="s">
        <v>5644</v>
      </c>
      <c r="B2817" t="s">
        <v>5645</v>
      </c>
      <c r="C2817" s="1">
        <v>396647000</v>
      </c>
      <c r="D2817" s="1">
        <v>88476231</v>
      </c>
      <c r="E2817" s="1">
        <v>22.306037902832031</v>
      </c>
    </row>
    <row r="2818" spans="1:5" x14ac:dyDescent="0.35">
      <c r="A2818" t="s">
        <v>5646</v>
      </c>
      <c r="B2818" t="s">
        <v>5647</v>
      </c>
      <c r="C2818" s="1">
        <v>3774164</v>
      </c>
      <c r="D2818" s="1">
        <v>841438</v>
      </c>
      <c r="E2818" s="1">
        <v>22.294685363769531</v>
      </c>
    </row>
    <row r="2819" spans="1:5" x14ac:dyDescent="0.35">
      <c r="A2819" t="s">
        <v>5648</v>
      </c>
      <c r="B2819" t="s">
        <v>5649</v>
      </c>
      <c r="C2819" s="1">
        <v>115352832</v>
      </c>
      <c r="D2819" s="1">
        <v>25682867</v>
      </c>
      <c r="E2819" s="1">
        <v>22.264617919921879</v>
      </c>
    </row>
    <row r="2820" spans="1:5" x14ac:dyDescent="0.35">
      <c r="A2820" t="s">
        <v>5650</v>
      </c>
      <c r="B2820" t="s">
        <v>5651</v>
      </c>
      <c r="C2820" s="1">
        <v>400205394</v>
      </c>
      <c r="D2820" s="1">
        <v>89093823</v>
      </c>
      <c r="E2820" s="1">
        <v>22.26202392578125</v>
      </c>
    </row>
    <row r="2821" spans="1:5" x14ac:dyDescent="0.35">
      <c r="A2821" t="s">
        <v>5652</v>
      </c>
      <c r="B2821" t="s">
        <v>5653</v>
      </c>
      <c r="C2821" s="1">
        <v>281290530</v>
      </c>
      <c r="D2821" s="1">
        <v>62572201</v>
      </c>
      <c r="E2821" s="1">
        <v>22.244688034057621</v>
      </c>
    </row>
    <row r="2822" spans="1:5" x14ac:dyDescent="0.35">
      <c r="A2822" t="s">
        <v>5654</v>
      </c>
      <c r="B2822" t="s">
        <v>5655</v>
      </c>
      <c r="C2822" s="1">
        <v>150874063</v>
      </c>
      <c r="D2822" s="1">
        <v>33553359</v>
      </c>
      <c r="E2822" s="1">
        <v>22.239315032958981</v>
      </c>
    </row>
    <row r="2823" spans="1:5" x14ac:dyDescent="0.35">
      <c r="A2823" t="s">
        <v>5656</v>
      </c>
      <c r="B2823" t="s">
        <v>5657</v>
      </c>
      <c r="C2823" s="1">
        <v>1544827945</v>
      </c>
      <c r="D2823" s="1">
        <v>342948931</v>
      </c>
      <c r="E2823" s="1">
        <v>22.199813842773441</v>
      </c>
    </row>
    <row r="2824" spans="1:5" x14ac:dyDescent="0.35">
      <c r="A2824" t="s">
        <v>5658</v>
      </c>
      <c r="B2824" t="s">
        <v>5659</v>
      </c>
      <c r="C2824" s="1">
        <v>3285710</v>
      </c>
      <c r="D2824" s="1">
        <v>729245</v>
      </c>
      <c r="E2824" s="1">
        <v>22.194442749023441</v>
      </c>
    </row>
    <row r="2825" spans="1:5" x14ac:dyDescent="0.35">
      <c r="A2825" t="s">
        <v>5660</v>
      </c>
      <c r="B2825" t="s">
        <v>5661</v>
      </c>
      <c r="C2825" s="1">
        <v>40533849</v>
      </c>
      <c r="D2825" s="1">
        <v>8995668</v>
      </c>
      <c r="E2825" s="1">
        <v>22.192977905273441</v>
      </c>
    </row>
    <row r="2826" spans="1:5" x14ac:dyDescent="0.35">
      <c r="A2826" t="s">
        <v>5662</v>
      </c>
      <c r="B2826" t="s">
        <v>5663</v>
      </c>
      <c r="C2826" s="1">
        <v>14713296</v>
      </c>
      <c r="D2826" s="1">
        <v>3262142</v>
      </c>
      <c r="E2826" s="1">
        <v>22.171388626098629</v>
      </c>
    </row>
    <row r="2827" spans="1:5" x14ac:dyDescent="0.35">
      <c r="A2827" t="s">
        <v>5664</v>
      </c>
      <c r="B2827" t="s">
        <v>5665</v>
      </c>
      <c r="C2827" s="1">
        <v>181251690</v>
      </c>
      <c r="D2827" s="1">
        <v>40168262</v>
      </c>
      <c r="E2827" s="1">
        <v>22.161592483520511</v>
      </c>
    </row>
    <row r="2828" spans="1:5" x14ac:dyDescent="0.35">
      <c r="A2828" t="s">
        <v>5666</v>
      </c>
      <c r="B2828" t="s">
        <v>5667</v>
      </c>
      <c r="C2828" s="1">
        <v>4031356</v>
      </c>
      <c r="D2828" s="1">
        <v>893150</v>
      </c>
      <c r="E2828" s="1">
        <v>22.15507698059082</v>
      </c>
    </row>
    <row r="2829" spans="1:5" x14ac:dyDescent="0.35">
      <c r="A2829" t="s">
        <v>5668</v>
      </c>
      <c r="B2829" t="s">
        <v>5669</v>
      </c>
      <c r="C2829" s="1">
        <v>5044481</v>
      </c>
      <c r="D2829" s="1">
        <v>1116368</v>
      </c>
      <c r="E2829" s="1">
        <v>22.130483627319339</v>
      </c>
    </row>
    <row r="2830" spans="1:5" x14ac:dyDescent="0.35">
      <c r="A2830" t="s">
        <v>5670</v>
      </c>
      <c r="B2830" t="s">
        <v>5671</v>
      </c>
      <c r="C2830" s="1">
        <v>4714290</v>
      </c>
      <c r="D2830" s="1">
        <v>1043162</v>
      </c>
      <c r="E2830" s="1">
        <v>22.127658843994141</v>
      </c>
    </row>
    <row r="2831" spans="1:5" x14ac:dyDescent="0.35">
      <c r="A2831" t="s">
        <v>5672</v>
      </c>
      <c r="B2831" t="s">
        <v>5673</v>
      </c>
      <c r="C2831" s="1">
        <v>447031</v>
      </c>
      <c r="D2831" s="1">
        <v>98900</v>
      </c>
      <c r="E2831" s="1">
        <v>22.123744964599609</v>
      </c>
    </row>
    <row r="2832" spans="1:5" x14ac:dyDescent="0.35">
      <c r="A2832" t="s">
        <v>5674</v>
      </c>
      <c r="B2832" t="s">
        <v>5675</v>
      </c>
      <c r="C2832" s="1">
        <v>290532583</v>
      </c>
      <c r="D2832" s="1">
        <v>64252620</v>
      </c>
      <c r="E2832" s="1">
        <v>22.115461349487301</v>
      </c>
    </row>
    <row r="2833" spans="1:5" x14ac:dyDescent="0.35">
      <c r="A2833" t="s">
        <v>5676</v>
      </c>
      <c r="B2833" t="s">
        <v>5677</v>
      </c>
      <c r="C2833" s="1">
        <v>1317185</v>
      </c>
      <c r="D2833" s="1">
        <v>291247</v>
      </c>
      <c r="E2833" s="1">
        <v>22.111320495605469</v>
      </c>
    </row>
    <row r="2834" spans="1:5" x14ac:dyDescent="0.35">
      <c r="A2834" t="s">
        <v>5678</v>
      </c>
      <c r="B2834" t="s">
        <v>5679</v>
      </c>
      <c r="C2834" s="1">
        <v>142611517</v>
      </c>
      <c r="D2834" s="1">
        <v>31503289</v>
      </c>
      <c r="E2834" s="1">
        <v>22.09028434753418</v>
      </c>
    </row>
    <row r="2835" spans="1:5" x14ac:dyDescent="0.35">
      <c r="A2835" t="s">
        <v>5680</v>
      </c>
      <c r="B2835" t="s">
        <v>5681</v>
      </c>
      <c r="C2835" s="1">
        <v>316570826</v>
      </c>
      <c r="D2835" s="1">
        <v>69904456</v>
      </c>
      <c r="E2835" s="1">
        <v>22.08177375793457</v>
      </c>
    </row>
    <row r="2836" spans="1:5" x14ac:dyDescent="0.35">
      <c r="A2836" t="s">
        <v>5682</v>
      </c>
      <c r="B2836" t="s">
        <v>5683</v>
      </c>
      <c r="C2836" s="1">
        <v>45191075</v>
      </c>
      <c r="D2836" s="1">
        <v>9974320</v>
      </c>
      <c r="E2836" s="1">
        <v>22.071437835693359</v>
      </c>
    </row>
    <row r="2837" spans="1:5" x14ac:dyDescent="0.35">
      <c r="A2837" t="s">
        <v>5684</v>
      </c>
      <c r="B2837" t="s">
        <v>5685</v>
      </c>
      <c r="C2837" s="1">
        <v>304717</v>
      </c>
      <c r="D2837" s="1">
        <v>67245</v>
      </c>
      <c r="E2837" s="1">
        <v>22.06801795959473</v>
      </c>
    </row>
    <row r="2838" spans="1:5" x14ac:dyDescent="0.35">
      <c r="A2838" t="s">
        <v>5686</v>
      </c>
      <c r="B2838" t="s">
        <v>5687</v>
      </c>
      <c r="C2838" s="1">
        <v>119019546</v>
      </c>
      <c r="D2838" s="1">
        <v>26217564</v>
      </c>
      <c r="E2838" s="1">
        <v>22.027948379516602</v>
      </c>
    </row>
    <row r="2839" spans="1:5" x14ac:dyDescent="0.35">
      <c r="A2839" t="s">
        <v>5688</v>
      </c>
      <c r="B2839" t="s">
        <v>5689</v>
      </c>
      <c r="C2839" s="1">
        <v>6662981</v>
      </c>
      <c r="D2839" s="1">
        <v>1465681</v>
      </c>
      <c r="E2839" s="1">
        <v>21.99737548828125</v>
      </c>
    </row>
    <row r="2840" spans="1:5" x14ac:dyDescent="0.35">
      <c r="A2840" t="s">
        <v>5690</v>
      </c>
      <c r="B2840" t="s">
        <v>5691</v>
      </c>
      <c r="C2840" s="1">
        <v>594714270</v>
      </c>
      <c r="D2840" s="1">
        <v>130798481</v>
      </c>
      <c r="E2840" s="1">
        <v>21.993499755859379</v>
      </c>
    </row>
    <row r="2841" spans="1:5" x14ac:dyDescent="0.35">
      <c r="A2841" t="s">
        <v>5692</v>
      </c>
      <c r="B2841" t="s">
        <v>5693</v>
      </c>
      <c r="C2841" s="1">
        <v>179784</v>
      </c>
      <c r="D2841" s="1">
        <v>39539</v>
      </c>
      <c r="E2841" s="1">
        <v>21.992502212524411</v>
      </c>
    </row>
    <row r="2842" spans="1:5" x14ac:dyDescent="0.35">
      <c r="A2842" t="s">
        <v>5694</v>
      </c>
      <c r="B2842" t="s">
        <v>5695</v>
      </c>
      <c r="C2842" s="1">
        <v>552216137</v>
      </c>
      <c r="D2842" s="1">
        <v>121284456</v>
      </c>
      <c r="E2842" s="1">
        <v>21.963222503662109</v>
      </c>
    </row>
    <row r="2843" spans="1:5" x14ac:dyDescent="0.35">
      <c r="A2843" t="s">
        <v>5696</v>
      </c>
      <c r="B2843" t="s">
        <v>5697</v>
      </c>
      <c r="C2843" s="1">
        <v>744454523</v>
      </c>
      <c r="D2843" s="1">
        <v>163476906</v>
      </c>
      <c r="E2843" s="1">
        <v>21.959287643432621</v>
      </c>
    </row>
    <row r="2844" spans="1:5" x14ac:dyDescent="0.35">
      <c r="A2844" t="s">
        <v>5698</v>
      </c>
      <c r="B2844" t="s">
        <v>5699</v>
      </c>
      <c r="C2844" s="1">
        <v>7376745</v>
      </c>
      <c r="D2844" s="1">
        <v>1617235</v>
      </c>
      <c r="E2844" s="1">
        <v>21.92342376708984</v>
      </c>
    </row>
    <row r="2845" spans="1:5" x14ac:dyDescent="0.35">
      <c r="A2845" t="s">
        <v>5700</v>
      </c>
      <c r="B2845" t="s">
        <v>5701</v>
      </c>
      <c r="C2845" s="1">
        <v>44083882</v>
      </c>
      <c r="D2845" s="1">
        <v>9658757</v>
      </c>
      <c r="E2845" s="1">
        <v>21.90995025634766</v>
      </c>
    </row>
    <row r="2846" spans="1:5" x14ac:dyDescent="0.35">
      <c r="A2846" t="s">
        <v>5702</v>
      </c>
      <c r="B2846" t="s">
        <v>5703</v>
      </c>
      <c r="C2846" s="1">
        <v>73669715</v>
      </c>
      <c r="D2846" s="1">
        <v>16126600</v>
      </c>
      <c r="E2846" s="1">
        <v>21.89040565490723</v>
      </c>
    </row>
    <row r="2847" spans="1:5" x14ac:dyDescent="0.35">
      <c r="A2847" t="s">
        <v>5704</v>
      </c>
      <c r="B2847" t="s">
        <v>5705</v>
      </c>
      <c r="C2847" s="1">
        <v>99133715</v>
      </c>
      <c r="D2847" s="1">
        <v>21699178</v>
      </c>
      <c r="E2847" s="1">
        <v>21.888797760009769</v>
      </c>
    </row>
    <row r="2848" spans="1:5" x14ac:dyDescent="0.35">
      <c r="A2848" t="s">
        <v>5706</v>
      </c>
      <c r="B2848" t="s">
        <v>5707</v>
      </c>
      <c r="C2848" s="1">
        <v>186086912</v>
      </c>
      <c r="D2848" s="1">
        <v>40719527</v>
      </c>
      <c r="E2848" s="1">
        <v>21.88199424743652</v>
      </c>
    </row>
    <row r="2849" spans="1:5" x14ac:dyDescent="0.35">
      <c r="A2849" t="s">
        <v>5708</v>
      </c>
      <c r="B2849" t="s">
        <v>5709</v>
      </c>
      <c r="C2849" s="1">
        <v>121009667</v>
      </c>
      <c r="D2849" s="1">
        <v>26463620</v>
      </c>
      <c r="E2849" s="1">
        <v>21.869012832641602</v>
      </c>
    </row>
    <row r="2850" spans="1:5" x14ac:dyDescent="0.35">
      <c r="A2850" t="s">
        <v>5710</v>
      </c>
      <c r="B2850" t="s">
        <v>5711</v>
      </c>
      <c r="C2850" s="1">
        <v>8105683</v>
      </c>
      <c r="D2850" s="1">
        <v>1770839</v>
      </c>
      <c r="E2850" s="1">
        <v>21.846881866455082</v>
      </c>
    </row>
    <row r="2851" spans="1:5" x14ac:dyDescent="0.35">
      <c r="A2851" t="s">
        <v>5712</v>
      </c>
      <c r="B2851" t="s">
        <v>5713</v>
      </c>
      <c r="C2851" s="1">
        <v>34504041</v>
      </c>
      <c r="D2851" s="1">
        <v>7513682</v>
      </c>
      <c r="E2851" s="1">
        <v>21.776237487792969</v>
      </c>
    </row>
    <row r="2852" spans="1:5" x14ac:dyDescent="0.35">
      <c r="A2852" t="s">
        <v>5714</v>
      </c>
      <c r="B2852" t="s">
        <v>5715</v>
      </c>
      <c r="C2852" s="1">
        <v>22301999</v>
      </c>
      <c r="D2852" s="1">
        <v>4850759</v>
      </c>
      <c r="E2852" s="1">
        <v>21.750331878662109</v>
      </c>
    </row>
    <row r="2853" spans="1:5" x14ac:dyDescent="0.35">
      <c r="A2853" t="s">
        <v>5716</v>
      </c>
      <c r="B2853" t="s">
        <v>5717</v>
      </c>
      <c r="C2853" s="1">
        <v>2539900183</v>
      </c>
      <c r="D2853" s="1">
        <v>550765073</v>
      </c>
      <c r="E2853" s="1">
        <v>21.684516906738281</v>
      </c>
    </row>
    <row r="2854" spans="1:5" x14ac:dyDescent="0.35">
      <c r="A2854" t="s">
        <v>5718</v>
      </c>
      <c r="B2854" t="s">
        <v>5719</v>
      </c>
      <c r="C2854" s="1">
        <v>32836543</v>
      </c>
      <c r="D2854" s="1">
        <v>7119435</v>
      </c>
      <c r="E2854" s="1">
        <v>21.681438446044918</v>
      </c>
    </row>
    <row r="2855" spans="1:5" x14ac:dyDescent="0.35">
      <c r="A2855" t="s">
        <v>5720</v>
      </c>
      <c r="B2855" t="s">
        <v>5721</v>
      </c>
      <c r="C2855" s="1">
        <v>11907492</v>
      </c>
      <c r="D2855" s="1">
        <v>2579175</v>
      </c>
      <c r="E2855" s="1">
        <v>21.660102844238281</v>
      </c>
    </row>
    <row r="2856" spans="1:5" x14ac:dyDescent="0.35">
      <c r="A2856" t="s">
        <v>5722</v>
      </c>
      <c r="B2856" t="s">
        <v>5723</v>
      </c>
      <c r="C2856" s="1">
        <v>486689793</v>
      </c>
      <c r="D2856" s="1">
        <v>105353816</v>
      </c>
      <c r="E2856" s="1">
        <v>21.647016525268551</v>
      </c>
    </row>
    <row r="2857" spans="1:5" x14ac:dyDescent="0.35">
      <c r="A2857" t="s">
        <v>5724</v>
      </c>
      <c r="B2857" t="s">
        <v>5725</v>
      </c>
      <c r="C2857" s="1">
        <v>1063658</v>
      </c>
      <c r="D2857" s="1">
        <v>230221</v>
      </c>
      <c r="E2857" s="1">
        <v>21.644269943237301</v>
      </c>
    </row>
    <row r="2858" spans="1:5" x14ac:dyDescent="0.35">
      <c r="A2858" t="s">
        <v>5726</v>
      </c>
      <c r="B2858" t="s">
        <v>5727</v>
      </c>
      <c r="C2858" s="1">
        <v>1228458254</v>
      </c>
      <c r="D2858" s="1">
        <v>265778345</v>
      </c>
      <c r="E2858" s="1">
        <v>21.635114669799801</v>
      </c>
    </row>
    <row r="2859" spans="1:5" x14ac:dyDescent="0.35">
      <c r="A2859" t="s">
        <v>5728</v>
      </c>
      <c r="B2859" t="s">
        <v>5729</v>
      </c>
      <c r="C2859" s="1">
        <v>28673701</v>
      </c>
      <c r="D2859" s="1">
        <v>6202099</v>
      </c>
      <c r="E2859" s="1">
        <v>21.62992095947266</v>
      </c>
    </row>
    <row r="2860" spans="1:5" x14ac:dyDescent="0.35">
      <c r="A2860" t="s">
        <v>5730</v>
      </c>
      <c r="B2860" t="s">
        <v>5731</v>
      </c>
      <c r="C2860" s="1">
        <v>11316935</v>
      </c>
      <c r="D2860" s="1">
        <v>2447219</v>
      </c>
      <c r="E2860" s="1">
        <v>21.624397277832031</v>
      </c>
    </row>
    <row r="2861" spans="1:5" x14ac:dyDescent="0.35">
      <c r="A2861" t="s">
        <v>5732</v>
      </c>
      <c r="B2861" t="s">
        <v>5733</v>
      </c>
      <c r="C2861" s="1">
        <v>103309702</v>
      </c>
      <c r="D2861" s="1">
        <v>22323482</v>
      </c>
      <c r="E2861" s="1">
        <v>21.608310699462891</v>
      </c>
    </row>
    <row r="2862" spans="1:5" x14ac:dyDescent="0.35">
      <c r="A2862" t="s">
        <v>5734</v>
      </c>
      <c r="B2862" t="s">
        <v>5735</v>
      </c>
      <c r="C2862" s="1">
        <v>22588378</v>
      </c>
      <c r="D2862" s="1">
        <v>4874687</v>
      </c>
      <c r="E2862" s="1">
        <v>21.580509185791019</v>
      </c>
    </row>
    <row r="2863" spans="1:5" x14ac:dyDescent="0.35">
      <c r="A2863" t="s">
        <v>5736</v>
      </c>
      <c r="B2863" t="s">
        <v>5737</v>
      </c>
      <c r="C2863" s="1">
        <v>567783925</v>
      </c>
      <c r="D2863" s="1">
        <v>122416293</v>
      </c>
      <c r="E2863" s="1">
        <v>21.560365676879879</v>
      </c>
    </row>
    <row r="2864" spans="1:5" x14ac:dyDescent="0.35">
      <c r="A2864" t="s">
        <v>5738</v>
      </c>
      <c r="B2864" t="s">
        <v>5739</v>
      </c>
      <c r="C2864" s="1">
        <v>18691652</v>
      </c>
      <c r="D2864" s="1">
        <v>4021908</v>
      </c>
      <c r="E2864" s="1">
        <v>21.517135620117191</v>
      </c>
    </row>
    <row r="2865" spans="1:5" x14ac:dyDescent="0.35">
      <c r="A2865" t="s">
        <v>5740</v>
      </c>
      <c r="B2865" t="s">
        <v>5741</v>
      </c>
      <c r="C2865" s="1">
        <v>2328882</v>
      </c>
      <c r="D2865" s="1">
        <v>501084</v>
      </c>
      <c r="E2865" s="1">
        <v>21.51607513427734</v>
      </c>
    </row>
    <row r="2866" spans="1:5" x14ac:dyDescent="0.35">
      <c r="A2866" t="s">
        <v>5742</v>
      </c>
      <c r="B2866" t="s">
        <v>5743</v>
      </c>
      <c r="C2866" s="1">
        <v>589282443</v>
      </c>
      <c r="D2866" s="1">
        <v>126773312</v>
      </c>
      <c r="E2866" s="1">
        <v>21.513166427612301</v>
      </c>
    </row>
    <row r="2867" spans="1:5" x14ac:dyDescent="0.35">
      <c r="A2867" t="s">
        <v>5744</v>
      </c>
      <c r="B2867" t="s">
        <v>5745</v>
      </c>
      <c r="C2867" s="1">
        <v>45797875</v>
      </c>
      <c r="D2867" s="1">
        <v>9843082</v>
      </c>
      <c r="E2867" s="1">
        <v>21.4924430847168</v>
      </c>
    </row>
    <row r="2868" spans="1:5" x14ac:dyDescent="0.35">
      <c r="A2868" t="s">
        <v>5746</v>
      </c>
      <c r="B2868" t="s">
        <v>5747</v>
      </c>
      <c r="C2868" s="1">
        <v>10289974</v>
      </c>
      <c r="D2868" s="1">
        <v>2209847</v>
      </c>
      <c r="E2868" s="1">
        <v>21.475728988647461</v>
      </c>
    </row>
    <row r="2869" spans="1:5" x14ac:dyDescent="0.35">
      <c r="A2869" t="s">
        <v>5748</v>
      </c>
      <c r="B2869" t="s">
        <v>5749</v>
      </c>
      <c r="C2869" s="1">
        <v>191920079</v>
      </c>
      <c r="D2869" s="1">
        <v>41214433</v>
      </c>
      <c r="E2869" s="1">
        <v>21.474788665771481</v>
      </c>
    </row>
    <row r="2870" spans="1:5" x14ac:dyDescent="0.35">
      <c r="A2870" t="s">
        <v>5750</v>
      </c>
      <c r="B2870" t="s">
        <v>5751</v>
      </c>
      <c r="C2870" s="1">
        <v>3766934</v>
      </c>
      <c r="D2870" s="1">
        <v>808920</v>
      </c>
      <c r="E2870" s="1">
        <v>21.474227905273441</v>
      </c>
    </row>
    <row r="2871" spans="1:5" x14ac:dyDescent="0.35">
      <c r="A2871" t="s">
        <v>5752</v>
      </c>
      <c r="B2871" t="s">
        <v>5753</v>
      </c>
      <c r="C2871" s="1">
        <v>36195830</v>
      </c>
      <c r="D2871" s="1">
        <v>7769246</v>
      </c>
      <c r="E2871" s="1">
        <v>21.4644775390625</v>
      </c>
    </row>
    <row r="2872" spans="1:5" x14ac:dyDescent="0.35">
      <c r="A2872" t="s">
        <v>5754</v>
      </c>
      <c r="B2872" t="s">
        <v>5755</v>
      </c>
      <c r="C2872" s="1">
        <v>36613511</v>
      </c>
      <c r="D2872" s="1">
        <v>7851446</v>
      </c>
      <c r="E2872" s="1">
        <v>21.444122314453121</v>
      </c>
    </row>
    <row r="2873" spans="1:5" x14ac:dyDescent="0.35">
      <c r="A2873" t="s">
        <v>5756</v>
      </c>
      <c r="B2873" t="s">
        <v>5757</v>
      </c>
      <c r="C2873" s="1">
        <v>142782469</v>
      </c>
      <c r="D2873" s="1">
        <v>30584806</v>
      </c>
      <c r="E2873" s="1">
        <v>21.420560836791989</v>
      </c>
    </row>
    <row r="2874" spans="1:5" x14ac:dyDescent="0.35">
      <c r="A2874" t="s">
        <v>5758</v>
      </c>
      <c r="B2874" t="s">
        <v>5759</v>
      </c>
      <c r="C2874" s="1">
        <v>261296</v>
      </c>
      <c r="D2874" s="1">
        <v>55884</v>
      </c>
      <c r="E2874" s="1">
        <v>21.387239456176761</v>
      </c>
    </row>
    <row r="2875" spans="1:5" x14ac:dyDescent="0.35">
      <c r="A2875" t="s">
        <v>5760</v>
      </c>
      <c r="B2875" t="s">
        <v>5761</v>
      </c>
      <c r="C2875" s="1">
        <v>17810261</v>
      </c>
      <c r="D2875" s="1">
        <v>3808997</v>
      </c>
      <c r="E2875" s="1">
        <v>21.386531829833981</v>
      </c>
    </row>
    <row r="2876" spans="1:5" x14ac:dyDescent="0.35">
      <c r="A2876" t="s">
        <v>5762</v>
      </c>
      <c r="B2876" t="s">
        <v>5763</v>
      </c>
      <c r="C2876" s="1">
        <v>8897521</v>
      </c>
      <c r="D2876" s="1">
        <v>1901745</v>
      </c>
      <c r="E2876" s="1">
        <v>21.373874664306641</v>
      </c>
    </row>
    <row r="2877" spans="1:5" x14ac:dyDescent="0.35">
      <c r="A2877" t="s">
        <v>5764</v>
      </c>
      <c r="B2877" t="s">
        <v>5765</v>
      </c>
      <c r="C2877" s="1">
        <v>635484</v>
      </c>
      <c r="D2877" s="1">
        <v>135800</v>
      </c>
      <c r="E2877" s="1">
        <v>21.369539260864261</v>
      </c>
    </row>
    <row r="2878" spans="1:5" x14ac:dyDescent="0.35">
      <c r="A2878" t="s">
        <v>5766</v>
      </c>
      <c r="B2878" t="s">
        <v>5767</v>
      </c>
      <c r="C2878" s="1">
        <v>88099393</v>
      </c>
      <c r="D2878" s="1">
        <v>18810426</v>
      </c>
      <c r="E2878" s="1">
        <v>21.35136795043945</v>
      </c>
    </row>
    <row r="2879" spans="1:5" x14ac:dyDescent="0.35">
      <c r="A2879" t="s">
        <v>5768</v>
      </c>
      <c r="B2879" t="s">
        <v>5769</v>
      </c>
      <c r="C2879" s="1">
        <v>258094093</v>
      </c>
      <c r="D2879" s="1">
        <v>55015954</v>
      </c>
      <c r="E2879" s="1">
        <v>21.316238403320309</v>
      </c>
    </row>
    <row r="2880" spans="1:5" x14ac:dyDescent="0.35">
      <c r="A2880" t="s">
        <v>5770</v>
      </c>
      <c r="B2880" t="s">
        <v>5771</v>
      </c>
      <c r="C2880" s="1">
        <v>17600790</v>
      </c>
      <c r="D2880" s="1">
        <v>3750605</v>
      </c>
      <c r="E2880" s="1">
        <v>21.309299468994141</v>
      </c>
    </row>
    <row r="2881" spans="1:5" x14ac:dyDescent="0.35">
      <c r="A2881" t="s">
        <v>5772</v>
      </c>
      <c r="B2881" t="s">
        <v>5773</v>
      </c>
      <c r="C2881" s="1">
        <v>67569254</v>
      </c>
      <c r="D2881" s="1">
        <v>14384268</v>
      </c>
      <c r="E2881" s="1">
        <v>21.28818511962891</v>
      </c>
    </row>
    <row r="2882" spans="1:5" x14ac:dyDescent="0.35">
      <c r="A2882" t="s">
        <v>5774</v>
      </c>
      <c r="B2882" t="s">
        <v>5775</v>
      </c>
      <c r="C2882" s="1">
        <v>252484</v>
      </c>
      <c r="D2882" s="1">
        <v>53675</v>
      </c>
      <c r="E2882" s="1">
        <v>21.258771896362301</v>
      </c>
    </row>
    <row r="2883" spans="1:5" x14ac:dyDescent="0.35">
      <c r="A2883" t="s">
        <v>5776</v>
      </c>
      <c r="B2883" t="s">
        <v>5777</v>
      </c>
      <c r="C2883" s="1">
        <v>50237128</v>
      </c>
      <c r="D2883" s="1">
        <v>10668046</v>
      </c>
      <c r="E2883" s="1">
        <v>21.235382080078121</v>
      </c>
    </row>
    <row r="2884" spans="1:5" x14ac:dyDescent="0.35">
      <c r="A2884" t="s">
        <v>5778</v>
      </c>
      <c r="B2884" t="s">
        <v>5779</v>
      </c>
      <c r="C2884" s="1">
        <v>399006257</v>
      </c>
      <c r="D2884" s="1">
        <v>84624680</v>
      </c>
      <c r="E2884" s="1">
        <v>21.208860397338871</v>
      </c>
    </row>
    <row r="2885" spans="1:5" x14ac:dyDescent="0.35">
      <c r="A2885" t="s">
        <v>5780</v>
      </c>
      <c r="B2885" t="s">
        <v>5781</v>
      </c>
      <c r="C2885" s="1">
        <v>48439939</v>
      </c>
      <c r="D2885" s="1">
        <v>10268246</v>
      </c>
      <c r="E2885" s="1">
        <v>21.197891235351559</v>
      </c>
    </row>
    <row r="2886" spans="1:5" x14ac:dyDescent="0.35">
      <c r="A2886" t="s">
        <v>5782</v>
      </c>
      <c r="B2886" t="s">
        <v>5783</v>
      </c>
      <c r="C2886" s="1">
        <v>470384</v>
      </c>
      <c r="D2886" s="1">
        <v>99682</v>
      </c>
      <c r="E2886" s="1">
        <v>21.191621780395511</v>
      </c>
    </row>
    <row r="2887" spans="1:5" x14ac:dyDescent="0.35">
      <c r="A2887" t="s">
        <v>5784</v>
      </c>
      <c r="B2887" t="s">
        <v>5785</v>
      </c>
      <c r="C2887" s="1">
        <v>21433291</v>
      </c>
      <c r="D2887" s="1">
        <v>4541673</v>
      </c>
      <c r="E2887" s="1">
        <v>21.1898078918457</v>
      </c>
    </row>
    <row r="2888" spans="1:5" x14ac:dyDescent="0.35">
      <c r="A2888" t="s">
        <v>5786</v>
      </c>
      <c r="B2888" t="s">
        <v>5787</v>
      </c>
      <c r="C2888" s="1">
        <v>371116078</v>
      </c>
      <c r="D2888" s="1">
        <v>78624782</v>
      </c>
      <c r="E2888" s="1">
        <v>21.18603515625</v>
      </c>
    </row>
    <row r="2889" spans="1:5" x14ac:dyDescent="0.35">
      <c r="A2889" t="s">
        <v>5788</v>
      </c>
      <c r="B2889" t="s">
        <v>5789</v>
      </c>
      <c r="C2889" s="1">
        <v>2145536</v>
      </c>
      <c r="D2889" s="1">
        <v>454397</v>
      </c>
      <c r="E2889" s="1">
        <v>21.178716659545898</v>
      </c>
    </row>
    <row r="2890" spans="1:5" x14ac:dyDescent="0.35">
      <c r="A2890" t="s">
        <v>5790</v>
      </c>
      <c r="B2890" t="s">
        <v>5791</v>
      </c>
      <c r="C2890" s="1">
        <v>119019992</v>
      </c>
      <c r="D2890" s="1">
        <v>25147517</v>
      </c>
      <c r="E2890" s="1">
        <v>21.128818511962891</v>
      </c>
    </row>
    <row r="2891" spans="1:5" x14ac:dyDescent="0.35">
      <c r="A2891" t="s">
        <v>5792</v>
      </c>
      <c r="B2891" t="s">
        <v>5793</v>
      </c>
      <c r="C2891" s="1">
        <v>50699146</v>
      </c>
      <c r="D2891" s="1">
        <v>10711310</v>
      </c>
      <c r="E2891" s="1">
        <v>21.127199172973629</v>
      </c>
    </row>
    <row r="2892" spans="1:5" x14ac:dyDescent="0.35">
      <c r="A2892" t="s">
        <v>5794</v>
      </c>
      <c r="B2892" t="s">
        <v>5795</v>
      </c>
      <c r="C2892" s="1">
        <v>603269669</v>
      </c>
      <c r="D2892" s="1">
        <v>127381594</v>
      </c>
      <c r="E2892" s="1">
        <v>21.115200042724609</v>
      </c>
    </row>
    <row r="2893" spans="1:5" x14ac:dyDescent="0.35">
      <c r="A2893" t="s">
        <v>5796</v>
      </c>
      <c r="B2893" t="s">
        <v>5797</v>
      </c>
      <c r="C2893" s="1">
        <v>154488</v>
      </c>
      <c r="D2893" s="1">
        <v>32616</v>
      </c>
      <c r="E2893" s="1">
        <v>21.112319946289059</v>
      </c>
    </row>
    <row r="2894" spans="1:5" x14ac:dyDescent="0.35">
      <c r="A2894" t="s">
        <v>5798</v>
      </c>
      <c r="B2894" t="s">
        <v>5799</v>
      </c>
      <c r="C2894" s="1">
        <v>38578158</v>
      </c>
      <c r="D2894" s="1">
        <v>8144301</v>
      </c>
      <c r="E2894" s="1">
        <v>21.111171722412109</v>
      </c>
    </row>
    <row r="2895" spans="1:5" x14ac:dyDescent="0.35">
      <c r="A2895" t="s">
        <v>5800</v>
      </c>
      <c r="B2895" t="s">
        <v>5801</v>
      </c>
      <c r="C2895" s="1">
        <v>1558469</v>
      </c>
      <c r="D2895" s="1">
        <v>328676</v>
      </c>
      <c r="E2895" s="1">
        <v>21.08967208862305</v>
      </c>
    </row>
    <row r="2896" spans="1:5" x14ac:dyDescent="0.35">
      <c r="A2896" t="s">
        <v>5802</v>
      </c>
      <c r="B2896" t="s">
        <v>5803</v>
      </c>
      <c r="C2896" s="1">
        <v>4193502</v>
      </c>
      <c r="D2896" s="1">
        <v>884357</v>
      </c>
      <c r="E2896" s="1">
        <v>21.088747024536129</v>
      </c>
    </row>
    <row r="2897" spans="1:5" x14ac:dyDescent="0.35">
      <c r="A2897" t="s">
        <v>5804</v>
      </c>
      <c r="B2897" t="s">
        <v>5805</v>
      </c>
      <c r="C2897" s="1">
        <v>22766883</v>
      </c>
      <c r="D2897" s="1">
        <v>4798205</v>
      </c>
      <c r="E2897" s="1">
        <v>21.075370788574219</v>
      </c>
    </row>
    <row r="2898" spans="1:5" x14ac:dyDescent="0.35">
      <c r="A2898" t="s">
        <v>5806</v>
      </c>
      <c r="B2898" t="s">
        <v>5807</v>
      </c>
      <c r="C2898" s="1">
        <v>4940393133</v>
      </c>
      <c r="D2898" s="1">
        <v>1040484153</v>
      </c>
      <c r="E2898" s="1">
        <v>21.060756683349609</v>
      </c>
    </row>
    <row r="2899" spans="1:5" x14ac:dyDescent="0.35">
      <c r="A2899" t="s">
        <v>5808</v>
      </c>
      <c r="B2899" t="s">
        <v>5809</v>
      </c>
      <c r="C2899" s="1">
        <v>233338746</v>
      </c>
      <c r="D2899" s="1">
        <v>49015792</v>
      </c>
      <c r="E2899" s="1">
        <v>21.006280899047852</v>
      </c>
    </row>
    <row r="2900" spans="1:5" x14ac:dyDescent="0.35">
      <c r="A2900" t="s">
        <v>5810</v>
      </c>
      <c r="B2900" t="s">
        <v>5811</v>
      </c>
      <c r="C2900" s="1">
        <v>13051855</v>
      </c>
      <c r="D2900" s="1">
        <v>2741481</v>
      </c>
      <c r="E2900" s="1">
        <v>21.004531860351559</v>
      </c>
    </row>
    <row r="2901" spans="1:5" x14ac:dyDescent="0.35">
      <c r="A2901" t="s">
        <v>5812</v>
      </c>
      <c r="B2901" t="s">
        <v>5813</v>
      </c>
      <c r="C2901" s="1">
        <v>299730341</v>
      </c>
      <c r="D2901" s="1">
        <v>62952710</v>
      </c>
      <c r="E2901" s="1">
        <v>21.003114700317379</v>
      </c>
    </row>
    <row r="2902" spans="1:5" x14ac:dyDescent="0.35">
      <c r="A2902" t="s">
        <v>5814</v>
      </c>
      <c r="B2902" t="s">
        <v>5815</v>
      </c>
      <c r="C2902" s="1">
        <v>7723048</v>
      </c>
      <c r="D2902" s="1">
        <v>1621768</v>
      </c>
      <c r="E2902" s="1">
        <v>20.999067306518551</v>
      </c>
    </row>
    <row r="2903" spans="1:5" x14ac:dyDescent="0.35">
      <c r="A2903" t="s">
        <v>5816</v>
      </c>
      <c r="B2903" t="s">
        <v>5817</v>
      </c>
      <c r="C2903" s="1">
        <v>4104767</v>
      </c>
      <c r="D2903" s="1">
        <v>861640</v>
      </c>
      <c r="E2903" s="1">
        <v>20.991203308105469</v>
      </c>
    </row>
    <row r="2904" spans="1:5" x14ac:dyDescent="0.35">
      <c r="A2904" t="s">
        <v>5818</v>
      </c>
      <c r="B2904" t="s">
        <v>5819</v>
      </c>
      <c r="C2904" s="1">
        <v>25824103</v>
      </c>
      <c r="D2904" s="1">
        <v>5420362</v>
      </c>
      <c r="E2904" s="1">
        <v>20.989545822143551</v>
      </c>
    </row>
    <row r="2905" spans="1:5" x14ac:dyDescent="0.35">
      <c r="A2905" t="s">
        <v>5820</v>
      </c>
      <c r="B2905" t="s">
        <v>5821</v>
      </c>
      <c r="C2905" s="1">
        <v>54486909</v>
      </c>
      <c r="D2905" s="1">
        <v>11421945</v>
      </c>
      <c r="E2905" s="1">
        <v>20.96273231506348</v>
      </c>
    </row>
    <row r="2906" spans="1:5" x14ac:dyDescent="0.35">
      <c r="A2906" t="s">
        <v>5822</v>
      </c>
      <c r="B2906" t="s">
        <v>5823</v>
      </c>
      <c r="C2906" s="1">
        <v>489480</v>
      </c>
      <c r="D2906" s="1">
        <v>102606</v>
      </c>
      <c r="E2906" s="1">
        <v>20.962245941162109</v>
      </c>
    </row>
    <row r="2907" spans="1:5" x14ac:dyDescent="0.35">
      <c r="A2907" t="s">
        <v>5824</v>
      </c>
      <c r="B2907" t="s">
        <v>5825</v>
      </c>
      <c r="C2907" s="1">
        <v>299455775</v>
      </c>
      <c r="D2907" s="1">
        <v>62764890</v>
      </c>
      <c r="E2907" s="1">
        <v>20.959651947021481</v>
      </c>
    </row>
    <row r="2908" spans="1:5" x14ac:dyDescent="0.35">
      <c r="A2908" t="s">
        <v>5826</v>
      </c>
      <c r="B2908" t="s">
        <v>5827</v>
      </c>
      <c r="C2908" s="1">
        <v>5754194792</v>
      </c>
      <c r="D2908" s="1">
        <v>1205931910</v>
      </c>
      <c r="E2908" s="1">
        <v>20.957439422607418</v>
      </c>
    </row>
    <row r="2909" spans="1:5" x14ac:dyDescent="0.35">
      <c r="A2909" t="s">
        <v>5828</v>
      </c>
      <c r="B2909" t="s">
        <v>5829</v>
      </c>
      <c r="C2909" s="1">
        <v>117543159</v>
      </c>
      <c r="D2909" s="1">
        <v>24606386</v>
      </c>
      <c r="E2909" s="1">
        <v>20.933916091918949</v>
      </c>
    </row>
    <row r="2910" spans="1:5" x14ac:dyDescent="0.35">
      <c r="A2910" t="s">
        <v>5830</v>
      </c>
      <c r="B2910" t="s">
        <v>5831</v>
      </c>
      <c r="C2910" s="1">
        <v>24123</v>
      </c>
      <c r="D2910" s="1">
        <v>5040</v>
      </c>
      <c r="E2910" s="1">
        <v>20.892923355102539</v>
      </c>
    </row>
    <row r="2911" spans="1:5" x14ac:dyDescent="0.35">
      <c r="A2911" t="s">
        <v>5832</v>
      </c>
      <c r="B2911" t="s">
        <v>5833</v>
      </c>
      <c r="C2911" s="1">
        <v>1810587</v>
      </c>
      <c r="D2911" s="1">
        <v>378126</v>
      </c>
      <c r="E2911" s="1">
        <v>20.8841667175293</v>
      </c>
    </row>
    <row r="2912" spans="1:5" x14ac:dyDescent="0.35">
      <c r="A2912" t="s">
        <v>5834</v>
      </c>
      <c r="B2912" t="s">
        <v>5835</v>
      </c>
      <c r="C2912" s="1">
        <v>17946146</v>
      </c>
      <c r="D2912" s="1">
        <v>3747680</v>
      </c>
      <c r="E2912" s="1">
        <v>20.8829231262207</v>
      </c>
    </row>
    <row r="2913" spans="1:5" x14ac:dyDescent="0.35">
      <c r="A2913" t="s">
        <v>5836</v>
      </c>
      <c r="B2913" t="s">
        <v>5837</v>
      </c>
      <c r="C2913" s="1">
        <v>6213252</v>
      </c>
      <c r="D2913" s="1">
        <v>1297229</v>
      </c>
      <c r="E2913" s="1">
        <v>20.878421783447269</v>
      </c>
    </row>
    <row r="2914" spans="1:5" x14ac:dyDescent="0.35">
      <c r="A2914" t="s">
        <v>5838</v>
      </c>
      <c r="B2914" t="s">
        <v>5839</v>
      </c>
      <c r="C2914" s="1">
        <v>424245163</v>
      </c>
      <c r="D2914" s="1">
        <v>88537477</v>
      </c>
      <c r="E2914" s="1">
        <v>20.869413375854489</v>
      </c>
    </row>
    <row r="2915" spans="1:5" x14ac:dyDescent="0.35">
      <c r="A2915" t="s">
        <v>5840</v>
      </c>
      <c r="B2915" t="s">
        <v>5841</v>
      </c>
      <c r="C2915" s="1">
        <v>5019672</v>
      </c>
      <c r="D2915" s="1">
        <v>1046531</v>
      </c>
      <c r="E2915" s="1">
        <v>20.848592758178711</v>
      </c>
    </row>
    <row r="2916" spans="1:5" x14ac:dyDescent="0.35">
      <c r="A2916" t="s">
        <v>5842</v>
      </c>
      <c r="B2916" t="s">
        <v>5843</v>
      </c>
      <c r="C2916" s="1">
        <v>13685195</v>
      </c>
      <c r="D2916" s="1">
        <v>2852559</v>
      </c>
      <c r="E2916" s="1">
        <v>20.844123840332031</v>
      </c>
    </row>
    <row r="2917" spans="1:5" x14ac:dyDescent="0.35">
      <c r="A2917" t="s">
        <v>5844</v>
      </c>
      <c r="B2917" t="s">
        <v>5845</v>
      </c>
      <c r="C2917" s="1">
        <v>69882179</v>
      </c>
      <c r="D2917" s="1">
        <v>14561822</v>
      </c>
      <c r="E2917" s="1">
        <v>20.837675094604489</v>
      </c>
    </row>
    <row r="2918" spans="1:5" x14ac:dyDescent="0.35">
      <c r="A2918" t="s">
        <v>5846</v>
      </c>
      <c r="B2918" t="s">
        <v>5847</v>
      </c>
      <c r="C2918" s="1">
        <v>1134534</v>
      </c>
      <c r="D2918" s="1">
        <v>236405</v>
      </c>
      <c r="E2918" s="1">
        <v>20.837188720703121</v>
      </c>
    </row>
    <row r="2919" spans="1:5" x14ac:dyDescent="0.35">
      <c r="A2919" t="s">
        <v>5848</v>
      </c>
      <c r="B2919" t="s">
        <v>5849</v>
      </c>
      <c r="C2919" s="1">
        <v>58697038</v>
      </c>
      <c r="D2919" s="1">
        <v>12216590</v>
      </c>
      <c r="E2919" s="1">
        <v>20.812957763671879</v>
      </c>
    </row>
    <row r="2920" spans="1:5" x14ac:dyDescent="0.35">
      <c r="A2920" t="s">
        <v>5850</v>
      </c>
      <c r="B2920" t="s">
        <v>5851</v>
      </c>
      <c r="C2920" s="1">
        <v>21485842</v>
      </c>
      <c r="D2920" s="1">
        <v>4471472</v>
      </c>
      <c r="E2920" s="1">
        <v>20.811248779296879</v>
      </c>
    </row>
    <row r="2921" spans="1:5" x14ac:dyDescent="0.35">
      <c r="A2921" t="s">
        <v>5852</v>
      </c>
      <c r="B2921" t="s">
        <v>5853</v>
      </c>
      <c r="C2921" s="1">
        <v>16671183</v>
      </c>
      <c r="D2921" s="1">
        <v>3467252</v>
      </c>
      <c r="E2921" s="1">
        <v>20.79787635803223</v>
      </c>
    </row>
    <row r="2922" spans="1:5" x14ac:dyDescent="0.35">
      <c r="A2922" t="s">
        <v>5854</v>
      </c>
      <c r="B2922" t="s">
        <v>5855</v>
      </c>
      <c r="C2922" s="1">
        <v>163568271</v>
      </c>
      <c r="D2922" s="1">
        <v>34018699</v>
      </c>
      <c r="E2922" s="1">
        <v>20.797859191894531</v>
      </c>
    </row>
    <row r="2923" spans="1:5" x14ac:dyDescent="0.35">
      <c r="A2923" t="s">
        <v>5856</v>
      </c>
      <c r="B2923" t="s">
        <v>5857</v>
      </c>
      <c r="C2923" s="1">
        <v>4495529</v>
      </c>
      <c r="D2923" s="1">
        <v>934652</v>
      </c>
      <c r="E2923" s="1">
        <v>20.790700912475589</v>
      </c>
    </row>
    <row r="2924" spans="1:5" x14ac:dyDescent="0.35">
      <c r="A2924" t="s">
        <v>5858</v>
      </c>
      <c r="B2924" t="s">
        <v>5859</v>
      </c>
      <c r="C2924" s="1">
        <v>15359723</v>
      </c>
      <c r="D2924" s="1">
        <v>3189981</v>
      </c>
      <c r="E2924" s="1">
        <v>20.76848030090332</v>
      </c>
    </row>
    <row r="2925" spans="1:5" x14ac:dyDescent="0.35">
      <c r="A2925" t="s">
        <v>5860</v>
      </c>
      <c r="B2925" t="s">
        <v>5861</v>
      </c>
      <c r="C2925" s="1">
        <v>201525845</v>
      </c>
      <c r="D2925" s="1">
        <v>41820717</v>
      </c>
      <c r="E2925" s="1">
        <v>20.75203704833984</v>
      </c>
    </row>
    <row r="2926" spans="1:5" x14ac:dyDescent="0.35">
      <c r="A2926" t="s">
        <v>5862</v>
      </c>
      <c r="B2926" t="s">
        <v>5863</v>
      </c>
      <c r="C2926" s="1">
        <v>132473390</v>
      </c>
      <c r="D2926" s="1">
        <v>27454969</v>
      </c>
      <c r="E2926" s="1">
        <v>20.724893569946289</v>
      </c>
    </row>
    <row r="2927" spans="1:5" x14ac:dyDescent="0.35">
      <c r="A2927" t="s">
        <v>5864</v>
      </c>
      <c r="B2927" t="s">
        <v>5865</v>
      </c>
      <c r="C2927" s="1">
        <v>400316630</v>
      </c>
      <c r="D2927" s="1">
        <v>82833876</v>
      </c>
      <c r="E2927" s="1">
        <v>20.69208908081055</v>
      </c>
    </row>
    <row r="2928" spans="1:5" x14ac:dyDescent="0.35">
      <c r="A2928" t="s">
        <v>5866</v>
      </c>
      <c r="B2928" t="s">
        <v>5867</v>
      </c>
      <c r="C2928" s="1">
        <v>87734254</v>
      </c>
      <c r="D2928" s="1">
        <v>18135952</v>
      </c>
      <c r="E2928" s="1">
        <v>20.67146110534668</v>
      </c>
    </row>
    <row r="2929" spans="1:5" x14ac:dyDescent="0.35">
      <c r="A2929" t="s">
        <v>5868</v>
      </c>
      <c r="B2929" t="s">
        <v>5869</v>
      </c>
      <c r="C2929" s="1">
        <v>32156283</v>
      </c>
      <c r="D2929" s="1">
        <v>6643484</v>
      </c>
      <c r="E2929" s="1">
        <v>20.65998649597168</v>
      </c>
    </row>
    <row r="2930" spans="1:5" x14ac:dyDescent="0.35">
      <c r="A2930" t="s">
        <v>5870</v>
      </c>
      <c r="B2930" t="s">
        <v>5871</v>
      </c>
      <c r="C2930" s="1">
        <v>220340672</v>
      </c>
      <c r="D2930" s="1">
        <v>45497751</v>
      </c>
      <c r="E2930" s="1">
        <v>20.648820877075199</v>
      </c>
    </row>
    <row r="2931" spans="1:5" x14ac:dyDescent="0.35">
      <c r="A2931" t="s">
        <v>5872</v>
      </c>
      <c r="B2931" t="s">
        <v>5873</v>
      </c>
      <c r="C2931" s="1">
        <v>27935767</v>
      </c>
      <c r="D2931" s="1">
        <v>5767781</v>
      </c>
      <c r="E2931" s="1">
        <v>20.64658164978027</v>
      </c>
    </row>
    <row r="2932" spans="1:5" x14ac:dyDescent="0.35">
      <c r="A2932" t="s">
        <v>5874</v>
      </c>
      <c r="B2932" t="s">
        <v>5875</v>
      </c>
      <c r="C2932" s="1">
        <v>520203128</v>
      </c>
      <c r="D2932" s="1">
        <v>107170166</v>
      </c>
      <c r="E2932" s="1">
        <v>20.60159873962402</v>
      </c>
    </row>
    <row r="2933" spans="1:5" x14ac:dyDescent="0.35">
      <c r="A2933" t="s">
        <v>5876</v>
      </c>
      <c r="B2933" t="s">
        <v>5877</v>
      </c>
      <c r="C2933" s="1">
        <v>7855500</v>
      </c>
      <c r="D2933" s="1">
        <v>1617777</v>
      </c>
      <c r="E2933" s="1">
        <v>20.594194412231449</v>
      </c>
    </row>
    <row r="2934" spans="1:5" x14ac:dyDescent="0.35">
      <c r="A2934" t="s">
        <v>5878</v>
      </c>
      <c r="B2934" t="s">
        <v>5879</v>
      </c>
      <c r="C2934" s="1">
        <v>1227622228</v>
      </c>
      <c r="D2934" s="1">
        <v>252603425</v>
      </c>
      <c r="E2934" s="1">
        <v>20.576641082763668</v>
      </c>
    </row>
    <row r="2935" spans="1:5" x14ac:dyDescent="0.35">
      <c r="A2935" t="s">
        <v>5880</v>
      </c>
      <c r="B2935" t="s">
        <v>5881</v>
      </c>
      <c r="C2935" s="1">
        <v>63660966</v>
      </c>
      <c r="D2935" s="1">
        <v>13072920</v>
      </c>
      <c r="E2935" s="1">
        <v>20.535221099853519</v>
      </c>
    </row>
    <row r="2936" spans="1:5" x14ac:dyDescent="0.35">
      <c r="A2936" t="s">
        <v>5882</v>
      </c>
      <c r="B2936" t="s">
        <v>5883</v>
      </c>
      <c r="C2936" s="1">
        <v>18447619</v>
      </c>
      <c r="D2936" s="1">
        <v>3788211</v>
      </c>
      <c r="E2936" s="1">
        <v>20.53495979309082</v>
      </c>
    </row>
    <row r="2937" spans="1:5" x14ac:dyDescent="0.35">
      <c r="A2937" t="s">
        <v>5884</v>
      </c>
      <c r="B2937" t="s">
        <v>5885</v>
      </c>
      <c r="C2937" s="1">
        <v>1511927355</v>
      </c>
      <c r="D2937" s="1">
        <v>309965803</v>
      </c>
      <c r="E2937" s="1">
        <v>20.501369476318359</v>
      </c>
    </row>
    <row r="2938" spans="1:5" x14ac:dyDescent="0.35">
      <c r="A2938" t="s">
        <v>5886</v>
      </c>
      <c r="B2938" t="s">
        <v>5887</v>
      </c>
      <c r="C2938" s="1">
        <v>35924635</v>
      </c>
      <c r="D2938" s="1">
        <v>7355076</v>
      </c>
      <c r="E2938" s="1">
        <v>20.473627090454102</v>
      </c>
    </row>
    <row r="2939" spans="1:5" x14ac:dyDescent="0.35">
      <c r="A2939" t="s">
        <v>5888</v>
      </c>
      <c r="B2939" t="s">
        <v>5889</v>
      </c>
      <c r="C2939" s="1">
        <v>12131187</v>
      </c>
      <c r="D2939" s="1">
        <v>2483385</v>
      </c>
      <c r="E2939" s="1">
        <v>20.4710807800293</v>
      </c>
    </row>
    <row r="2940" spans="1:5" x14ac:dyDescent="0.35">
      <c r="A2940" t="s">
        <v>5890</v>
      </c>
      <c r="B2940" t="s">
        <v>5891</v>
      </c>
      <c r="C2940" s="1">
        <v>146960490</v>
      </c>
      <c r="D2940" s="1">
        <v>30083989</v>
      </c>
      <c r="E2940" s="1">
        <v>20.47080039978027</v>
      </c>
    </row>
    <row r="2941" spans="1:5" x14ac:dyDescent="0.35">
      <c r="A2941" t="s">
        <v>5892</v>
      </c>
      <c r="B2941" t="s">
        <v>5893</v>
      </c>
      <c r="C2941" s="1">
        <v>1704140</v>
      </c>
      <c r="D2941" s="1">
        <v>348773</v>
      </c>
      <c r="E2941" s="1">
        <v>20.466217041015621</v>
      </c>
    </row>
    <row r="2942" spans="1:5" x14ac:dyDescent="0.35">
      <c r="A2942" t="s">
        <v>5894</v>
      </c>
      <c r="B2942" t="s">
        <v>5895</v>
      </c>
      <c r="C2942" s="1">
        <v>362234</v>
      </c>
      <c r="D2942" s="1">
        <v>74015</v>
      </c>
      <c r="E2942" s="1">
        <v>20.432924270629879</v>
      </c>
    </row>
    <row r="2943" spans="1:5" x14ac:dyDescent="0.35">
      <c r="A2943" t="s">
        <v>5896</v>
      </c>
      <c r="B2943" t="s">
        <v>5897</v>
      </c>
      <c r="C2943" s="1">
        <v>12825825</v>
      </c>
      <c r="D2943" s="1">
        <v>2619837</v>
      </c>
      <c r="E2943" s="1">
        <v>20.426265716552731</v>
      </c>
    </row>
    <row r="2944" spans="1:5" x14ac:dyDescent="0.35">
      <c r="A2944" t="s">
        <v>5898</v>
      </c>
      <c r="B2944" t="s">
        <v>5899</v>
      </c>
      <c r="C2944" s="1">
        <v>81447362</v>
      </c>
      <c r="D2944" s="1">
        <v>16619007</v>
      </c>
      <c r="E2944" s="1">
        <v>20.404598236083981</v>
      </c>
    </row>
    <row r="2945" spans="1:5" x14ac:dyDescent="0.35">
      <c r="A2945" t="s">
        <v>5900</v>
      </c>
      <c r="B2945" t="s">
        <v>5901</v>
      </c>
      <c r="C2945" s="1">
        <v>56691013</v>
      </c>
      <c r="D2945" s="1">
        <v>11559419</v>
      </c>
      <c r="E2945" s="1">
        <v>20.390214920043949</v>
      </c>
    </row>
    <row r="2946" spans="1:5" x14ac:dyDescent="0.35">
      <c r="A2946" t="s">
        <v>5902</v>
      </c>
      <c r="B2946" t="s">
        <v>5903</v>
      </c>
      <c r="C2946" s="1">
        <v>525088992</v>
      </c>
      <c r="D2946" s="1">
        <v>107058015</v>
      </c>
      <c r="E2946" s="1">
        <v>20.388545989990231</v>
      </c>
    </row>
    <row r="2947" spans="1:5" x14ac:dyDescent="0.35">
      <c r="A2947" t="s">
        <v>5904</v>
      </c>
      <c r="B2947" t="s">
        <v>5905</v>
      </c>
      <c r="C2947" s="1">
        <v>243098026</v>
      </c>
      <c r="D2947" s="1">
        <v>49556565</v>
      </c>
      <c r="E2947" s="1">
        <v>20.38542556762695</v>
      </c>
    </row>
    <row r="2948" spans="1:5" x14ac:dyDescent="0.35">
      <c r="A2948" t="s">
        <v>5906</v>
      </c>
      <c r="B2948" t="s">
        <v>5907</v>
      </c>
      <c r="C2948" s="1">
        <v>2880059532</v>
      </c>
      <c r="D2948" s="1">
        <v>587089815</v>
      </c>
      <c r="E2948" s="1">
        <v>20.384641647338871</v>
      </c>
    </row>
    <row r="2949" spans="1:5" x14ac:dyDescent="0.35">
      <c r="A2949" t="s">
        <v>5908</v>
      </c>
      <c r="B2949" t="s">
        <v>5909</v>
      </c>
      <c r="C2949" s="1">
        <v>298782778</v>
      </c>
      <c r="D2949" s="1">
        <v>60890850</v>
      </c>
      <c r="E2949" s="1">
        <v>20.379638671875</v>
      </c>
    </row>
    <row r="2950" spans="1:5" x14ac:dyDescent="0.35">
      <c r="A2950" t="s">
        <v>5910</v>
      </c>
      <c r="B2950" t="s">
        <v>5911</v>
      </c>
      <c r="C2950" s="1">
        <v>60959281</v>
      </c>
      <c r="D2950" s="1">
        <v>12423156</v>
      </c>
      <c r="E2950" s="1">
        <v>20.37943267822266</v>
      </c>
    </row>
    <row r="2951" spans="1:5" x14ac:dyDescent="0.35">
      <c r="A2951" t="s">
        <v>5912</v>
      </c>
      <c r="B2951" t="s">
        <v>5913</v>
      </c>
      <c r="C2951" s="1">
        <v>58285841</v>
      </c>
      <c r="D2951" s="1">
        <v>11875009</v>
      </c>
      <c r="E2951" s="1">
        <v>20.373744964599609</v>
      </c>
    </row>
    <row r="2952" spans="1:5" x14ac:dyDescent="0.35">
      <c r="A2952" t="s">
        <v>5914</v>
      </c>
      <c r="B2952" t="s">
        <v>5915</v>
      </c>
      <c r="C2952" s="1">
        <v>17047706</v>
      </c>
      <c r="D2952" s="1">
        <v>3472599</v>
      </c>
      <c r="E2952" s="1">
        <v>20.369890213012699</v>
      </c>
    </row>
    <row r="2953" spans="1:5" x14ac:dyDescent="0.35">
      <c r="A2953" t="s">
        <v>5916</v>
      </c>
      <c r="B2953" t="s">
        <v>5917</v>
      </c>
      <c r="C2953" s="1">
        <v>4843322</v>
      </c>
      <c r="D2953" s="1">
        <v>986511</v>
      </c>
      <c r="E2953" s="1">
        <v>20.368478775024411</v>
      </c>
    </row>
    <row r="2954" spans="1:5" x14ac:dyDescent="0.35">
      <c r="A2954" t="s">
        <v>5918</v>
      </c>
      <c r="B2954" t="s">
        <v>5919</v>
      </c>
      <c r="C2954" s="1">
        <v>5102298</v>
      </c>
      <c r="D2954" s="1">
        <v>1038987</v>
      </c>
      <c r="E2954" s="1">
        <v>20.363119125366211</v>
      </c>
    </row>
    <row r="2955" spans="1:5" x14ac:dyDescent="0.35">
      <c r="A2955" t="s">
        <v>5920</v>
      </c>
      <c r="B2955" t="s">
        <v>5921</v>
      </c>
      <c r="C2955" s="1">
        <v>24925250</v>
      </c>
      <c r="D2955" s="1">
        <v>5075365</v>
      </c>
      <c r="E2955" s="1">
        <v>20.36234283447266</v>
      </c>
    </row>
    <row r="2956" spans="1:5" x14ac:dyDescent="0.35">
      <c r="A2956" t="s">
        <v>5922</v>
      </c>
      <c r="B2956" t="s">
        <v>5923</v>
      </c>
      <c r="C2956" s="1">
        <v>723818</v>
      </c>
      <c r="D2956" s="1">
        <v>147381</v>
      </c>
      <c r="E2956" s="1">
        <v>20.36161041259766</v>
      </c>
    </row>
    <row r="2957" spans="1:5" x14ac:dyDescent="0.35">
      <c r="A2957" t="s">
        <v>5924</v>
      </c>
      <c r="B2957" t="s">
        <v>5925</v>
      </c>
      <c r="C2957" s="1">
        <v>175594593</v>
      </c>
      <c r="D2957" s="1">
        <v>35732123</v>
      </c>
      <c r="E2957" s="1">
        <v>20.349216461181641</v>
      </c>
    </row>
    <row r="2958" spans="1:5" x14ac:dyDescent="0.35">
      <c r="A2958" t="s">
        <v>5926</v>
      </c>
      <c r="B2958" t="s">
        <v>5927</v>
      </c>
      <c r="C2958" s="1">
        <v>255906992</v>
      </c>
      <c r="D2958" s="1">
        <v>52073959</v>
      </c>
      <c r="E2958" s="1">
        <v>20.348783493041989</v>
      </c>
    </row>
    <row r="2959" spans="1:5" x14ac:dyDescent="0.35">
      <c r="A2959" t="s">
        <v>5928</v>
      </c>
      <c r="B2959" t="s">
        <v>5929</v>
      </c>
      <c r="C2959" s="1">
        <v>50474291</v>
      </c>
      <c r="D2959" s="1">
        <v>10269701</v>
      </c>
      <c r="E2959" s="1">
        <v>20.34639930725098</v>
      </c>
    </row>
    <row r="2960" spans="1:5" x14ac:dyDescent="0.35">
      <c r="A2960" t="s">
        <v>5930</v>
      </c>
      <c r="B2960" t="s">
        <v>5931</v>
      </c>
      <c r="C2960" s="1">
        <v>25426420</v>
      </c>
      <c r="D2960" s="1">
        <v>5171599</v>
      </c>
      <c r="E2960" s="1">
        <v>20.339469909667969</v>
      </c>
    </row>
    <row r="2961" spans="1:5" x14ac:dyDescent="0.35">
      <c r="A2961" t="s">
        <v>5932</v>
      </c>
      <c r="B2961" t="s">
        <v>5933</v>
      </c>
      <c r="C2961" s="1">
        <v>21013854</v>
      </c>
      <c r="D2961" s="1">
        <v>4268927</v>
      </c>
      <c r="E2961" s="1">
        <v>20.314821243286129</v>
      </c>
    </row>
    <row r="2962" spans="1:5" x14ac:dyDescent="0.35">
      <c r="A2962" t="s">
        <v>5934</v>
      </c>
      <c r="B2962" t="s">
        <v>5935</v>
      </c>
      <c r="C2962" s="1">
        <v>87719</v>
      </c>
      <c r="D2962" s="1">
        <v>17817</v>
      </c>
      <c r="E2962" s="1">
        <v>20.31144905090332</v>
      </c>
    </row>
    <row r="2963" spans="1:5" x14ac:dyDescent="0.35">
      <c r="A2963" t="s">
        <v>5936</v>
      </c>
      <c r="B2963" t="s">
        <v>5937</v>
      </c>
      <c r="C2963" s="1">
        <v>32799491</v>
      </c>
      <c r="D2963" s="1">
        <v>6658453</v>
      </c>
      <c r="E2963" s="1">
        <v>20.30047607421875</v>
      </c>
    </row>
    <row r="2964" spans="1:5" x14ac:dyDescent="0.35">
      <c r="A2964" t="s">
        <v>5938</v>
      </c>
      <c r="B2964" t="s">
        <v>5939</v>
      </c>
      <c r="C2964" s="1">
        <v>451154014</v>
      </c>
      <c r="D2964" s="1">
        <v>91464798</v>
      </c>
      <c r="E2964" s="1">
        <v>20.273519515991211</v>
      </c>
    </row>
    <row r="2965" spans="1:5" x14ac:dyDescent="0.35">
      <c r="A2965" t="s">
        <v>5940</v>
      </c>
      <c r="B2965" t="s">
        <v>5941</v>
      </c>
      <c r="C2965" s="1">
        <v>13052851</v>
      </c>
      <c r="D2965" s="1">
        <v>2645673</v>
      </c>
      <c r="E2965" s="1">
        <v>20.268928527832031</v>
      </c>
    </row>
    <row r="2966" spans="1:5" x14ac:dyDescent="0.35">
      <c r="A2966" t="s">
        <v>5942</v>
      </c>
      <c r="B2966" t="s">
        <v>5943</v>
      </c>
      <c r="C2966" s="1">
        <v>303478466</v>
      </c>
      <c r="D2966" s="1">
        <v>61491637</v>
      </c>
      <c r="E2966" s="1">
        <v>20.262273788452148</v>
      </c>
    </row>
    <row r="2967" spans="1:5" x14ac:dyDescent="0.35">
      <c r="A2967" t="s">
        <v>5944</v>
      </c>
      <c r="B2967" t="s">
        <v>5945</v>
      </c>
      <c r="C2967" s="1">
        <v>1369060521</v>
      </c>
      <c r="D2967" s="1">
        <v>276602014</v>
      </c>
      <c r="E2967" s="1">
        <v>20.20378303527832</v>
      </c>
    </row>
    <row r="2968" spans="1:5" x14ac:dyDescent="0.35">
      <c r="A2968" t="s">
        <v>5946</v>
      </c>
      <c r="B2968" t="s">
        <v>5947</v>
      </c>
      <c r="C2968" s="1">
        <v>17321334</v>
      </c>
      <c r="D2968" s="1">
        <v>3498750</v>
      </c>
      <c r="E2968" s="1">
        <v>20.199079513549801</v>
      </c>
    </row>
    <row r="2969" spans="1:5" x14ac:dyDescent="0.35">
      <c r="A2969" t="s">
        <v>5948</v>
      </c>
      <c r="B2969" t="s">
        <v>5949</v>
      </c>
      <c r="C2969" s="1">
        <v>10600078</v>
      </c>
      <c r="D2969" s="1">
        <v>2141009</v>
      </c>
      <c r="E2969" s="1">
        <v>20.198049545288089</v>
      </c>
    </row>
    <row r="2970" spans="1:5" x14ac:dyDescent="0.35">
      <c r="A2970" t="s">
        <v>5950</v>
      </c>
      <c r="B2970" t="s">
        <v>5951</v>
      </c>
      <c r="C2970" s="1">
        <v>43479254</v>
      </c>
      <c r="D2970" s="1">
        <v>8778578</v>
      </c>
      <c r="E2970" s="1">
        <v>20.190267562866211</v>
      </c>
    </row>
    <row r="2971" spans="1:5" x14ac:dyDescent="0.35">
      <c r="A2971" t="s">
        <v>5952</v>
      </c>
      <c r="B2971" t="s">
        <v>5953</v>
      </c>
      <c r="C2971" s="1">
        <v>27223665</v>
      </c>
      <c r="D2971" s="1">
        <v>5494860</v>
      </c>
      <c r="E2971" s="1">
        <v>20.18412971496582</v>
      </c>
    </row>
    <row r="2972" spans="1:5" x14ac:dyDescent="0.35">
      <c r="A2972" t="s">
        <v>5954</v>
      </c>
      <c r="B2972" t="s">
        <v>5955</v>
      </c>
      <c r="C2972" s="1">
        <v>2425876</v>
      </c>
      <c r="D2972" s="1">
        <v>489582</v>
      </c>
      <c r="E2972" s="1">
        <v>20.181657791137699</v>
      </c>
    </row>
    <row r="2973" spans="1:5" x14ac:dyDescent="0.35">
      <c r="A2973" t="s">
        <v>5956</v>
      </c>
      <c r="B2973" t="s">
        <v>5957</v>
      </c>
      <c r="C2973" s="1">
        <v>14266961648</v>
      </c>
      <c r="D2973" s="1">
        <v>2877827143</v>
      </c>
      <c r="E2973" s="1">
        <v>20.171268463134769</v>
      </c>
    </row>
    <row r="2974" spans="1:5" x14ac:dyDescent="0.35">
      <c r="A2974" t="s">
        <v>5958</v>
      </c>
      <c r="B2974" t="s">
        <v>5959</v>
      </c>
      <c r="C2974" s="1">
        <v>34660515</v>
      </c>
      <c r="D2974" s="1">
        <v>6985661</v>
      </c>
      <c r="E2974" s="1">
        <v>20.154521942138668</v>
      </c>
    </row>
    <row r="2975" spans="1:5" x14ac:dyDescent="0.35">
      <c r="A2975" t="s">
        <v>5960</v>
      </c>
      <c r="B2975" t="s">
        <v>5961</v>
      </c>
      <c r="C2975" s="1">
        <v>180167394</v>
      </c>
      <c r="D2975" s="1">
        <v>36302650</v>
      </c>
      <c r="E2975" s="1">
        <v>20.14940071105957</v>
      </c>
    </row>
    <row r="2976" spans="1:5" x14ac:dyDescent="0.35">
      <c r="A2976" t="s">
        <v>5962</v>
      </c>
      <c r="B2976" t="s">
        <v>5963</v>
      </c>
      <c r="C2976" s="1">
        <v>255786</v>
      </c>
      <c r="D2976" s="1">
        <v>51533</v>
      </c>
      <c r="E2976" s="1">
        <v>20.146919250488281</v>
      </c>
    </row>
    <row r="2977" spans="1:5" x14ac:dyDescent="0.35">
      <c r="A2977" t="s">
        <v>5964</v>
      </c>
      <c r="B2977" t="s">
        <v>5965</v>
      </c>
      <c r="C2977" s="1">
        <v>25284233</v>
      </c>
      <c r="D2977" s="1">
        <v>5091882</v>
      </c>
      <c r="E2977" s="1">
        <v>20.138566970825199</v>
      </c>
    </row>
    <row r="2978" spans="1:5" x14ac:dyDescent="0.35">
      <c r="A2978" t="s">
        <v>5966</v>
      </c>
      <c r="B2978" t="s">
        <v>5967</v>
      </c>
      <c r="C2978" s="1">
        <v>969093</v>
      </c>
      <c r="D2978" s="1">
        <v>195125</v>
      </c>
      <c r="E2978" s="1">
        <v>20.134805679321289</v>
      </c>
    </row>
    <row r="2979" spans="1:5" x14ac:dyDescent="0.35">
      <c r="A2979" t="s">
        <v>5968</v>
      </c>
      <c r="B2979" t="s">
        <v>5969</v>
      </c>
      <c r="C2979" s="1">
        <v>226553</v>
      </c>
      <c r="D2979" s="1">
        <v>45592</v>
      </c>
      <c r="E2979" s="1">
        <v>20.124208450317379</v>
      </c>
    </row>
    <row r="2980" spans="1:5" x14ac:dyDescent="0.35">
      <c r="A2980" t="s">
        <v>5970</v>
      </c>
      <c r="B2980" t="s">
        <v>5971</v>
      </c>
      <c r="C2980" s="1">
        <v>703290</v>
      </c>
      <c r="D2980" s="1">
        <v>141531</v>
      </c>
      <c r="E2980" s="1">
        <v>20.124130249023441</v>
      </c>
    </row>
    <row r="2981" spans="1:5" x14ac:dyDescent="0.35">
      <c r="A2981" t="s">
        <v>5972</v>
      </c>
      <c r="B2981" t="s">
        <v>5973</v>
      </c>
      <c r="C2981" s="1">
        <v>996627224</v>
      </c>
      <c r="D2981" s="1">
        <v>200558146</v>
      </c>
      <c r="E2981" s="1">
        <v>20.123687744140621</v>
      </c>
    </row>
    <row r="2982" spans="1:5" x14ac:dyDescent="0.35">
      <c r="A2982" t="s">
        <v>5974</v>
      </c>
      <c r="B2982" t="s">
        <v>5975</v>
      </c>
      <c r="C2982" s="1">
        <v>617802050</v>
      </c>
      <c r="D2982" s="1">
        <v>124301432</v>
      </c>
      <c r="E2982" s="1">
        <v>20.11994552612305</v>
      </c>
    </row>
    <row r="2983" spans="1:5" x14ac:dyDescent="0.35">
      <c r="A2983" t="s">
        <v>5976</v>
      </c>
      <c r="B2983" t="s">
        <v>5977</v>
      </c>
      <c r="C2983" s="1">
        <v>31251829</v>
      </c>
      <c r="D2983" s="1">
        <v>6286170</v>
      </c>
      <c r="E2983" s="1">
        <v>20.114566802978519</v>
      </c>
    </row>
    <row r="2984" spans="1:5" x14ac:dyDescent="0.35">
      <c r="A2984" t="s">
        <v>5978</v>
      </c>
      <c r="B2984" t="s">
        <v>5979</v>
      </c>
      <c r="C2984" s="1">
        <v>13900</v>
      </c>
      <c r="D2984" s="1">
        <v>2793</v>
      </c>
      <c r="E2984" s="1">
        <v>20.093524932861332</v>
      </c>
    </row>
    <row r="2985" spans="1:5" x14ac:dyDescent="0.35">
      <c r="A2985" t="s">
        <v>5980</v>
      </c>
      <c r="B2985" t="s">
        <v>5981</v>
      </c>
      <c r="C2985" s="1">
        <v>37603039</v>
      </c>
      <c r="D2985" s="1">
        <v>7550697</v>
      </c>
      <c r="E2985" s="1">
        <v>20.08001708984375</v>
      </c>
    </row>
    <row r="2986" spans="1:5" x14ac:dyDescent="0.35">
      <c r="A2986" t="s">
        <v>5982</v>
      </c>
      <c r="B2986" t="s">
        <v>5983</v>
      </c>
      <c r="C2986" s="1">
        <v>3125281</v>
      </c>
      <c r="D2986" s="1">
        <v>626830</v>
      </c>
      <c r="E2986" s="1">
        <v>20.056756973266602</v>
      </c>
    </row>
    <row r="2987" spans="1:5" x14ac:dyDescent="0.35">
      <c r="A2987" t="s">
        <v>5984</v>
      </c>
      <c r="B2987" t="s">
        <v>5985</v>
      </c>
      <c r="C2987" s="1">
        <v>1064090</v>
      </c>
      <c r="D2987" s="1">
        <v>212698</v>
      </c>
      <c r="E2987" s="1">
        <v>19.98872184753418</v>
      </c>
    </row>
    <row r="2988" spans="1:5" x14ac:dyDescent="0.35">
      <c r="A2988" t="s">
        <v>5986</v>
      </c>
      <c r="B2988" t="s">
        <v>5987</v>
      </c>
      <c r="C2988" s="1">
        <v>45249024</v>
      </c>
      <c r="D2988" s="1">
        <v>9031281</v>
      </c>
      <c r="E2988" s="1">
        <v>19.959062576293949</v>
      </c>
    </row>
    <row r="2989" spans="1:5" x14ac:dyDescent="0.35">
      <c r="A2989" t="s">
        <v>5988</v>
      </c>
      <c r="B2989" t="s">
        <v>5989</v>
      </c>
      <c r="C2989" s="1">
        <v>1846422</v>
      </c>
      <c r="D2989" s="1">
        <v>367996</v>
      </c>
      <c r="E2989" s="1">
        <v>19.930221557617191</v>
      </c>
    </row>
    <row r="2990" spans="1:5" x14ac:dyDescent="0.35">
      <c r="A2990" t="s">
        <v>5990</v>
      </c>
      <c r="B2990" t="s">
        <v>5991</v>
      </c>
      <c r="C2990" s="1">
        <v>4573246</v>
      </c>
      <c r="D2990" s="1">
        <v>911230</v>
      </c>
      <c r="E2990" s="1">
        <v>19.925233840942379</v>
      </c>
    </row>
    <row r="2991" spans="1:5" x14ac:dyDescent="0.35">
      <c r="A2991" t="s">
        <v>5992</v>
      </c>
      <c r="B2991" t="s">
        <v>5993</v>
      </c>
      <c r="C2991" s="1">
        <v>335666</v>
      </c>
      <c r="D2991" s="1">
        <v>66752</v>
      </c>
      <c r="E2991" s="1">
        <v>19.886434555053711</v>
      </c>
    </row>
    <row r="2992" spans="1:5" x14ac:dyDescent="0.35">
      <c r="A2992" t="s">
        <v>5994</v>
      </c>
      <c r="B2992" t="s">
        <v>5995</v>
      </c>
      <c r="C2992" s="1">
        <v>113384479</v>
      </c>
      <c r="D2992" s="1">
        <v>22539645</v>
      </c>
      <c r="E2992" s="1">
        <v>19.878950119018551</v>
      </c>
    </row>
    <row r="2993" spans="1:5" x14ac:dyDescent="0.35">
      <c r="A2993" t="s">
        <v>5996</v>
      </c>
      <c r="B2993" t="s">
        <v>5997</v>
      </c>
      <c r="C2993" s="1">
        <v>5586890</v>
      </c>
      <c r="D2993" s="1">
        <v>1110139</v>
      </c>
      <c r="E2993" s="1">
        <v>19.870428085327148</v>
      </c>
    </row>
    <row r="2994" spans="1:5" x14ac:dyDescent="0.35">
      <c r="A2994" t="s">
        <v>5998</v>
      </c>
      <c r="B2994" t="s">
        <v>5999</v>
      </c>
      <c r="C2994" s="1">
        <v>124384</v>
      </c>
      <c r="D2994" s="1">
        <v>24714</v>
      </c>
      <c r="E2994" s="1">
        <v>19.86911582946777</v>
      </c>
    </row>
    <row r="2995" spans="1:5" x14ac:dyDescent="0.35">
      <c r="A2995" t="s">
        <v>6000</v>
      </c>
      <c r="B2995" t="s">
        <v>6001</v>
      </c>
      <c r="C2995" s="1">
        <v>66896806</v>
      </c>
      <c r="D2995" s="1">
        <v>13288263</v>
      </c>
      <c r="E2995" s="1">
        <v>19.863822937011719</v>
      </c>
    </row>
    <row r="2996" spans="1:5" x14ac:dyDescent="0.35">
      <c r="A2996" t="s">
        <v>6002</v>
      </c>
      <c r="B2996" t="s">
        <v>6003</v>
      </c>
      <c r="C2996" s="1">
        <v>32938895</v>
      </c>
      <c r="D2996" s="1">
        <v>6527800</v>
      </c>
      <c r="E2996" s="1">
        <v>19.81790733337402</v>
      </c>
    </row>
    <row r="2997" spans="1:5" x14ac:dyDescent="0.35">
      <c r="A2997" t="s">
        <v>6004</v>
      </c>
      <c r="B2997" t="s">
        <v>6005</v>
      </c>
      <c r="C2997" s="1">
        <v>1238582794</v>
      </c>
      <c r="D2997" s="1">
        <v>245368990</v>
      </c>
      <c r="E2997" s="1">
        <v>19.81046295166016</v>
      </c>
    </row>
    <row r="2998" spans="1:5" x14ac:dyDescent="0.35">
      <c r="A2998" t="s">
        <v>6006</v>
      </c>
      <c r="B2998" t="s">
        <v>6007</v>
      </c>
      <c r="C2998" s="1">
        <v>93954296</v>
      </c>
      <c r="D2998" s="1">
        <v>18609989</v>
      </c>
      <c r="E2998" s="1">
        <v>19.807491302490231</v>
      </c>
    </row>
    <row r="2999" spans="1:5" x14ac:dyDescent="0.35">
      <c r="A2999" t="s">
        <v>6008</v>
      </c>
      <c r="B2999" t="s">
        <v>6009</v>
      </c>
      <c r="C2999" s="1">
        <v>112459033</v>
      </c>
      <c r="D2999" s="1">
        <v>22273607</v>
      </c>
      <c r="E2999" s="1">
        <v>19.805974960327148</v>
      </c>
    </row>
    <row r="3000" spans="1:5" x14ac:dyDescent="0.35">
      <c r="A3000" t="s">
        <v>6010</v>
      </c>
      <c r="B3000" t="s">
        <v>6011</v>
      </c>
      <c r="C3000" s="1">
        <v>10054438</v>
      </c>
      <c r="D3000" s="1">
        <v>1990563</v>
      </c>
      <c r="E3000" s="1">
        <v>19.797855377197269</v>
      </c>
    </row>
    <row r="3001" spans="1:5" x14ac:dyDescent="0.35">
      <c r="A3001" t="s">
        <v>6012</v>
      </c>
      <c r="B3001" t="s">
        <v>6013</v>
      </c>
      <c r="C3001" s="1">
        <v>5940</v>
      </c>
      <c r="D3001" s="1">
        <v>1175</v>
      </c>
      <c r="E3001" s="1">
        <v>19.781145095825199</v>
      </c>
    </row>
    <row r="3002" spans="1:5" x14ac:dyDescent="0.35">
      <c r="A3002" t="s">
        <v>6014</v>
      </c>
      <c r="B3002" t="s">
        <v>6015</v>
      </c>
      <c r="C3002" s="1">
        <v>51312720</v>
      </c>
      <c r="D3002" s="1">
        <v>10148989</v>
      </c>
      <c r="E3002" s="1">
        <v>19.77869987487793</v>
      </c>
    </row>
    <row r="3003" spans="1:5" x14ac:dyDescent="0.35">
      <c r="A3003" t="s">
        <v>6016</v>
      </c>
      <c r="B3003" t="s">
        <v>6017</v>
      </c>
      <c r="C3003" s="1">
        <v>1609344256</v>
      </c>
      <c r="D3003" s="1">
        <v>318044304</v>
      </c>
      <c r="E3003" s="1">
        <v>19.76235389709473</v>
      </c>
    </row>
    <row r="3004" spans="1:5" x14ac:dyDescent="0.35">
      <c r="A3004" t="s">
        <v>6018</v>
      </c>
      <c r="B3004" t="s">
        <v>6019</v>
      </c>
      <c r="C3004" s="1">
        <v>77554014</v>
      </c>
      <c r="D3004" s="1">
        <v>15303663</v>
      </c>
      <c r="E3004" s="1">
        <v>19.732908248901371</v>
      </c>
    </row>
    <row r="3005" spans="1:5" x14ac:dyDescent="0.35">
      <c r="A3005" t="s">
        <v>6020</v>
      </c>
      <c r="B3005" t="s">
        <v>6021</v>
      </c>
      <c r="C3005" s="1">
        <v>34971471</v>
      </c>
      <c r="D3005" s="1">
        <v>6894607</v>
      </c>
      <c r="E3005" s="1">
        <v>19.714946746826168</v>
      </c>
    </row>
    <row r="3006" spans="1:5" x14ac:dyDescent="0.35">
      <c r="A3006" t="s">
        <v>6022</v>
      </c>
      <c r="B3006" t="s">
        <v>6023</v>
      </c>
      <c r="C3006" s="1">
        <v>5118115</v>
      </c>
      <c r="D3006" s="1">
        <v>1008291</v>
      </c>
      <c r="E3006" s="1">
        <v>19.700435638427731</v>
      </c>
    </row>
    <row r="3007" spans="1:5" x14ac:dyDescent="0.35">
      <c r="A3007" t="s">
        <v>6024</v>
      </c>
      <c r="B3007" t="s">
        <v>6025</v>
      </c>
      <c r="C3007" s="1">
        <v>16585791</v>
      </c>
      <c r="D3007" s="1">
        <v>3266899</v>
      </c>
      <c r="E3007" s="1">
        <v>19.69697380065918</v>
      </c>
    </row>
    <row r="3008" spans="1:5" x14ac:dyDescent="0.35">
      <c r="A3008" t="s">
        <v>6026</v>
      </c>
      <c r="B3008" t="s">
        <v>6027</v>
      </c>
      <c r="C3008" s="1">
        <v>2827323</v>
      </c>
      <c r="D3008" s="1">
        <v>556736</v>
      </c>
      <c r="E3008" s="1">
        <v>19.691276550292969</v>
      </c>
    </row>
    <row r="3009" spans="1:5" x14ac:dyDescent="0.35">
      <c r="A3009" t="s">
        <v>6028</v>
      </c>
      <c r="B3009" t="s">
        <v>6029</v>
      </c>
      <c r="C3009" s="1">
        <v>10533475</v>
      </c>
      <c r="D3009" s="1">
        <v>2073297</v>
      </c>
      <c r="E3009" s="1">
        <v>19.68293380737305</v>
      </c>
    </row>
    <row r="3010" spans="1:5" x14ac:dyDescent="0.35">
      <c r="A3010" t="s">
        <v>6030</v>
      </c>
      <c r="B3010" t="s">
        <v>6031</v>
      </c>
      <c r="C3010" s="1">
        <v>30113244164</v>
      </c>
      <c r="D3010" s="1">
        <v>5926843145</v>
      </c>
      <c r="E3010" s="1">
        <v>19.68184852600098</v>
      </c>
    </row>
    <row r="3011" spans="1:5" x14ac:dyDescent="0.35">
      <c r="A3011" t="s">
        <v>6032</v>
      </c>
      <c r="B3011" t="s">
        <v>6033</v>
      </c>
      <c r="C3011" s="1">
        <v>74549491</v>
      </c>
      <c r="D3011" s="1">
        <v>14657529</v>
      </c>
      <c r="E3011" s="1">
        <v>19.66147422790527</v>
      </c>
    </row>
    <row r="3012" spans="1:5" x14ac:dyDescent="0.35">
      <c r="A3012" t="s">
        <v>6034</v>
      </c>
      <c r="B3012" t="s">
        <v>6035</v>
      </c>
      <c r="C3012" s="1">
        <v>590436384</v>
      </c>
      <c r="D3012" s="1">
        <v>115848872</v>
      </c>
      <c r="E3012" s="1">
        <v>19.620889663696289</v>
      </c>
    </row>
    <row r="3013" spans="1:5" x14ac:dyDescent="0.35">
      <c r="A3013" t="s">
        <v>6036</v>
      </c>
      <c r="B3013" t="s">
        <v>6037</v>
      </c>
      <c r="C3013" s="1">
        <v>1560932765</v>
      </c>
      <c r="D3013" s="1">
        <v>306238218</v>
      </c>
      <c r="E3013" s="1">
        <v>19.618925094604489</v>
      </c>
    </row>
    <row r="3014" spans="1:5" x14ac:dyDescent="0.35">
      <c r="A3014" t="s">
        <v>6038</v>
      </c>
      <c r="B3014" t="s">
        <v>6039</v>
      </c>
      <c r="C3014" s="1">
        <v>2785576</v>
      </c>
      <c r="D3014" s="1">
        <v>546407</v>
      </c>
      <c r="E3014" s="1">
        <v>19.615583419799801</v>
      </c>
    </row>
    <row r="3015" spans="1:5" x14ac:dyDescent="0.35">
      <c r="A3015" t="s">
        <v>6040</v>
      </c>
      <c r="B3015" t="s">
        <v>6041</v>
      </c>
      <c r="C3015" s="1">
        <v>94318113</v>
      </c>
      <c r="D3015" s="1">
        <v>18491430</v>
      </c>
      <c r="E3015" s="1">
        <v>19.605386734008789</v>
      </c>
    </row>
    <row r="3016" spans="1:5" x14ac:dyDescent="0.35">
      <c r="A3016" t="s">
        <v>6042</v>
      </c>
      <c r="B3016" t="s">
        <v>6043</v>
      </c>
      <c r="C3016" s="1">
        <v>74355626</v>
      </c>
      <c r="D3016" s="1">
        <v>14573003</v>
      </c>
      <c r="E3016" s="1">
        <v>19.599058151245121</v>
      </c>
    </row>
    <row r="3017" spans="1:5" x14ac:dyDescent="0.35">
      <c r="A3017" t="s">
        <v>6044</v>
      </c>
      <c r="B3017" t="s">
        <v>6045</v>
      </c>
      <c r="C3017" s="1">
        <v>141899136</v>
      </c>
      <c r="D3017" s="1">
        <v>27787368</v>
      </c>
      <c r="E3017" s="1">
        <v>19.582479476928711</v>
      </c>
    </row>
    <row r="3018" spans="1:5" x14ac:dyDescent="0.35">
      <c r="A3018" t="s">
        <v>6046</v>
      </c>
      <c r="B3018" t="s">
        <v>6047</v>
      </c>
      <c r="C3018" s="1">
        <v>325587195</v>
      </c>
      <c r="D3018" s="1">
        <v>63731178</v>
      </c>
      <c r="E3018" s="1">
        <v>19.574228286743161</v>
      </c>
    </row>
    <row r="3019" spans="1:5" x14ac:dyDescent="0.35">
      <c r="A3019" t="s">
        <v>6048</v>
      </c>
      <c r="B3019" t="s">
        <v>6049</v>
      </c>
      <c r="C3019" s="1">
        <v>68656</v>
      </c>
      <c r="D3019" s="1">
        <v>13438</v>
      </c>
      <c r="E3019" s="1">
        <v>19.572942733764648</v>
      </c>
    </row>
    <row r="3020" spans="1:5" x14ac:dyDescent="0.35">
      <c r="A3020" t="s">
        <v>6050</v>
      </c>
      <c r="B3020" t="s">
        <v>6051</v>
      </c>
      <c r="C3020" s="1">
        <v>91832198</v>
      </c>
      <c r="D3020" s="1">
        <v>17939607</v>
      </c>
      <c r="E3020" s="1">
        <v>19.53520393371582</v>
      </c>
    </row>
    <row r="3021" spans="1:5" x14ac:dyDescent="0.35">
      <c r="A3021" t="s">
        <v>6052</v>
      </c>
      <c r="B3021" t="s">
        <v>6053</v>
      </c>
      <c r="C3021" s="1">
        <v>16834705</v>
      </c>
      <c r="D3021" s="1">
        <v>3283338</v>
      </c>
      <c r="E3021" s="1">
        <v>19.503389358520511</v>
      </c>
    </row>
    <row r="3022" spans="1:5" x14ac:dyDescent="0.35">
      <c r="A3022" t="s">
        <v>6054</v>
      </c>
      <c r="B3022" t="s">
        <v>6055</v>
      </c>
      <c r="C3022" s="1">
        <v>1508033</v>
      </c>
      <c r="D3022" s="1">
        <v>293623</v>
      </c>
      <c r="E3022" s="1">
        <v>19.47059440612793</v>
      </c>
    </row>
    <row r="3023" spans="1:5" x14ac:dyDescent="0.35">
      <c r="A3023" t="s">
        <v>6056</v>
      </c>
      <c r="B3023" t="s">
        <v>6057</v>
      </c>
      <c r="C3023" s="1">
        <v>173752449</v>
      </c>
      <c r="D3023" s="1">
        <v>33829267</v>
      </c>
      <c r="E3023" s="1">
        <v>19.469806671142582</v>
      </c>
    </row>
    <row r="3024" spans="1:5" x14ac:dyDescent="0.35">
      <c r="A3024" t="s">
        <v>6058</v>
      </c>
      <c r="B3024" t="s">
        <v>6059</v>
      </c>
      <c r="C3024" s="1">
        <v>230902828</v>
      </c>
      <c r="D3024" s="1">
        <v>44951867</v>
      </c>
      <c r="E3024" s="1">
        <v>19.46787261962891</v>
      </c>
    </row>
    <row r="3025" spans="1:5" x14ac:dyDescent="0.35">
      <c r="A3025" t="s">
        <v>6060</v>
      </c>
      <c r="B3025" t="s">
        <v>6061</v>
      </c>
      <c r="C3025" s="1">
        <v>267721</v>
      </c>
      <c r="D3025" s="1">
        <v>52046</v>
      </c>
      <c r="E3025" s="1">
        <v>19.440387725830082</v>
      </c>
    </row>
    <row r="3026" spans="1:5" x14ac:dyDescent="0.35">
      <c r="A3026" t="s">
        <v>6062</v>
      </c>
      <c r="B3026" t="s">
        <v>6063</v>
      </c>
      <c r="C3026" s="1">
        <v>1097112</v>
      </c>
      <c r="D3026" s="1">
        <v>213184</v>
      </c>
      <c r="E3026" s="1">
        <v>19.431379318237301</v>
      </c>
    </row>
    <row r="3027" spans="1:5" x14ac:dyDescent="0.35">
      <c r="A3027" t="s">
        <v>6064</v>
      </c>
      <c r="B3027" t="s">
        <v>6065</v>
      </c>
      <c r="C3027" s="1">
        <v>759097078</v>
      </c>
      <c r="D3027" s="1">
        <v>147483092</v>
      </c>
      <c r="E3027" s="1">
        <v>19.428752899169918</v>
      </c>
    </row>
    <row r="3028" spans="1:5" x14ac:dyDescent="0.35">
      <c r="A3028" t="s">
        <v>6066</v>
      </c>
      <c r="B3028" t="s">
        <v>6067</v>
      </c>
      <c r="C3028" s="1">
        <v>25509367</v>
      </c>
      <c r="D3028" s="1">
        <v>4955011</v>
      </c>
      <c r="E3028" s="1">
        <v>19.42428016662598</v>
      </c>
    </row>
    <row r="3029" spans="1:5" x14ac:dyDescent="0.35">
      <c r="A3029" t="s">
        <v>6068</v>
      </c>
      <c r="B3029" t="s">
        <v>6069</v>
      </c>
      <c r="C3029" s="1">
        <v>91950043</v>
      </c>
      <c r="D3029" s="1">
        <v>17853207</v>
      </c>
      <c r="E3029" s="1">
        <v>19.416202545166019</v>
      </c>
    </row>
    <row r="3030" spans="1:5" x14ac:dyDescent="0.35">
      <c r="A3030" t="s">
        <v>6070</v>
      </c>
      <c r="B3030" t="s">
        <v>6071</v>
      </c>
      <c r="C3030" s="1">
        <v>830775214</v>
      </c>
      <c r="D3030" s="1">
        <v>161131202</v>
      </c>
      <c r="E3030" s="1">
        <v>19.395282745361332</v>
      </c>
    </row>
    <row r="3031" spans="1:5" x14ac:dyDescent="0.35">
      <c r="A3031" t="s">
        <v>6072</v>
      </c>
      <c r="B3031" t="s">
        <v>6073</v>
      </c>
      <c r="C3031" s="1">
        <v>1989913</v>
      </c>
      <c r="D3031" s="1">
        <v>385480</v>
      </c>
      <c r="E3031" s="1">
        <v>19.371700286865231</v>
      </c>
    </row>
    <row r="3032" spans="1:5" x14ac:dyDescent="0.35">
      <c r="A3032" t="s">
        <v>6074</v>
      </c>
      <c r="B3032" t="s">
        <v>6075</v>
      </c>
      <c r="C3032" s="1">
        <v>177440705</v>
      </c>
      <c r="D3032" s="1">
        <v>34369123</v>
      </c>
      <c r="E3032" s="1">
        <v>19.369356155395511</v>
      </c>
    </row>
    <row r="3033" spans="1:5" x14ac:dyDescent="0.35">
      <c r="A3033" t="s">
        <v>6076</v>
      </c>
      <c r="B3033" t="s">
        <v>6077</v>
      </c>
      <c r="C3033" s="1">
        <v>373460694</v>
      </c>
      <c r="D3033" s="1">
        <v>72296021</v>
      </c>
      <c r="E3033" s="1">
        <v>19.358402252197269</v>
      </c>
    </row>
    <row r="3034" spans="1:5" x14ac:dyDescent="0.35">
      <c r="A3034" t="s">
        <v>6078</v>
      </c>
      <c r="B3034" t="s">
        <v>6079</v>
      </c>
      <c r="C3034" s="1">
        <v>29231647</v>
      </c>
      <c r="D3034" s="1">
        <v>5655567</v>
      </c>
      <c r="E3034" s="1">
        <v>19.347412109375</v>
      </c>
    </row>
    <row r="3035" spans="1:5" x14ac:dyDescent="0.35">
      <c r="A3035" t="s">
        <v>6080</v>
      </c>
      <c r="B3035" t="s">
        <v>6081</v>
      </c>
      <c r="C3035" s="1">
        <v>70942</v>
      </c>
      <c r="D3035" s="1">
        <v>13725</v>
      </c>
      <c r="E3035" s="1">
        <v>19.3467903137207</v>
      </c>
    </row>
    <row r="3036" spans="1:5" x14ac:dyDescent="0.35">
      <c r="A3036" t="s">
        <v>6082</v>
      </c>
      <c r="B3036" t="s">
        <v>6083</v>
      </c>
      <c r="C3036" s="1">
        <v>27840183</v>
      </c>
      <c r="D3036" s="1">
        <v>5386100</v>
      </c>
      <c r="E3036" s="1">
        <v>19.34649658203125</v>
      </c>
    </row>
    <row r="3037" spans="1:5" x14ac:dyDescent="0.35">
      <c r="A3037" t="s">
        <v>6084</v>
      </c>
      <c r="B3037" t="s">
        <v>6085</v>
      </c>
      <c r="C3037" s="1">
        <v>2968020</v>
      </c>
      <c r="D3037" s="1">
        <v>573358</v>
      </c>
      <c r="E3037" s="1">
        <v>19.317861557006839</v>
      </c>
    </row>
    <row r="3038" spans="1:5" x14ac:dyDescent="0.35">
      <c r="A3038" t="s">
        <v>6086</v>
      </c>
      <c r="B3038" t="s">
        <v>6087</v>
      </c>
      <c r="C3038" s="1">
        <v>31446841</v>
      </c>
      <c r="D3038" s="1">
        <v>6072009</v>
      </c>
      <c r="E3038" s="1">
        <v>19.308803558349609</v>
      </c>
    </row>
    <row r="3039" spans="1:5" x14ac:dyDescent="0.35">
      <c r="A3039" t="s">
        <v>6088</v>
      </c>
      <c r="B3039" t="s">
        <v>6089</v>
      </c>
      <c r="C3039" s="1">
        <v>7040918</v>
      </c>
      <c r="D3039" s="1">
        <v>1359307</v>
      </c>
      <c r="E3039" s="1">
        <v>19.305820465087891</v>
      </c>
    </row>
    <row r="3040" spans="1:5" x14ac:dyDescent="0.35">
      <c r="A3040" t="s">
        <v>6090</v>
      </c>
      <c r="B3040" t="s">
        <v>6091</v>
      </c>
      <c r="C3040" s="1">
        <v>27397824</v>
      </c>
      <c r="D3040" s="1">
        <v>5287755</v>
      </c>
      <c r="E3040" s="1">
        <v>19.299907684326168</v>
      </c>
    </row>
    <row r="3041" spans="1:5" x14ac:dyDescent="0.35">
      <c r="A3041" t="s">
        <v>6092</v>
      </c>
      <c r="B3041" t="s">
        <v>6093</v>
      </c>
      <c r="C3041" s="1">
        <v>118852624</v>
      </c>
      <c r="D3041" s="1">
        <v>22930244</v>
      </c>
      <c r="E3041" s="1">
        <v>19.29300689697266</v>
      </c>
    </row>
    <row r="3042" spans="1:5" x14ac:dyDescent="0.35">
      <c r="A3042" t="s">
        <v>6094</v>
      </c>
      <c r="B3042" t="s">
        <v>6095</v>
      </c>
      <c r="C3042" s="1">
        <v>12143217</v>
      </c>
      <c r="D3042" s="1">
        <v>2341068</v>
      </c>
      <c r="E3042" s="1">
        <v>19.278812408447269</v>
      </c>
    </row>
    <row r="3043" spans="1:5" x14ac:dyDescent="0.35">
      <c r="A3043" t="s">
        <v>6096</v>
      </c>
      <c r="B3043" t="s">
        <v>6097</v>
      </c>
      <c r="C3043" s="1">
        <v>1345664</v>
      </c>
      <c r="D3043" s="1">
        <v>259252</v>
      </c>
      <c r="E3043" s="1">
        <v>19.265729904174801</v>
      </c>
    </row>
    <row r="3044" spans="1:5" x14ac:dyDescent="0.35">
      <c r="A3044" t="s">
        <v>6098</v>
      </c>
      <c r="B3044" t="s">
        <v>6099</v>
      </c>
      <c r="C3044" s="1">
        <v>3037802363</v>
      </c>
      <c r="D3044" s="1">
        <v>585055912</v>
      </c>
      <c r="E3044" s="1">
        <v>19.259181976318359</v>
      </c>
    </row>
    <row r="3045" spans="1:5" x14ac:dyDescent="0.35">
      <c r="A3045" t="s">
        <v>6100</v>
      </c>
      <c r="B3045" t="s">
        <v>6101</v>
      </c>
      <c r="C3045" s="1">
        <v>2781192</v>
      </c>
      <c r="D3045" s="1">
        <v>535538</v>
      </c>
      <c r="E3045" s="1">
        <v>19.25570106506348</v>
      </c>
    </row>
    <row r="3046" spans="1:5" x14ac:dyDescent="0.35">
      <c r="A3046" t="s">
        <v>6102</v>
      </c>
      <c r="B3046" t="s">
        <v>6103</v>
      </c>
      <c r="C3046" s="1">
        <v>262343690</v>
      </c>
      <c r="D3046" s="1">
        <v>50509134</v>
      </c>
      <c r="E3046" s="1">
        <v>19.2530403137207</v>
      </c>
    </row>
    <row r="3047" spans="1:5" x14ac:dyDescent="0.35">
      <c r="A3047" t="s">
        <v>6104</v>
      </c>
      <c r="B3047" t="s">
        <v>6105</v>
      </c>
      <c r="C3047" s="1">
        <v>17335951</v>
      </c>
      <c r="D3047" s="1">
        <v>3337660</v>
      </c>
      <c r="E3047" s="1">
        <v>19.252822875976559</v>
      </c>
    </row>
    <row r="3048" spans="1:5" x14ac:dyDescent="0.35">
      <c r="A3048" t="s">
        <v>6106</v>
      </c>
      <c r="B3048" t="s">
        <v>6107</v>
      </c>
      <c r="C3048" s="1">
        <v>21076316</v>
      </c>
      <c r="D3048" s="1">
        <v>4057670</v>
      </c>
      <c r="E3048" s="1">
        <v>19.252273559570309</v>
      </c>
    </row>
    <row r="3049" spans="1:5" x14ac:dyDescent="0.35">
      <c r="A3049" t="s">
        <v>6108</v>
      </c>
      <c r="B3049" t="s">
        <v>6109</v>
      </c>
      <c r="C3049" s="1">
        <v>28562083</v>
      </c>
      <c r="D3049" s="1">
        <v>5497751</v>
      </c>
      <c r="E3049" s="1">
        <v>19.2484245300293</v>
      </c>
    </row>
    <row r="3050" spans="1:5" x14ac:dyDescent="0.35">
      <c r="A3050" t="s">
        <v>6110</v>
      </c>
      <c r="B3050" t="s">
        <v>6111</v>
      </c>
      <c r="C3050" s="1">
        <v>2998383</v>
      </c>
      <c r="D3050" s="1">
        <v>576809</v>
      </c>
      <c r="E3050" s="1">
        <v>19.237335205078121</v>
      </c>
    </row>
    <row r="3051" spans="1:5" x14ac:dyDescent="0.35">
      <c r="A3051" t="s">
        <v>6112</v>
      </c>
      <c r="B3051" t="s">
        <v>6113</v>
      </c>
      <c r="C3051" s="1">
        <v>303396</v>
      </c>
      <c r="D3051" s="1">
        <v>58358</v>
      </c>
      <c r="E3051" s="1">
        <v>19.234928131103519</v>
      </c>
    </row>
    <row r="3052" spans="1:5" x14ac:dyDescent="0.35">
      <c r="A3052" t="s">
        <v>6114</v>
      </c>
      <c r="B3052" t="s">
        <v>6115</v>
      </c>
      <c r="C3052" s="1">
        <v>734297139</v>
      </c>
      <c r="D3052" s="1">
        <v>141132192</v>
      </c>
      <c r="E3052" s="1">
        <v>19.220037460327148</v>
      </c>
    </row>
    <row r="3053" spans="1:5" x14ac:dyDescent="0.35">
      <c r="A3053" t="s">
        <v>6116</v>
      </c>
      <c r="B3053" t="s">
        <v>6117</v>
      </c>
      <c r="C3053" s="1">
        <v>88125193</v>
      </c>
      <c r="D3053" s="1">
        <v>16926726</v>
      </c>
      <c r="E3053" s="1">
        <v>19.207590103149411</v>
      </c>
    </row>
    <row r="3054" spans="1:5" x14ac:dyDescent="0.35">
      <c r="A3054" t="s">
        <v>6118</v>
      </c>
      <c r="B3054" t="s">
        <v>6119</v>
      </c>
      <c r="C3054" s="1">
        <v>701082</v>
      </c>
      <c r="D3054" s="1">
        <v>134381</v>
      </c>
      <c r="E3054" s="1">
        <v>19.167657852172852</v>
      </c>
    </row>
    <row r="3055" spans="1:5" x14ac:dyDescent="0.35">
      <c r="A3055" t="s">
        <v>6120</v>
      </c>
      <c r="B3055" t="s">
        <v>6121</v>
      </c>
      <c r="C3055" s="1">
        <v>1527898</v>
      </c>
      <c r="D3055" s="1">
        <v>292756</v>
      </c>
      <c r="E3055" s="1">
        <v>19.160703659057621</v>
      </c>
    </row>
    <row r="3056" spans="1:5" x14ac:dyDescent="0.35">
      <c r="A3056" t="s">
        <v>6122</v>
      </c>
      <c r="B3056" t="s">
        <v>6123</v>
      </c>
      <c r="C3056" s="1">
        <v>106288857</v>
      </c>
      <c r="D3056" s="1">
        <v>20363589</v>
      </c>
      <c r="E3056" s="1">
        <v>19.158723831176761</v>
      </c>
    </row>
    <row r="3057" spans="1:5" x14ac:dyDescent="0.35">
      <c r="A3057" t="s">
        <v>6124</v>
      </c>
      <c r="B3057" t="s">
        <v>6125</v>
      </c>
      <c r="C3057" s="1">
        <v>69488383</v>
      </c>
      <c r="D3057" s="1">
        <v>13307676</v>
      </c>
      <c r="E3057" s="1">
        <v>19.150936126708981</v>
      </c>
    </row>
    <row r="3058" spans="1:5" x14ac:dyDescent="0.35">
      <c r="A3058" t="s">
        <v>6126</v>
      </c>
      <c r="B3058" t="s">
        <v>6127</v>
      </c>
      <c r="C3058" s="1">
        <v>8600757</v>
      </c>
      <c r="D3058" s="1">
        <v>1645011</v>
      </c>
      <c r="E3058" s="1">
        <v>19.126350402832031</v>
      </c>
    </row>
    <row r="3059" spans="1:5" x14ac:dyDescent="0.35">
      <c r="A3059" t="s">
        <v>6128</v>
      </c>
      <c r="B3059" t="s">
        <v>6129</v>
      </c>
      <c r="C3059" s="1">
        <v>150996221</v>
      </c>
      <c r="D3059" s="1">
        <v>28870546</v>
      </c>
      <c r="E3059" s="1">
        <v>19.12004470825195</v>
      </c>
    </row>
    <row r="3060" spans="1:5" x14ac:dyDescent="0.35">
      <c r="A3060" t="s">
        <v>6130</v>
      </c>
      <c r="B3060" t="s">
        <v>6131</v>
      </c>
      <c r="C3060" s="1">
        <v>6168366</v>
      </c>
      <c r="D3060" s="1">
        <v>1178895</v>
      </c>
      <c r="E3060" s="1">
        <v>19.1119499206543</v>
      </c>
    </row>
    <row r="3061" spans="1:5" x14ac:dyDescent="0.35">
      <c r="A3061" t="s">
        <v>6132</v>
      </c>
      <c r="B3061" t="s">
        <v>6133</v>
      </c>
      <c r="C3061" s="1">
        <v>44163522</v>
      </c>
      <c r="D3061" s="1">
        <v>8439360</v>
      </c>
      <c r="E3061" s="1">
        <v>19.109346389770511</v>
      </c>
    </row>
    <row r="3062" spans="1:5" x14ac:dyDescent="0.35">
      <c r="A3062" t="s">
        <v>6134</v>
      </c>
      <c r="B3062" t="s">
        <v>6135</v>
      </c>
      <c r="C3062" s="1">
        <v>23228399</v>
      </c>
      <c r="D3062" s="1">
        <v>4434936</v>
      </c>
      <c r="E3062" s="1">
        <v>19.092731475830082</v>
      </c>
    </row>
    <row r="3063" spans="1:5" x14ac:dyDescent="0.35">
      <c r="A3063" t="s">
        <v>6136</v>
      </c>
      <c r="B3063" t="s">
        <v>6137</v>
      </c>
      <c r="C3063" s="1">
        <v>3267465</v>
      </c>
      <c r="D3063" s="1">
        <v>622842</v>
      </c>
      <c r="E3063" s="1">
        <v>19.061933517456051</v>
      </c>
    </row>
    <row r="3064" spans="1:5" x14ac:dyDescent="0.35">
      <c r="A3064" t="s">
        <v>6138</v>
      </c>
      <c r="B3064" t="s">
        <v>6139</v>
      </c>
      <c r="C3064" s="1">
        <v>852548415</v>
      </c>
      <c r="D3064" s="1">
        <v>162350986</v>
      </c>
      <c r="E3064" s="1">
        <v>19.043022155761719</v>
      </c>
    </row>
    <row r="3065" spans="1:5" x14ac:dyDescent="0.35">
      <c r="A3065" t="s">
        <v>6140</v>
      </c>
      <c r="B3065" t="s">
        <v>6141</v>
      </c>
      <c r="C3065" s="1">
        <v>2956633</v>
      </c>
      <c r="D3065" s="1">
        <v>562706</v>
      </c>
      <c r="E3065" s="1">
        <v>19.031986236572269</v>
      </c>
    </row>
    <row r="3066" spans="1:5" x14ac:dyDescent="0.35">
      <c r="A3066" t="s">
        <v>6142</v>
      </c>
      <c r="B3066" t="s">
        <v>6143</v>
      </c>
      <c r="C3066" s="1">
        <v>13333530</v>
      </c>
      <c r="D3066" s="1">
        <v>2536878</v>
      </c>
      <c r="E3066" s="1">
        <v>19.026304244995121</v>
      </c>
    </row>
    <row r="3067" spans="1:5" x14ac:dyDescent="0.35">
      <c r="A3067" t="s">
        <v>6144</v>
      </c>
      <c r="B3067" t="s">
        <v>6145</v>
      </c>
      <c r="C3067" s="1">
        <v>12336603</v>
      </c>
      <c r="D3067" s="1">
        <v>2346327</v>
      </c>
      <c r="E3067" s="1">
        <v>19.019229888916019</v>
      </c>
    </row>
    <row r="3068" spans="1:5" x14ac:dyDescent="0.35">
      <c r="A3068" t="s">
        <v>6146</v>
      </c>
      <c r="B3068" t="s">
        <v>6147</v>
      </c>
      <c r="C3068" s="1">
        <v>1297212</v>
      </c>
      <c r="D3068" s="1">
        <v>246406</v>
      </c>
      <c r="E3068" s="1">
        <v>18.99504470825195</v>
      </c>
    </row>
    <row r="3069" spans="1:5" x14ac:dyDescent="0.35">
      <c r="A3069" t="s">
        <v>6148</v>
      </c>
      <c r="B3069" t="s">
        <v>6149</v>
      </c>
      <c r="C3069" s="1">
        <v>453410544</v>
      </c>
      <c r="D3069" s="1">
        <v>85979503</v>
      </c>
      <c r="E3069" s="1">
        <v>18.962837219238281</v>
      </c>
    </row>
    <row r="3070" spans="1:5" x14ac:dyDescent="0.35">
      <c r="A3070" t="s">
        <v>6150</v>
      </c>
      <c r="B3070" t="s">
        <v>6151</v>
      </c>
      <c r="C3070" s="1">
        <v>77019976</v>
      </c>
      <c r="D3070" s="1">
        <v>14601514</v>
      </c>
      <c r="E3070" s="1">
        <v>18.958086013793949</v>
      </c>
    </row>
    <row r="3071" spans="1:5" x14ac:dyDescent="0.35">
      <c r="A3071" t="s">
        <v>6152</v>
      </c>
      <c r="B3071" t="s">
        <v>6153</v>
      </c>
      <c r="C3071" s="1">
        <v>68737188</v>
      </c>
      <c r="D3071" s="1">
        <v>13023884</v>
      </c>
      <c r="E3071" s="1">
        <v>18.94736289978027</v>
      </c>
    </row>
    <row r="3072" spans="1:5" x14ac:dyDescent="0.35">
      <c r="A3072" t="s">
        <v>6154</v>
      </c>
      <c r="B3072" t="s">
        <v>6155</v>
      </c>
      <c r="C3072" s="1">
        <v>592518837</v>
      </c>
      <c r="D3072" s="1">
        <v>112203005</v>
      </c>
      <c r="E3072" s="1">
        <v>18.936613082885739</v>
      </c>
    </row>
    <row r="3073" spans="1:5" x14ac:dyDescent="0.35">
      <c r="A3073" t="s">
        <v>6156</v>
      </c>
      <c r="B3073" t="s">
        <v>6157</v>
      </c>
      <c r="C3073" s="1">
        <v>17372794</v>
      </c>
      <c r="D3073" s="1">
        <v>3288624</v>
      </c>
      <c r="E3073" s="1">
        <v>18.92973518371582</v>
      </c>
    </row>
    <row r="3074" spans="1:5" x14ac:dyDescent="0.35">
      <c r="A3074" t="s">
        <v>6158</v>
      </c>
      <c r="B3074" t="s">
        <v>6159</v>
      </c>
      <c r="C3074" s="1">
        <v>92067562</v>
      </c>
      <c r="D3074" s="1">
        <v>17427300</v>
      </c>
      <c r="E3074" s="1">
        <v>18.928815841674801</v>
      </c>
    </row>
    <row r="3075" spans="1:5" x14ac:dyDescent="0.35">
      <c r="A3075" t="s">
        <v>6160</v>
      </c>
      <c r="B3075" t="s">
        <v>6161</v>
      </c>
      <c r="C3075" s="1">
        <v>11899144</v>
      </c>
      <c r="D3075" s="1">
        <v>2251553</v>
      </c>
      <c r="E3075" s="1">
        <v>18.92197418212891</v>
      </c>
    </row>
    <row r="3076" spans="1:5" x14ac:dyDescent="0.35">
      <c r="A3076" t="s">
        <v>6162</v>
      </c>
      <c r="B3076" t="s">
        <v>6163</v>
      </c>
      <c r="C3076" s="1">
        <v>1787506059</v>
      </c>
      <c r="D3076" s="1">
        <v>338022313</v>
      </c>
      <c r="E3076" s="1">
        <v>18.910274505615231</v>
      </c>
    </row>
    <row r="3077" spans="1:5" x14ac:dyDescent="0.35">
      <c r="A3077" t="s">
        <v>6164</v>
      </c>
      <c r="B3077" t="s">
        <v>6165</v>
      </c>
      <c r="C3077" s="1">
        <v>51895132</v>
      </c>
      <c r="D3077" s="1">
        <v>9796096</v>
      </c>
      <c r="E3077" s="1">
        <v>18.876714706420898</v>
      </c>
    </row>
    <row r="3078" spans="1:5" x14ac:dyDescent="0.35">
      <c r="A3078" t="s">
        <v>6166</v>
      </c>
      <c r="B3078" t="s">
        <v>6167</v>
      </c>
      <c r="C3078" s="1">
        <v>5649215567</v>
      </c>
      <c r="D3078" s="1">
        <v>1065957128</v>
      </c>
      <c r="E3078" s="1">
        <v>18.86911773681641</v>
      </c>
    </row>
    <row r="3079" spans="1:5" x14ac:dyDescent="0.35">
      <c r="A3079" t="s">
        <v>6168</v>
      </c>
      <c r="B3079" t="s">
        <v>6169</v>
      </c>
      <c r="C3079" s="1">
        <v>1017469</v>
      </c>
      <c r="D3079" s="1">
        <v>191907</v>
      </c>
      <c r="E3079" s="1">
        <v>18.861213684082031</v>
      </c>
    </row>
    <row r="3080" spans="1:5" x14ac:dyDescent="0.35">
      <c r="A3080" t="s">
        <v>6170</v>
      </c>
      <c r="B3080" t="s">
        <v>6171</v>
      </c>
      <c r="C3080" s="1">
        <v>163373660</v>
      </c>
      <c r="D3080" s="1">
        <v>30812156</v>
      </c>
      <c r="E3080" s="1">
        <v>18.859928131103519</v>
      </c>
    </row>
    <row r="3081" spans="1:5" x14ac:dyDescent="0.35">
      <c r="A3081" t="s">
        <v>6172</v>
      </c>
      <c r="B3081" t="s">
        <v>6173</v>
      </c>
      <c r="C3081" s="1">
        <v>12251878</v>
      </c>
      <c r="D3081" s="1">
        <v>2306990</v>
      </c>
      <c r="E3081" s="1">
        <v>18.829685211181641</v>
      </c>
    </row>
    <row r="3082" spans="1:5" x14ac:dyDescent="0.35">
      <c r="A3082" t="s">
        <v>6174</v>
      </c>
      <c r="B3082" t="s">
        <v>6175</v>
      </c>
      <c r="C3082" s="1">
        <v>85786054</v>
      </c>
      <c r="D3082" s="1">
        <v>16133174</v>
      </c>
      <c r="E3082" s="1">
        <v>18.806289672851559</v>
      </c>
    </row>
    <row r="3083" spans="1:5" x14ac:dyDescent="0.35">
      <c r="A3083" t="s">
        <v>6176</v>
      </c>
      <c r="B3083" t="s">
        <v>6177</v>
      </c>
      <c r="C3083" s="1">
        <v>47905687</v>
      </c>
      <c r="D3083" s="1">
        <v>9005926</v>
      </c>
      <c r="E3083" s="1">
        <v>18.799283981323239</v>
      </c>
    </row>
    <row r="3084" spans="1:5" x14ac:dyDescent="0.35">
      <c r="A3084" t="s">
        <v>6178</v>
      </c>
      <c r="B3084" t="s">
        <v>6179</v>
      </c>
      <c r="C3084" s="1">
        <v>45924676</v>
      </c>
      <c r="D3084" s="1">
        <v>8633276</v>
      </c>
      <c r="E3084" s="1">
        <v>18.798774719238281</v>
      </c>
    </row>
    <row r="3085" spans="1:5" x14ac:dyDescent="0.35">
      <c r="A3085" t="s">
        <v>6180</v>
      </c>
      <c r="B3085" t="s">
        <v>6181</v>
      </c>
      <c r="C3085" s="1">
        <v>31526228</v>
      </c>
      <c r="D3085" s="1">
        <v>5925025</v>
      </c>
      <c r="E3085" s="1">
        <v>18.793954849243161</v>
      </c>
    </row>
    <row r="3086" spans="1:5" x14ac:dyDescent="0.35">
      <c r="A3086" t="s">
        <v>6182</v>
      </c>
      <c r="B3086" t="s">
        <v>6183</v>
      </c>
      <c r="C3086" s="1">
        <v>108140</v>
      </c>
      <c r="D3086" s="1">
        <v>20320</v>
      </c>
      <c r="E3086" s="1">
        <v>18.790456771850589</v>
      </c>
    </row>
    <row r="3087" spans="1:5" x14ac:dyDescent="0.35">
      <c r="A3087" t="s">
        <v>6184</v>
      </c>
      <c r="B3087" t="s">
        <v>6185</v>
      </c>
      <c r="C3087" s="1">
        <v>796389175</v>
      </c>
      <c r="D3087" s="1">
        <v>149562153</v>
      </c>
      <c r="E3087" s="1">
        <v>18.780033111572269</v>
      </c>
    </row>
    <row r="3088" spans="1:5" x14ac:dyDescent="0.35">
      <c r="A3088" t="s">
        <v>6186</v>
      </c>
      <c r="B3088" t="s">
        <v>6187</v>
      </c>
      <c r="C3088" s="1">
        <v>1485530</v>
      </c>
      <c r="D3088" s="1">
        <v>278894</v>
      </c>
      <c r="E3088" s="1">
        <v>18.774040222167969</v>
      </c>
    </row>
    <row r="3089" spans="1:5" x14ac:dyDescent="0.35">
      <c r="A3089" t="s">
        <v>6188</v>
      </c>
      <c r="B3089" t="s">
        <v>6189</v>
      </c>
      <c r="C3089" s="1">
        <v>23496029</v>
      </c>
      <c r="D3089" s="1">
        <v>4408916</v>
      </c>
      <c r="E3089" s="1">
        <v>18.7645149230957</v>
      </c>
    </row>
    <row r="3090" spans="1:5" x14ac:dyDescent="0.35">
      <c r="A3090" t="s">
        <v>6190</v>
      </c>
      <c r="B3090" t="s">
        <v>6191</v>
      </c>
      <c r="C3090" s="1">
        <v>796522160</v>
      </c>
      <c r="D3090" s="1">
        <v>149429576</v>
      </c>
      <c r="E3090" s="1">
        <v>18.76025390625</v>
      </c>
    </row>
    <row r="3091" spans="1:5" x14ac:dyDescent="0.35">
      <c r="A3091" t="s">
        <v>6192</v>
      </c>
      <c r="B3091" t="s">
        <v>6193</v>
      </c>
      <c r="C3091" s="1">
        <v>5628644</v>
      </c>
      <c r="D3091" s="1">
        <v>1055085</v>
      </c>
      <c r="E3091" s="1">
        <v>18.74492263793945</v>
      </c>
    </row>
    <row r="3092" spans="1:5" x14ac:dyDescent="0.35">
      <c r="A3092" t="s">
        <v>6194</v>
      </c>
      <c r="B3092" t="s">
        <v>6195</v>
      </c>
      <c r="C3092" s="1">
        <v>52711589</v>
      </c>
      <c r="D3092" s="1">
        <v>9879899</v>
      </c>
      <c r="E3092" s="1">
        <v>18.743314743041989</v>
      </c>
    </row>
    <row r="3093" spans="1:5" x14ac:dyDescent="0.35">
      <c r="A3093" t="s">
        <v>6196</v>
      </c>
      <c r="B3093" t="s">
        <v>6197</v>
      </c>
      <c r="C3093" s="1">
        <v>13170188</v>
      </c>
      <c r="D3093" s="1">
        <v>2468242</v>
      </c>
      <c r="E3093" s="1">
        <v>18.741128921508789</v>
      </c>
    </row>
    <row r="3094" spans="1:5" x14ac:dyDescent="0.35">
      <c r="A3094" t="s">
        <v>6198</v>
      </c>
      <c r="B3094" t="s">
        <v>6199</v>
      </c>
      <c r="C3094" s="1">
        <v>10438363</v>
      </c>
      <c r="D3094" s="1">
        <v>1952925</v>
      </c>
      <c r="E3094" s="1">
        <v>18.709112167358398</v>
      </c>
    </row>
    <row r="3095" spans="1:5" x14ac:dyDescent="0.35">
      <c r="A3095" t="s">
        <v>6200</v>
      </c>
      <c r="B3095" t="s">
        <v>6201</v>
      </c>
      <c r="C3095" s="1">
        <v>202671213</v>
      </c>
      <c r="D3095" s="1">
        <v>37909541</v>
      </c>
      <c r="E3095" s="1">
        <v>18.704946517944339</v>
      </c>
    </row>
    <row r="3096" spans="1:5" x14ac:dyDescent="0.35">
      <c r="A3096" t="s">
        <v>6202</v>
      </c>
      <c r="B3096" t="s">
        <v>6203</v>
      </c>
      <c r="C3096" s="1">
        <v>43458880</v>
      </c>
      <c r="D3096" s="1">
        <v>8124683</v>
      </c>
      <c r="E3096" s="1">
        <v>18.69510459899902</v>
      </c>
    </row>
    <row r="3097" spans="1:5" x14ac:dyDescent="0.35">
      <c r="A3097" t="s">
        <v>6204</v>
      </c>
      <c r="B3097" t="s">
        <v>6205</v>
      </c>
      <c r="C3097" s="1">
        <v>136002196</v>
      </c>
      <c r="D3097" s="1">
        <v>25385016</v>
      </c>
      <c r="E3097" s="1">
        <v>18.665151596069339</v>
      </c>
    </row>
    <row r="3098" spans="1:5" x14ac:dyDescent="0.35">
      <c r="A3098" t="s">
        <v>6206</v>
      </c>
      <c r="B3098" t="s">
        <v>6207</v>
      </c>
      <c r="C3098" s="1">
        <v>3473680811</v>
      </c>
      <c r="D3098" s="1">
        <v>647927683</v>
      </c>
      <c r="E3098" s="1">
        <v>18.652481079101559</v>
      </c>
    </row>
    <row r="3099" spans="1:5" x14ac:dyDescent="0.35">
      <c r="A3099" t="s">
        <v>6208</v>
      </c>
      <c r="B3099" t="s">
        <v>6209</v>
      </c>
      <c r="C3099" s="1">
        <v>27175726</v>
      </c>
      <c r="D3099" s="1">
        <v>5067510</v>
      </c>
      <c r="E3099" s="1">
        <v>18.64719200134277</v>
      </c>
    </row>
    <row r="3100" spans="1:5" x14ac:dyDescent="0.35">
      <c r="A3100" t="s">
        <v>6210</v>
      </c>
      <c r="B3100" t="s">
        <v>6211</v>
      </c>
      <c r="C3100" s="1">
        <v>925523</v>
      </c>
      <c r="D3100" s="1">
        <v>172482</v>
      </c>
      <c r="E3100" s="1">
        <v>18.636165618896481</v>
      </c>
    </row>
    <row r="3101" spans="1:5" x14ac:dyDescent="0.35">
      <c r="A3101" t="s">
        <v>6212</v>
      </c>
      <c r="B3101" t="s">
        <v>6213</v>
      </c>
      <c r="C3101" s="1">
        <v>119009</v>
      </c>
      <c r="D3101" s="1">
        <v>22173</v>
      </c>
      <c r="E3101" s="1">
        <v>18.631364822387699</v>
      </c>
    </row>
    <row r="3102" spans="1:5" x14ac:dyDescent="0.35">
      <c r="A3102" t="s">
        <v>6214</v>
      </c>
      <c r="B3102" t="s">
        <v>6215</v>
      </c>
      <c r="C3102" s="1">
        <v>246016252</v>
      </c>
      <c r="D3102" s="1">
        <v>45815937</v>
      </c>
      <c r="E3102" s="1">
        <v>18.623134613037109</v>
      </c>
    </row>
    <row r="3103" spans="1:5" x14ac:dyDescent="0.35">
      <c r="A3103" t="s">
        <v>6216</v>
      </c>
      <c r="B3103" t="s">
        <v>6217</v>
      </c>
      <c r="C3103" s="1">
        <v>3001898</v>
      </c>
      <c r="D3103" s="1">
        <v>557938</v>
      </c>
      <c r="E3103" s="1">
        <v>18.586174011230469</v>
      </c>
    </row>
    <row r="3104" spans="1:5" x14ac:dyDescent="0.35">
      <c r="A3104" t="s">
        <v>6218</v>
      </c>
      <c r="B3104" t="s">
        <v>6219</v>
      </c>
      <c r="C3104" s="1">
        <v>42732841</v>
      </c>
      <c r="D3104" s="1">
        <v>7936288</v>
      </c>
      <c r="E3104" s="1">
        <v>18.571870803833011</v>
      </c>
    </row>
    <row r="3105" spans="1:5" x14ac:dyDescent="0.35">
      <c r="A3105" t="s">
        <v>6220</v>
      </c>
      <c r="B3105" t="s">
        <v>6221</v>
      </c>
      <c r="C3105" s="1">
        <v>251545387</v>
      </c>
      <c r="D3105" s="1">
        <v>46712853</v>
      </c>
      <c r="E3105" s="1">
        <v>18.570346832275391</v>
      </c>
    </row>
    <row r="3106" spans="1:5" x14ac:dyDescent="0.35">
      <c r="A3106" t="s">
        <v>6222</v>
      </c>
      <c r="B3106" t="s">
        <v>6223</v>
      </c>
      <c r="C3106" s="1">
        <v>22724</v>
      </c>
      <c r="D3106" s="1">
        <v>4218</v>
      </c>
      <c r="E3106" s="1">
        <v>18.561872482299801</v>
      </c>
    </row>
    <row r="3107" spans="1:5" x14ac:dyDescent="0.35">
      <c r="A3107" t="s">
        <v>6224</v>
      </c>
      <c r="B3107" t="s">
        <v>6225</v>
      </c>
      <c r="C3107" s="1">
        <v>8854114</v>
      </c>
      <c r="D3107" s="1">
        <v>1643235</v>
      </c>
      <c r="E3107" s="1">
        <v>18.559000015258789</v>
      </c>
    </row>
    <row r="3108" spans="1:5" x14ac:dyDescent="0.35">
      <c r="A3108" t="s">
        <v>6226</v>
      </c>
      <c r="B3108" t="s">
        <v>6227</v>
      </c>
      <c r="C3108" s="1">
        <v>14833877</v>
      </c>
      <c r="D3108" s="1">
        <v>2750998</v>
      </c>
      <c r="E3108" s="1">
        <v>18.54537391662598</v>
      </c>
    </row>
    <row r="3109" spans="1:5" x14ac:dyDescent="0.35">
      <c r="A3109" t="s">
        <v>6228</v>
      </c>
      <c r="B3109" t="s">
        <v>6229</v>
      </c>
      <c r="C3109" s="1">
        <v>169589591</v>
      </c>
      <c r="D3109" s="1">
        <v>31432547</v>
      </c>
      <c r="E3109" s="1">
        <v>18.534479141235352</v>
      </c>
    </row>
    <row r="3110" spans="1:5" x14ac:dyDescent="0.35">
      <c r="A3110" t="s">
        <v>6230</v>
      </c>
      <c r="B3110" t="s">
        <v>6231</v>
      </c>
      <c r="C3110" s="1">
        <v>27616711</v>
      </c>
      <c r="D3110" s="1">
        <v>5118316</v>
      </c>
      <c r="E3110" s="1">
        <v>18.533401489257809</v>
      </c>
    </row>
    <row r="3111" spans="1:5" x14ac:dyDescent="0.35">
      <c r="A3111" t="s">
        <v>6232</v>
      </c>
      <c r="B3111" t="s">
        <v>6233</v>
      </c>
      <c r="C3111" s="1">
        <v>81599058</v>
      </c>
      <c r="D3111" s="1">
        <v>15118022</v>
      </c>
      <c r="E3111" s="1">
        <v>18.527200698852539</v>
      </c>
    </row>
    <row r="3112" spans="1:5" x14ac:dyDescent="0.35">
      <c r="A3112" t="s">
        <v>6234</v>
      </c>
      <c r="B3112" t="s">
        <v>6235</v>
      </c>
      <c r="C3112" s="1">
        <v>43526</v>
      </c>
      <c r="D3112" s="1">
        <v>8064</v>
      </c>
      <c r="E3112" s="1">
        <v>18.526857376098629</v>
      </c>
    </row>
    <row r="3113" spans="1:5" x14ac:dyDescent="0.35">
      <c r="A3113" t="s">
        <v>6236</v>
      </c>
      <c r="B3113" t="s">
        <v>6237</v>
      </c>
      <c r="C3113" s="1">
        <v>256282088</v>
      </c>
      <c r="D3113" s="1">
        <v>47462566</v>
      </c>
      <c r="E3113" s="1">
        <v>18.519657135009769</v>
      </c>
    </row>
    <row r="3114" spans="1:5" x14ac:dyDescent="0.35">
      <c r="A3114" t="s">
        <v>6238</v>
      </c>
      <c r="B3114" t="s">
        <v>6239</v>
      </c>
      <c r="C3114" s="1">
        <v>68702505</v>
      </c>
      <c r="D3114" s="1">
        <v>12708013</v>
      </c>
      <c r="E3114" s="1">
        <v>18.497161865234379</v>
      </c>
    </row>
    <row r="3115" spans="1:5" x14ac:dyDescent="0.35">
      <c r="A3115" t="s">
        <v>6240</v>
      </c>
      <c r="B3115" t="s">
        <v>6241</v>
      </c>
      <c r="C3115" s="1">
        <v>1396891</v>
      </c>
      <c r="D3115" s="1">
        <v>257934</v>
      </c>
      <c r="E3115" s="1">
        <v>18.464862823486332</v>
      </c>
    </row>
    <row r="3116" spans="1:5" x14ac:dyDescent="0.35">
      <c r="A3116" t="s">
        <v>6242</v>
      </c>
      <c r="B3116" t="s">
        <v>6243</v>
      </c>
      <c r="C3116" s="1">
        <v>2245048</v>
      </c>
      <c r="D3116" s="1">
        <v>413917</v>
      </c>
      <c r="E3116" s="1">
        <v>18.436887741088871</v>
      </c>
    </row>
    <row r="3117" spans="1:5" x14ac:dyDescent="0.35">
      <c r="A3117" t="s">
        <v>6244</v>
      </c>
      <c r="B3117" t="s">
        <v>6245</v>
      </c>
      <c r="C3117" s="1">
        <v>825095288</v>
      </c>
      <c r="D3117" s="1">
        <v>152080249</v>
      </c>
      <c r="E3117" s="1">
        <v>18.431840896606449</v>
      </c>
    </row>
    <row r="3118" spans="1:5" x14ac:dyDescent="0.35">
      <c r="A3118" t="s">
        <v>6246</v>
      </c>
      <c r="B3118" t="s">
        <v>6247</v>
      </c>
      <c r="C3118" s="1">
        <v>168157800</v>
      </c>
      <c r="D3118" s="1">
        <v>30991635</v>
      </c>
      <c r="E3118" s="1">
        <v>18.43008995056152</v>
      </c>
    </row>
    <row r="3119" spans="1:5" x14ac:dyDescent="0.35">
      <c r="A3119" t="s">
        <v>6248</v>
      </c>
      <c r="B3119" t="s">
        <v>6249</v>
      </c>
      <c r="C3119" s="1">
        <v>26261016</v>
      </c>
      <c r="D3119" s="1">
        <v>4837424</v>
      </c>
      <c r="E3119" s="1">
        <v>18.420551300048832</v>
      </c>
    </row>
    <row r="3120" spans="1:5" x14ac:dyDescent="0.35">
      <c r="A3120" t="s">
        <v>6250</v>
      </c>
      <c r="B3120" t="s">
        <v>6251</v>
      </c>
      <c r="C3120" s="1">
        <v>4469242</v>
      </c>
      <c r="D3120" s="1">
        <v>822481</v>
      </c>
      <c r="E3120" s="1">
        <v>18.403142929077148</v>
      </c>
    </row>
    <row r="3121" spans="1:5" x14ac:dyDescent="0.35">
      <c r="A3121" t="s">
        <v>6252</v>
      </c>
      <c r="B3121" t="s">
        <v>6253</v>
      </c>
      <c r="C3121" s="1">
        <v>96842789</v>
      </c>
      <c r="D3121" s="1">
        <v>17793283</v>
      </c>
      <c r="E3121" s="1">
        <v>18.373369216918949</v>
      </c>
    </row>
    <row r="3122" spans="1:5" x14ac:dyDescent="0.35">
      <c r="A3122" t="s">
        <v>6254</v>
      </c>
      <c r="B3122" t="s">
        <v>6255</v>
      </c>
      <c r="C3122" s="1">
        <v>9774653</v>
      </c>
      <c r="D3122" s="1">
        <v>1795045</v>
      </c>
      <c r="E3122" s="1">
        <v>18.364284515380859</v>
      </c>
    </row>
    <row r="3123" spans="1:5" x14ac:dyDescent="0.35">
      <c r="A3123" t="s">
        <v>6256</v>
      </c>
      <c r="B3123" t="s">
        <v>6257</v>
      </c>
      <c r="C3123" s="1">
        <v>26068537258</v>
      </c>
      <c r="D3123" s="1">
        <v>4783969066</v>
      </c>
      <c r="E3123" s="1">
        <v>18.351505279541019</v>
      </c>
    </row>
    <row r="3124" spans="1:5" x14ac:dyDescent="0.35">
      <c r="A3124" t="s">
        <v>6258</v>
      </c>
      <c r="B3124" t="s">
        <v>6259</v>
      </c>
      <c r="C3124" s="1">
        <v>11145856</v>
      </c>
      <c r="D3124" s="1">
        <v>2045183</v>
      </c>
      <c r="E3124" s="1">
        <v>18.34926795959473</v>
      </c>
    </row>
    <row r="3125" spans="1:5" x14ac:dyDescent="0.35">
      <c r="A3125" t="s">
        <v>6260</v>
      </c>
      <c r="B3125" t="s">
        <v>6261</v>
      </c>
      <c r="C3125" s="1">
        <v>427940</v>
      </c>
      <c r="D3125" s="1">
        <v>78498</v>
      </c>
      <c r="E3125" s="1">
        <v>18.34322547912598</v>
      </c>
    </row>
    <row r="3126" spans="1:5" x14ac:dyDescent="0.35">
      <c r="A3126" t="s">
        <v>6262</v>
      </c>
      <c r="B3126" t="s">
        <v>6263</v>
      </c>
      <c r="C3126" s="1">
        <v>627924749</v>
      </c>
      <c r="D3126" s="1">
        <v>115005428</v>
      </c>
      <c r="E3126" s="1">
        <v>18.31516075134277</v>
      </c>
    </row>
    <row r="3127" spans="1:5" x14ac:dyDescent="0.35">
      <c r="A3127" t="s">
        <v>6264</v>
      </c>
      <c r="B3127" t="s">
        <v>6265</v>
      </c>
      <c r="C3127" s="1">
        <v>55827637</v>
      </c>
      <c r="D3127" s="1">
        <v>10221724</v>
      </c>
      <c r="E3127" s="1">
        <v>18.309432983398441</v>
      </c>
    </row>
    <row r="3128" spans="1:5" x14ac:dyDescent="0.35">
      <c r="A3128" t="s">
        <v>6266</v>
      </c>
      <c r="B3128" t="s">
        <v>6267</v>
      </c>
      <c r="C3128" s="1">
        <v>38756508</v>
      </c>
      <c r="D3128" s="1">
        <v>7095812</v>
      </c>
      <c r="E3128" s="1">
        <v>18.308698654174801</v>
      </c>
    </row>
    <row r="3129" spans="1:5" x14ac:dyDescent="0.35">
      <c r="A3129" t="s">
        <v>6268</v>
      </c>
      <c r="B3129" t="s">
        <v>6269</v>
      </c>
      <c r="C3129" s="1">
        <v>8597069</v>
      </c>
      <c r="D3129" s="1">
        <v>1571448</v>
      </c>
      <c r="E3129" s="1">
        <v>18.27888107299805</v>
      </c>
    </row>
    <row r="3130" spans="1:5" x14ac:dyDescent="0.35">
      <c r="A3130" t="s">
        <v>6270</v>
      </c>
      <c r="B3130" t="s">
        <v>6271</v>
      </c>
      <c r="C3130" s="1">
        <v>6801366</v>
      </c>
      <c r="D3130" s="1">
        <v>1242678</v>
      </c>
      <c r="E3130" s="1">
        <v>18.271005630493161</v>
      </c>
    </row>
    <row r="3131" spans="1:5" x14ac:dyDescent="0.35">
      <c r="A3131" t="s">
        <v>6272</v>
      </c>
      <c r="B3131" t="s">
        <v>6273</v>
      </c>
      <c r="C3131" s="1">
        <v>19259855</v>
      </c>
      <c r="D3131" s="1">
        <v>3515491</v>
      </c>
      <c r="E3131" s="1">
        <v>18.252946853637699</v>
      </c>
    </row>
    <row r="3132" spans="1:5" x14ac:dyDescent="0.35">
      <c r="A3132" t="s">
        <v>6274</v>
      </c>
      <c r="B3132" t="s">
        <v>6275</v>
      </c>
      <c r="C3132" s="1">
        <v>7262343</v>
      </c>
      <c r="D3132" s="1">
        <v>1324977</v>
      </c>
      <c r="E3132" s="1">
        <v>18.24448394775391</v>
      </c>
    </row>
    <row r="3133" spans="1:5" x14ac:dyDescent="0.35">
      <c r="A3133" t="s">
        <v>6276</v>
      </c>
      <c r="B3133" t="s">
        <v>6277</v>
      </c>
      <c r="C3133" s="1">
        <v>209768176</v>
      </c>
      <c r="D3133" s="1">
        <v>38255328</v>
      </c>
      <c r="E3133" s="1">
        <v>18.236955642700199</v>
      </c>
    </row>
    <row r="3134" spans="1:5" x14ac:dyDescent="0.35">
      <c r="A3134" t="s">
        <v>6278</v>
      </c>
      <c r="B3134" t="s">
        <v>6279</v>
      </c>
      <c r="C3134" s="1">
        <v>5550591</v>
      </c>
      <c r="D3134" s="1">
        <v>1012201</v>
      </c>
      <c r="E3134" s="1">
        <v>18.23591423034668</v>
      </c>
    </row>
    <row r="3135" spans="1:5" x14ac:dyDescent="0.35">
      <c r="A3135" t="s">
        <v>6280</v>
      </c>
      <c r="B3135" t="s">
        <v>6281</v>
      </c>
      <c r="C3135" s="1">
        <v>48266153</v>
      </c>
      <c r="D3135" s="1">
        <v>8800115</v>
      </c>
      <c r="E3135" s="1">
        <v>18.232477188110352</v>
      </c>
    </row>
    <row r="3136" spans="1:5" x14ac:dyDescent="0.35">
      <c r="A3136" t="s">
        <v>6282</v>
      </c>
      <c r="B3136" t="s">
        <v>6283</v>
      </c>
      <c r="C3136" s="1">
        <v>14118101</v>
      </c>
      <c r="D3136" s="1">
        <v>2573142</v>
      </c>
      <c r="E3136" s="1">
        <v>18.225835800170898</v>
      </c>
    </row>
    <row r="3137" spans="1:5" x14ac:dyDescent="0.35">
      <c r="A3137" t="s">
        <v>6284</v>
      </c>
      <c r="B3137" t="s">
        <v>6285</v>
      </c>
      <c r="C3137" s="1">
        <v>84153833</v>
      </c>
      <c r="D3137" s="1">
        <v>15335837</v>
      </c>
      <c r="E3137" s="1">
        <v>18.223575592041019</v>
      </c>
    </row>
    <row r="3138" spans="1:5" x14ac:dyDescent="0.35">
      <c r="A3138" t="s">
        <v>6286</v>
      </c>
      <c r="B3138" t="s">
        <v>6287</v>
      </c>
      <c r="C3138" s="1">
        <v>264306045</v>
      </c>
      <c r="D3138" s="1">
        <v>48163522</v>
      </c>
      <c r="E3138" s="1">
        <v>18.22263336181641</v>
      </c>
    </row>
    <row r="3139" spans="1:5" x14ac:dyDescent="0.35">
      <c r="A3139" t="s">
        <v>6288</v>
      </c>
      <c r="B3139" t="s">
        <v>6289</v>
      </c>
      <c r="C3139" s="1">
        <v>217977791</v>
      </c>
      <c r="D3139" s="1">
        <v>39688458</v>
      </c>
      <c r="E3139" s="1">
        <v>18.20756912231445</v>
      </c>
    </row>
    <row r="3140" spans="1:5" x14ac:dyDescent="0.35">
      <c r="A3140" t="s">
        <v>6290</v>
      </c>
      <c r="B3140" t="s">
        <v>6291</v>
      </c>
      <c r="C3140" s="1">
        <v>2033451</v>
      </c>
      <c r="D3140" s="1">
        <v>370030</v>
      </c>
      <c r="E3140" s="1">
        <v>18.1971435546875</v>
      </c>
    </row>
    <row r="3141" spans="1:5" x14ac:dyDescent="0.35">
      <c r="A3141" t="s">
        <v>6292</v>
      </c>
      <c r="B3141" t="s">
        <v>6293</v>
      </c>
      <c r="C3141" s="1">
        <v>227492012</v>
      </c>
      <c r="D3141" s="1">
        <v>41376072</v>
      </c>
      <c r="E3141" s="1">
        <v>18.187923431396481</v>
      </c>
    </row>
    <row r="3142" spans="1:5" x14ac:dyDescent="0.35">
      <c r="A3142" t="s">
        <v>6294</v>
      </c>
      <c r="B3142" t="s">
        <v>6295</v>
      </c>
      <c r="C3142" s="1">
        <v>161550690</v>
      </c>
      <c r="D3142" s="1">
        <v>29368149</v>
      </c>
      <c r="E3142" s="1">
        <v>18.17890739440918</v>
      </c>
    </row>
    <row r="3143" spans="1:5" x14ac:dyDescent="0.35">
      <c r="A3143" t="s">
        <v>6296</v>
      </c>
      <c r="B3143" t="s">
        <v>6297</v>
      </c>
      <c r="C3143" s="1">
        <v>957339187</v>
      </c>
      <c r="D3143" s="1">
        <v>174005971</v>
      </c>
      <c r="E3143" s="1">
        <v>18.17600059509277</v>
      </c>
    </row>
    <row r="3144" spans="1:5" x14ac:dyDescent="0.35">
      <c r="A3144" t="s">
        <v>6298</v>
      </c>
      <c r="B3144" t="s">
        <v>6299</v>
      </c>
      <c r="C3144" s="1">
        <v>42094307</v>
      </c>
      <c r="D3144" s="1">
        <v>7647013</v>
      </c>
      <c r="E3144" s="1">
        <v>18.166383743286129</v>
      </c>
    </row>
    <row r="3145" spans="1:5" x14ac:dyDescent="0.35">
      <c r="A3145" t="s">
        <v>6300</v>
      </c>
      <c r="B3145" t="s">
        <v>6301</v>
      </c>
      <c r="C3145" s="1">
        <v>39501536</v>
      </c>
      <c r="D3145" s="1">
        <v>7167754</v>
      </c>
      <c r="E3145" s="1">
        <v>18.1455078125</v>
      </c>
    </row>
    <row r="3146" spans="1:5" x14ac:dyDescent="0.35">
      <c r="A3146" t="s">
        <v>6302</v>
      </c>
      <c r="B3146" t="s">
        <v>6303</v>
      </c>
      <c r="C3146" s="1">
        <v>162518806</v>
      </c>
      <c r="D3146" s="1">
        <v>29470922</v>
      </c>
      <c r="E3146" s="1">
        <v>18.133853912353519</v>
      </c>
    </row>
    <row r="3147" spans="1:5" x14ac:dyDescent="0.35">
      <c r="A3147" t="s">
        <v>6304</v>
      </c>
      <c r="B3147" t="s">
        <v>6305</v>
      </c>
      <c r="C3147" s="1">
        <v>3158585813</v>
      </c>
      <c r="D3147" s="1">
        <v>572483874</v>
      </c>
      <c r="E3147" s="1">
        <v>18.124689102172852</v>
      </c>
    </row>
    <row r="3148" spans="1:5" x14ac:dyDescent="0.35">
      <c r="A3148" t="s">
        <v>6306</v>
      </c>
      <c r="B3148" t="s">
        <v>6307</v>
      </c>
      <c r="C3148" s="1">
        <v>454347</v>
      </c>
      <c r="D3148" s="1">
        <v>82312</v>
      </c>
      <c r="E3148" s="1">
        <v>18.116550445556641</v>
      </c>
    </row>
    <row r="3149" spans="1:5" x14ac:dyDescent="0.35">
      <c r="A3149" t="s">
        <v>6308</v>
      </c>
      <c r="B3149" t="s">
        <v>6309</v>
      </c>
      <c r="C3149" s="1">
        <v>86762458</v>
      </c>
      <c r="D3149" s="1">
        <v>15714261</v>
      </c>
      <c r="E3149" s="1">
        <v>18.111820220947269</v>
      </c>
    </row>
    <row r="3150" spans="1:5" x14ac:dyDescent="0.35">
      <c r="A3150" t="s">
        <v>6310</v>
      </c>
      <c r="B3150" t="s">
        <v>6311</v>
      </c>
      <c r="C3150" s="1">
        <v>265220913</v>
      </c>
      <c r="D3150" s="1">
        <v>47998367</v>
      </c>
      <c r="E3150" s="1">
        <v>18.097505569458011</v>
      </c>
    </row>
    <row r="3151" spans="1:5" x14ac:dyDescent="0.35">
      <c r="A3151" t="s">
        <v>6312</v>
      </c>
      <c r="B3151" t="s">
        <v>6313</v>
      </c>
      <c r="C3151" s="1">
        <v>2150392</v>
      </c>
      <c r="D3151" s="1">
        <v>388883</v>
      </c>
      <c r="E3151" s="1">
        <v>18.084283828735352</v>
      </c>
    </row>
    <row r="3152" spans="1:5" x14ac:dyDescent="0.35">
      <c r="A3152" t="s">
        <v>6314</v>
      </c>
      <c r="B3152" t="s">
        <v>6315</v>
      </c>
      <c r="C3152" s="1">
        <v>175049039</v>
      </c>
      <c r="D3152" s="1">
        <v>31636359</v>
      </c>
      <c r="E3152" s="1">
        <v>18.072854995727539</v>
      </c>
    </row>
    <row r="3153" spans="1:5" x14ac:dyDescent="0.35">
      <c r="A3153" t="s">
        <v>6316</v>
      </c>
      <c r="B3153" t="s">
        <v>6317</v>
      </c>
      <c r="C3153" s="1">
        <v>514505</v>
      </c>
      <c r="D3153" s="1">
        <v>92946</v>
      </c>
      <c r="E3153" s="1">
        <v>18.065130233764648</v>
      </c>
    </row>
    <row r="3154" spans="1:5" x14ac:dyDescent="0.35">
      <c r="A3154" t="s">
        <v>6318</v>
      </c>
      <c r="B3154" t="s">
        <v>6319</v>
      </c>
      <c r="C3154" s="1">
        <v>229532589</v>
      </c>
      <c r="D3154" s="1">
        <v>41436681</v>
      </c>
      <c r="E3154" s="1">
        <v>18.05263519287109</v>
      </c>
    </row>
    <row r="3155" spans="1:5" x14ac:dyDescent="0.35">
      <c r="A3155" t="s">
        <v>6320</v>
      </c>
      <c r="B3155" t="s">
        <v>6321</v>
      </c>
      <c r="C3155" s="1">
        <v>68854025</v>
      </c>
      <c r="D3155" s="1">
        <v>12429126</v>
      </c>
      <c r="E3155" s="1">
        <v>18.05141448974609</v>
      </c>
    </row>
    <row r="3156" spans="1:5" x14ac:dyDescent="0.35">
      <c r="A3156" t="s">
        <v>6322</v>
      </c>
      <c r="B3156" t="s">
        <v>6323</v>
      </c>
      <c r="C3156" s="1">
        <v>333574</v>
      </c>
      <c r="D3156" s="1">
        <v>60148</v>
      </c>
      <c r="E3156" s="1">
        <v>18.031381607055661</v>
      </c>
    </row>
    <row r="3157" spans="1:5" x14ac:dyDescent="0.35">
      <c r="A3157" t="s">
        <v>6324</v>
      </c>
      <c r="B3157" t="s">
        <v>6325</v>
      </c>
      <c r="C3157" s="1">
        <v>430507232</v>
      </c>
      <c r="D3157" s="1">
        <v>77532249</v>
      </c>
      <c r="E3157" s="1">
        <v>18.009511947631839</v>
      </c>
    </row>
    <row r="3158" spans="1:5" x14ac:dyDescent="0.35">
      <c r="A3158" t="s">
        <v>6326</v>
      </c>
      <c r="B3158" t="s">
        <v>6327</v>
      </c>
      <c r="C3158" s="1">
        <v>5183895</v>
      </c>
      <c r="D3158" s="1">
        <v>933249</v>
      </c>
      <c r="E3158" s="1">
        <v>18.002853393554691</v>
      </c>
    </row>
    <row r="3159" spans="1:5" x14ac:dyDescent="0.35">
      <c r="A3159" t="s">
        <v>6328</v>
      </c>
      <c r="B3159" t="s">
        <v>6329</v>
      </c>
      <c r="C3159" s="1">
        <v>2605592992</v>
      </c>
      <c r="D3159" s="1">
        <v>468646140</v>
      </c>
      <c r="E3159" s="1">
        <v>17.986160278320309</v>
      </c>
    </row>
    <row r="3160" spans="1:5" x14ac:dyDescent="0.35">
      <c r="A3160" t="s">
        <v>6330</v>
      </c>
      <c r="B3160" t="s">
        <v>6331</v>
      </c>
      <c r="C3160" s="1">
        <v>6822568</v>
      </c>
      <c r="D3160" s="1">
        <v>1226832</v>
      </c>
      <c r="E3160" s="1">
        <v>17.981967926025391</v>
      </c>
    </row>
    <row r="3161" spans="1:5" x14ac:dyDescent="0.35">
      <c r="A3161" t="s">
        <v>6332</v>
      </c>
      <c r="B3161" t="s">
        <v>6333</v>
      </c>
      <c r="C3161" s="1">
        <v>904465007</v>
      </c>
      <c r="D3161" s="1">
        <v>162574520</v>
      </c>
      <c r="E3161" s="1">
        <v>17.974660873413089</v>
      </c>
    </row>
    <row r="3162" spans="1:5" x14ac:dyDescent="0.35">
      <c r="A3162" t="s">
        <v>6334</v>
      </c>
      <c r="B3162" t="s">
        <v>6335</v>
      </c>
      <c r="C3162" s="1">
        <v>26438535</v>
      </c>
      <c r="D3162" s="1">
        <v>4752107</v>
      </c>
      <c r="E3162" s="1">
        <v>17.97416877746582</v>
      </c>
    </row>
    <row r="3163" spans="1:5" x14ac:dyDescent="0.35">
      <c r="A3163" t="s">
        <v>6336</v>
      </c>
      <c r="B3163" t="s">
        <v>6337</v>
      </c>
      <c r="C3163" s="1">
        <v>18355583</v>
      </c>
      <c r="D3163" s="1">
        <v>3293782</v>
      </c>
      <c r="E3163" s="1">
        <v>17.944305419921879</v>
      </c>
    </row>
    <row r="3164" spans="1:5" x14ac:dyDescent="0.35">
      <c r="A3164" t="s">
        <v>6338</v>
      </c>
      <c r="B3164" t="s">
        <v>6339</v>
      </c>
      <c r="C3164" s="1">
        <v>75934388</v>
      </c>
      <c r="D3164" s="1">
        <v>13615082</v>
      </c>
      <c r="E3164" s="1">
        <v>17.930061340332031</v>
      </c>
    </row>
    <row r="3165" spans="1:5" x14ac:dyDescent="0.35">
      <c r="A3165" t="s">
        <v>6340</v>
      </c>
      <c r="B3165" t="s">
        <v>6341</v>
      </c>
      <c r="C3165" s="1">
        <v>2924261433</v>
      </c>
      <c r="D3165" s="1">
        <v>524296684</v>
      </c>
      <c r="E3165" s="1">
        <v>17.92919921875</v>
      </c>
    </row>
    <row r="3166" spans="1:5" x14ac:dyDescent="0.35">
      <c r="A3166" t="s">
        <v>6342</v>
      </c>
      <c r="B3166" t="s">
        <v>6343</v>
      </c>
      <c r="C3166" s="1">
        <v>47799837</v>
      </c>
      <c r="D3166" s="1">
        <v>8565694</v>
      </c>
      <c r="E3166" s="1">
        <v>17.919923782348629</v>
      </c>
    </row>
    <row r="3167" spans="1:5" x14ac:dyDescent="0.35">
      <c r="A3167" t="s">
        <v>6344</v>
      </c>
      <c r="B3167" t="s">
        <v>6345</v>
      </c>
      <c r="C3167" s="1">
        <v>132130567</v>
      </c>
      <c r="D3167" s="1">
        <v>23629313</v>
      </c>
      <c r="E3167" s="1">
        <v>17.883304595947269</v>
      </c>
    </row>
    <row r="3168" spans="1:5" x14ac:dyDescent="0.35">
      <c r="A3168" t="s">
        <v>6346</v>
      </c>
      <c r="B3168" t="s">
        <v>6347</v>
      </c>
      <c r="C3168" s="1">
        <v>19538</v>
      </c>
      <c r="D3168" s="1">
        <v>3493</v>
      </c>
      <c r="E3168" s="1">
        <v>17.877981185913089</v>
      </c>
    </row>
    <row r="3169" spans="1:5" x14ac:dyDescent="0.35">
      <c r="A3169" t="s">
        <v>6348</v>
      </c>
      <c r="B3169" t="s">
        <v>6349</v>
      </c>
      <c r="C3169" s="1">
        <v>2050193</v>
      </c>
      <c r="D3169" s="1">
        <v>366016</v>
      </c>
      <c r="E3169" s="1">
        <v>17.85275840759277</v>
      </c>
    </row>
    <row r="3170" spans="1:5" x14ac:dyDescent="0.35">
      <c r="A3170" t="s">
        <v>6350</v>
      </c>
      <c r="B3170" t="s">
        <v>6351</v>
      </c>
      <c r="C3170" s="1">
        <v>713983273</v>
      </c>
      <c r="D3170" s="1">
        <v>127279694</v>
      </c>
      <c r="E3170" s="1">
        <v>17.826705932617191</v>
      </c>
    </row>
    <row r="3171" spans="1:5" x14ac:dyDescent="0.35">
      <c r="A3171" t="s">
        <v>6352</v>
      </c>
      <c r="B3171" t="s">
        <v>6353</v>
      </c>
      <c r="C3171" s="1">
        <v>3716018</v>
      </c>
      <c r="D3171" s="1">
        <v>662160</v>
      </c>
      <c r="E3171" s="1">
        <v>17.819074630737301</v>
      </c>
    </row>
    <row r="3172" spans="1:5" x14ac:dyDescent="0.35">
      <c r="A3172" t="s">
        <v>6354</v>
      </c>
      <c r="B3172" t="s">
        <v>6355</v>
      </c>
      <c r="C3172" s="1">
        <v>295773184</v>
      </c>
      <c r="D3172" s="1">
        <v>52667943</v>
      </c>
      <c r="E3172" s="1">
        <v>17.806869506835941</v>
      </c>
    </row>
    <row r="3173" spans="1:5" x14ac:dyDescent="0.35">
      <c r="A3173" t="s">
        <v>6356</v>
      </c>
      <c r="B3173" t="s">
        <v>6357</v>
      </c>
      <c r="C3173" s="1">
        <v>90055</v>
      </c>
      <c r="D3173" s="1">
        <v>16017</v>
      </c>
      <c r="E3173" s="1">
        <v>17.785797119140621</v>
      </c>
    </row>
    <row r="3174" spans="1:5" x14ac:dyDescent="0.35">
      <c r="A3174" t="s">
        <v>6358</v>
      </c>
      <c r="B3174" t="s">
        <v>6359</v>
      </c>
      <c r="C3174" s="1">
        <v>127699862</v>
      </c>
      <c r="D3174" s="1">
        <v>22699705</v>
      </c>
      <c r="E3174" s="1">
        <v>17.775825500488281</v>
      </c>
    </row>
    <row r="3175" spans="1:5" x14ac:dyDescent="0.35">
      <c r="A3175" t="s">
        <v>6360</v>
      </c>
      <c r="B3175" t="s">
        <v>6361</v>
      </c>
      <c r="C3175" s="1">
        <v>58270645</v>
      </c>
      <c r="D3175" s="1">
        <v>10347045</v>
      </c>
      <c r="E3175" s="1">
        <v>17.75687408447266</v>
      </c>
    </row>
    <row r="3176" spans="1:5" x14ac:dyDescent="0.35">
      <c r="A3176" t="s">
        <v>6362</v>
      </c>
      <c r="B3176" t="s">
        <v>6363</v>
      </c>
      <c r="C3176" s="1">
        <v>165370146</v>
      </c>
      <c r="D3176" s="1">
        <v>29290653</v>
      </c>
      <c r="E3176" s="1">
        <v>17.712177276611332</v>
      </c>
    </row>
    <row r="3177" spans="1:5" x14ac:dyDescent="0.35">
      <c r="A3177" t="s">
        <v>6364</v>
      </c>
      <c r="B3177" t="s">
        <v>6365</v>
      </c>
      <c r="C3177" s="1">
        <v>50740494</v>
      </c>
      <c r="D3177" s="1">
        <v>8986180</v>
      </c>
      <c r="E3177" s="1">
        <v>17.710075378417969</v>
      </c>
    </row>
    <row r="3178" spans="1:5" x14ac:dyDescent="0.35">
      <c r="A3178" t="s">
        <v>6366</v>
      </c>
      <c r="B3178" t="s">
        <v>6367</v>
      </c>
      <c r="C3178" s="1">
        <v>3359956</v>
      </c>
      <c r="D3178" s="1">
        <v>594831</v>
      </c>
      <c r="E3178" s="1">
        <v>17.703535079956051</v>
      </c>
    </row>
    <row r="3179" spans="1:5" x14ac:dyDescent="0.35">
      <c r="A3179" t="s">
        <v>6368</v>
      </c>
      <c r="B3179" t="s">
        <v>6369</v>
      </c>
      <c r="C3179" s="1">
        <v>31982754</v>
      </c>
      <c r="D3179" s="1">
        <v>5660950</v>
      </c>
      <c r="E3179" s="1">
        <v>17.700008392333981</v>
      </c>
    </row>
    <row r="3180" spans="1:5" x14ac:dyDescent="0.35">
      <c r="A3180" t="s">
        <v>6370</v>
      </c>
      <c r="B3180" t="s">
        <v>6371</v>
      </c>
      <c r="C3180" s="1">
        <v>405208256</v>
      </c>
      <c r="D3180" s="1">
        <v>71700361</v>
      </c>
      <c r="E3180" s="1">
        <v>17.694694519042969</v>
      </c>
    </row>
    <row r="3181" spans="1:5" x14ac:dyDescent="0.35">
      <c r="A3181" t="s">
        <v>6372</v>
      </c>
      <c r="B3181" t="s">
        <v>6373</v>
      </c>
      <c r="C3181" s="1">
        <v>14190703</v>
      </c>
      <c r="D3181" s="1">
        <v>2508829</v>
      </c>
      <c r="E3181" s="1">
        <v>17.679384231567379</v>
      </c>
    </row>
    <row r="3182" spans="1:5" x14ac:dyDescent="0.35">
      <c r="A3182" t="s">
        <v>6374</v>
      </c>
      <c r="B3182" t="s">
        <v>6375</v>
      </c>
      <c r="C3182" s="1">
        <v>9669967</v>
      </c>
      <c r="D3182" s="1">
        <v>1708806</v>
      </c>
      <c r="E3182" s="1">
        <v>17.671270370483398</v>
      </c>
    </row>
    <row r="3183" spans="1:5" x14ac:dyDescent="0.35">
      <c r="A3183" t="s">
        <v>6376</v>
      </c>
      <c r="B3183" t="s">
        <v>6377</v>
      </c>
      <c r="C3183" s="1">
        <v>18406509</v>
      </c>
      <c r="D3183" s="1">
        <v>3250521</v>
      </c>
      <c r="E3183" s="1">
        <v>17.659627914428711</v>
      </c>
    </row>
    <row r="3184" spans="1:5" x14ac:dyDescent="0.35">
      <c r="A3184" t="s">
        <v>6378</v>
      </c>
      <c r="B3184" t="s">
        <v>6379</v>
      </c>
      <c r="C3184" s="1">
        <v>20953194</v>
      </c>
      <c r="D3184" s="1">
        <v>3700254</v>
      </c>
      <c r="E3184" s="1">
        <v>17.65961837768555</v>
      </c>
    </row>
    <row r="3185" spans="1:5" x14ac:dyDescent="0.35">
      <c r="A3185" t="s">
        <v>6380</v>
      </c>
      <c r="B3185" t="s">
        <v>6381</v>
      </c>
      <c r="C3185" s="1">
        <v>6647113267</v>
      </c>
      <c r="D3185" s="1">
        <v>1173673043</v>
      </c>
      <c r="E3185" s="1">
        <v>17.65688323974609</v>
      </c>
    </row>
    <row r="3186" spans="1:5" x14ac:dyDescent="0.35">
      <c r="A3186" t="s">
        <v>6382</v>
      </c>
      <c r="B3186" t="s">
        <v>6383</v>
      </c>
      <c r="C3186" s="1">
        <v>142053500</v>
      </c>
      <c r="D3186" s="1">
        <v>25070396</v>
      </c>
      <c r="E3186" s="1">
        <v>17.6485595703125</v>
      </c>
    </row>
    <row r="3187" spans="1:5" x14ac:dyDescent="0.35">
      <c r="A3187" t="s">
        <v>6384</v>
      </c>
      <c r="B3187" t="s">
        <v>6385</v>
      </c>
      <c r="C3187" s="1">
        <v>875223171</v>
      </c>
      <c r="D3187" s="1">
        <v>154271250</v>
      </c>
      <c r="E3187" s="1">
        <v>17.626504898071289</v>
      </c>
    </row>
    <row r="3188" spans="1:5" x14ac:dyDescent="0.35">
      <c r="A3188" t="s">
        <v>6386</v>
      </c>
      <c r="B3188" t="s">
        <v>6387</v>
      </c>
      <c r="C3188" s="1">
        <v>821873929</v>
      </c>
      <c r="D3188" s="1">
        <v>144551870</v>
      </c>
      <c r="E3188" s="1">
        <v>17.588083267211911</v>
      </c>
    </row>
    <row r="3189" spans="1:5" x14ac:dyDescent="0.35">
      <c r="A3189" t="s">
        <v>6388</v>
      </c>
      <c r="B3189" t="s">
        <v>6389</v>
      </c>
      <c r="C3189" s="1">
        <v>400815968</v>
      </c>
      <c r="D3189" s="1">
        <v>70483598</v>
      </c>
      <c r="E3189" s="1">
        <v>17.585027694702148</v>
      </c>
    </row>
    <row r="3190" spans="1:5" x14ac:dyDescent="0.35">
      <c r="A3190" t="s">
        <v>6390</v>
      </c>
      <c r="B3190" t="s">
        <v>6391</v>
      </c>
      <c r="C3190" s="1">
        <v>46092484</v>
      </c>
      <c r="D3190" s="1">
        <v>8104843</v>
      </c>
      <c r="E3190" s="1">
        <v>17.583871841430661</v>
      </c>
    </row>
    <row r="3191" spans="1:5" x14ac:dyDescent="0.35">
      <c r="A3191" t="s">
        <v>6392</v>
      </c>
      <c r="B3191" t="s">
        <v>6393</v>
      </c>
      <c r="C3191" s="1">
        <v>136035674</v>
      </c>
      <c r="D3191" s="1">
        <v>23918505</v>
      </c>
      <c r="E3191" s="1">
        <v>17.582523345947269</v>
      </c>
    </row>
    <row r="3192" spans="1:5" x14ac:dyDescent="0.35">
      <c r="A3192" t="s">
        <v>6394</v>
      </c>
      <c r="B3192" t="s">
        <v>6395</v>
      </c>
      <c r="C3192" s="1">
        <v>16276571385</v>
      </c>
      <c r="D3192" s="1">
        <v>2861408522</v>
      </c>
      <c r="E3192" s="1">
        <v>17.579921722412109</v>
      </c>
    </row>
    <row r="3193" spans="1:5" x14ac:dyDescent="0.35">
      <c r="A3193" t="s">
        <v>6396</v>
      </c>
      <c r="B3193" t="s">
        <v>6397</v>
      </c>
      <c r="C3193" s="1">
        <v>126283813</v>
      </c>
      <c r="D3193" s="1">
        <v>22199665</v>
      </c>
      <c r="E3193" s="1">
        <v>17.57918548583984</v>
      </c>
    </row>
    <row r="3194" spans="1:5" x14ac:dyDescent="0.35">
      <c r="A3194" t="s">
        <v>6398</v>
      </c>
      <c r="B3194" t="s">
        <v>6399</v>
      </c>
      <c r="C3194" s="1">
        <v>101162569</v>
      </c>
      <c r="D3194" s="1">
        <v>17716318</v>
      </c>
      <c r="E3194" s="1">
        <v>17.51272010803223</v>
      </c>
    </row>
    <row r="3195" spans="1:5" x14ac:dyDescent="0.35">
      <c r="A3195" t="s">
        <v>6400</v>
      </c>
      <c r="B3195" t="s">
        <v>6401</v>
      </c>
      <c r="C3195" s="1">
        <v>545510003</v>
      </c>
      <c r="D3195" s="1">
        <v>95430534</v>
      </c>
      <c r="E3195" s="1">
        <v>17.493820190429691</v>
      </c>
    </row>
    <row r="3196" spans="1:5" x14ac:dyDescent="0.35">
      <c r="A3196" t="s">
        <v>6402</v>
      </c>
      <c r="B3196" t="s">
        <v>6403</v>
      </c>
      <c r="C3196" s="1">
        <v>195522943</v>
      </c>
      <c r="D3196" s="1">
        <v>34185048</v>
      </c>
      <c r="E3196" s="1">
        <v>17.483905792236332</v>
      </c>
    </row>
    <row r="3197" spans="1:5" x14ac:dyDescent="0.35">
      <c r="A3197" t="s">
        <v>6404</v>
      </c>
      <c r="B3197" t="s">
        <v>6405</v>
      </c>
      <c r="C3197" s="1">
        <v>636342574</v>
      </c>
      <c r="D3197" s="1">
        <v>111215234</v>
      </c>
      <c r="E3197" s="1">
        <v>17.47725868225098</v>
      </c>
    </row>
    <row r="3198" spans="1:5" x14ac:dyDescent="0.35">
      <c r="A3198" t="s">
        <v>6406</v>
      </c>
      <c r="B3198" t="s">
        <v>6407</v>
      </c>
      <c r="C3198" s="1">
        <v>126189727</v>
      </c>
      <c r="D3198" s="1">
        <v>22052034</v>
      </c>
      <c r="E3198" s="1">
        <v>17.475299835205082</v>
      </c>
    </row>
    <row r="3199" spans="1:5" x14ac:dyDescent="0.35">
      <c r="A3199" t="s">
        <v>6408</v>
      </c>
      <c r="B3199" t="s">
        <v>6409</v>
      </c>
      <c r="C3199" s="1">
        <v>11707420</v>
      </c>
      <c r="D3199" s="1">
        <v>2045243</v>
      </c>
      <c r="E3199" s="1">
        <v>17.469631195068359</v>
      </c>
    </row>
    <row r="3200" spans="1:5" x14ac:dyDescent="0.35">
      <c r="A3200" t="s">
        <v>6410</v>
      </c>
      <c r="B3200" t="s">
        <v>6411</v>
      </c>
      <c r="C3200" s="1">
        <v>5329043</v>
      </c>
      <c r="D3200" s="1">
        <v>930954</v>
      </c>
      <c r="E3200" s="1">
        <v>17.469440460205082</v>
      </c>
    </row>
    <row r="3201" spans="1:5" x14ac:dyDescent="0.35">
      <c r="A3201" t="s">
        <v>6412</v>
      </c>
      <c r="B3201" t="s">
        <v>6413</v>
      </c>
      <c r="C3201" s="1">
        <v>60699717</v>
      </c>
      <c r="D3201" s="1">
        <v>10597390</v>
      </c>
      <c r="E3201" s="1">
        <v>17.458713531494141</v>
      </c>
    </row>
    <row r="3202" spans="1:5" x14ac:dyDescent="0.35">
      <c r="A3202" t="s">
        <v>6414</v>
      </c>
      <c r="B3202" t="s">
        <v>6415</v>
      </c>
      <c r="C3202" s="1">
        <v>42209766</v>
      </c>
      <c r="D3202" s="1">
        <v>7368740</v>
      </c>
      <c r="E3202" s="1">
        <v>17.457429885864261</v>
      </c>
    </row>
    <row r="3203" spans="1:5" x14ac:dyDescent="0.35">
      <c r="A3203" t="s">
        <v>6416</v>
      </c>
      <c r="B3203" t="s">
        <v>6417</v>
      </c>
      <c r="C3203" s="1">
        <v>14953974</v>
      </c>
      <c r="D3203" s="1">
        <v>2607505</v>
      </c>
      <c r="E3203" s="1">
        <v>17.436870574951168</v>
      </c>
    </row>
    <row r="3204" spans="1:5" x14ac:dyDescent="0.35">
      <c r="A3204" t="s">
        <v>6418</v>
      </c>
      <c r="B3204" t="s">
        <v>6419</v>
      </c>
      <c r="C3204" s="1">
        <v>96908</v>
      </c>
      <c r="D3204" s="1">
        <v>16887</v>
      </c>
      <c r="E3204" s="1">
        <v>17.42580604553223</v>
      </c>
    </row>
    <row r="3205" spans="1:5" x14ac:dyDescent="0.35">
      <c r="A3205" t="s">
        <v>6420</v>
      </c>
      <c r="B3205" t="s">
        <v>6421</v>
      </c>
      <c r="C3205" s="1">
        <v>271199518</v>
      </c>
      <c r="D3205" s="1">
        <v>47253732</v>
      </c>
      <c r="E3205" s="1">
        <v>17.42397308349609</v>
      </c>
    </row>
    <row r="3206" spans="1:5" x14ac:dyDescent="0.35">
      <c r="A3206" t="s">
        <v>6422</v>
      </c>
      <c r="B3206" t="s">
        <v>6423</v>
      </c>
      <c r="C3206" s="1">
        <v>1769588208</v>
      </c>
      <c r="D3206" s="1">
        <v>308315249</v>
      </c>
      <c r="E3206" s="1">
        <v>17.422994613647461</v>
      </c>
    </row>
    <row r="3207" spans="1:5" x14ac:dyDescent="0.35">
      <c r="A3207" t="s">
        <v>6424</v>
      </c>
      <c r="B3207" t="s">
        <v>6425</v>
      </c>
      <c r="C3207" s="1">
        <v>692828</v>
      </c>
      <c r="D3207" s="1">
        <v>120626</v>
      </c>
      <c r="E3207" s="1">
        <v>17.410671234130859</v>
      </c>
    </row>
    <row r="3208" spans="1:5" x14ac:dyDescent="0.35">
      <c r="A3208" t="s">
        <v>6426</v>
      </c>
      <c r="B3208" t="s">
        <v>6427</v>
      </c>
      <c r="C3208" s="1">
        <v>10264552</v>
      </c>
      <c r="D3208" s="1">
        <v>1785106</v>
      </c>
      <c r="E3208" s="1">
        <v>17.39097785949707</v>
      </c>
    </row>
    <row r="3209" spans="1:5" x14ac:dyDescent="0.35">
      <c r="A3209" t="s">
        <v>6428</v>
      </c>
      <c r="B3209" t="s">
        <v>6429</v>
      </c>
      <c r="C3209" s="1">
        <v>4983641</v>
      </c>
      <c r="D3209" s="1">
        <v>866330</v>
      </c>
      <c r="E3209" s="1">
        <v>17.383474349975589</v>
      </c>
    </row>
    <row r="3210" spans="1:5" x14ac:dyDescent="0.35">
      <c r="A3210" t="s">
        <v>6430</v>
      </c>
      <c r="B3210" t="s">
        <v>6431</v>
      </c>
      <c r="C3210" s="1">
        <v>4128364</v>
      </c>
      <c r="D3210" s="1">
        <v>717458</v>
      </c>
      <c r="E3210" s="1">
        <v>17.37874794006348</v>
      </c>
    </row>
    <row r="3211" spans="1:5" x14ac:dyDescent="0.35">
      <c r="A3211" t="s">
        <v>6432</v>
      </c>
      <c r="B3211" t="s">
        <v>6433</v>
      </c>
      <c r="C3211" s="1">
        <v>49613639</v>
      </c>
      <c r="D3211" s="1">
        <v>8617205</v>
      </c>
      <c r="E3211" s="1">
        <v>17.368621826171879</v>
      </c>
    </row>
    <row r="3212" spans="1:5" x14ac:dyDescent="0.35">
      <c r="A3212" t="s">
        <v>6434</v>
      </c>
      <c r="B3212" t="s">
        <v>6435</v>
      </c>
      <c r="C3212" s="1">
        <v>45491924</v>
      </c>
      <c r="D3212" s="1">
        <v>7897732</v>
      </c>
      <c r="E3212" s="1">
        <v>17.360734939575199</v>
      </c>
    </row>
    <row r="3213" spans="1:5" x14ac:dyDescent="0.35">
      <c r="A3213" t="s">
        <v>6436</v>
      </c>
      <c r="B3213" t="s">
        <v>6437</v>
      </c>
      <c r="C3213" s="1">
        <v>1278433</v>
      </c>
      <c r="D3213" s="1">
        <v>221732</v>
      </c>
      <c r="E3213" s="1">
        <v>17.344045639038089</v>
      </c>
    </row>
    <row r="3214" spans="1:5" x14ac:dyDescent="0.35">
      <c r="A3214" t="s">
        <v>6438</v>
      </c>
      <c r="B3214" t="s">
        <v>6439</v>
      </c>
      <c r="C3214" s="1">
        <v>28093099632</v>
      </c>
      <c r="D3214" s="1">
        <v>4871185752</v>
      </c>
      <c r="E3214" s="1">
        <v>17.33943939208984</v>
      </c>
    </row>
    <row r="3215" spans="1:5" x14ac:dyDescent="0.35">
      <c r="A3215" t="s">
        <v>6440</v>
      </c>
      <c r="B3215" t="s">
        <v>6441</v>
      </c>
      <c r="C3215" s="1">
        <v>13632811</v>
      </c>
      <c r="D3215" s="1">
        <v>2362625</v>
      </c>
      <c r="E3215" s="1">
        <v>17.33043098449707</v>
      </c>
    </row>
    <row r="3216" spans="1:5" x14ac:dyDescent="0.35">
      <c r="A3216" t="s">
        <v>6442</v>
      </c>
      <c r="B3216" t="s">
        <v>6443</v>
      </c>
      <c r="C3216" s="1">
        <v>457718684</v>
      </c>
      <c r="D3216" s="1">
        <v>79322923</v>
      </c>
      <c r="E3216" s="1">
        <v>17.330060958862301</v>
      </c>
    </row>
    <row r="3217" spans="1:5" x14ac:dyDescent="0.35">
      <c r="A3217" t="s">
        <v>6444</v>
      </c>
      <c r="B3217" t="s">
        <v>6445</v>
      </c>
      <c r="C3217" s="1">
        <v>139851071</v>
      </c>
      <c r="D3217" s="1">
        <v>24233335</v>
      </c>
      <c r="E3217" s="1">
        <v>17.327959060668949</v>
      </c>
    </row>
    <row r="3218" spans="1:5" x14ac:dyDescent="0.35">
      <c r="A3218" t="s">
        <v>6446</v>
      </c>
      <c r="B3218" t="s">
        <v>6447</v>
      </c>
      <c r="C3218" s="1">
        <v>10376503</v>
      </c>
      <c r="D3218" s="1">
        <v>1797163</v>
      </c>
      <c r="E3218" s="1">
        <v>17.31954383850098</v>
      </c>
    </row>
    <row r="3219" spans="1:5" x14ac:dyDescent="0.35">
      <c r="A3219" t="s">
        <v>6448</v>
      </c>
      <c r="B3219" t="s">
        <v>6449</v>
      </c>
      <c r="C3219" s="1">
        <v>6187008</v>
      </c>
      <c r="D3219" s="1">
        <v>1070324</v>
      </c>
      <c r="E3219" s="1">
        <v>17.299541473388668</v>
      </c>
    </row>
    <row r="3220" spans="1:5" x14ac:dyDescent="0.35">
      <c r="A3220" t="s">
        <v>6450</v>
      </c>
      <c r="B3220" t="s">
        <v>6451</v>
      </c>
      <c r="C3220" s="1">
        <v>755470030</v>
      </c>
      <c r="D3220" s="1">
        <v>130567666</v>
      </c>
      <c r="E3220" s="1">
        <v>17.2829704284668</v>
      </c>
    </row>
    <row r="3221" spans="1:5" x14ac:dyDescent="0.35">
      <c r="A3221" t="s">
        <v>6452</v>
      </c>
      <c r="B3221" t="s">
        <v>6453</v>
      </c>
      <c r="C3221" s="1">
        <v>1467247</v>
      </c>
      <c r="D3221" s="1">
        <v>253390</v>
      </c>
      <c r="E3221" s="1">
        <v>17.269758224487301</v>
      </c>
    </row>
    <row r="3222" spans="1:5" x14ac:dyDescent="0.35">
      <c r="A3222" t="s">
        <v>6454</v>
      </c>
      <c r="B3222" t="s">
        <v>6455</v>
      </c>
      <c r="C3222" s="1">
        <v>44566800</v>
      </c>
      <c r="D3222" s="1">
        <v>7690490</v>
      </c>
      <c r="E3222" s="1">
        <v>17.256095886230469</v>
      </c>
    </row>
    <row r="3223" spans="1:5" x14ac:dyDescent="0.35">
      <c r="A3223" t="s">
        <v>6456</v>
      </c>
      <c r="B3223" t="s">
        <v>6457</v>
      </c>
      <c r="C3223" s="1">
        <v>15990315</v>
      </c>
      <c r="D3223" s="1">
        <v>2758525</v>
      </c>
      <c r="E3223" s="1">
        <v>17.251224517822269</v>
      </c>
    </row>
    <row r="3224" spans="1:5" x14ac:dyDescent="0.35">
      <c r="A3224" t="s">
        <v>6458</v>
      </c>
      <c r="B3224" t="s">
        <v>6459</v>
      </c>
      <c r="C3224" s="1">
        <v>2701891</v>
      </c>
      <c r="D3224" s="1">
        <v>466057</v>
      </c>
      <c r="E3224" s="1">
        <v>17.249288558959961</v>
      </c>
    </row>
    <row r="3225" spans="1:5" x14ac:dyDescent="0.35">
      <c r="A3225" t="s">
        <v>6460</v>
      </c>
      <c r="B3225" t="s">
        <v>6461</v>
      </c>
      <c r="C3225" s="1">
        <v>18525832</v>
      </c>
      <c r="D3225" s="1">
        <v>3194549</v>
      </c>
      <c r="E3225" s="1">
        <v>17.243755340576168</v>
      </c>
    </row>
    <row r="3226" spans="1:5" x14ac:dyDescent="0.35">
      <c r="A3226" t="s">
        <v>6462</v>
      </c>
      <c r="B3226" t="s">
        <v>5369</v>
      </c>
      <c r="C3226" s="1">
        <v>34976276</v>
      </c>
      <c r="D3226" s="1">
        <v>6030560</v>
      </c>
      <c r="E3226" s="1">
        <v>17.24185752868652</v>
      </c>
    </row>
    <row r="3227" spans="1:5" x14ac:dyDescent="0.35">
      <c r="A3227" t="s">
        <v>6463</v>
      </c>
      <c r="B3227" t="s">
        <v>6464</v>
      </c>
      <c r="C3227" s="1">
        <v>10717021</v>
      </c>
      <c r="D3227" s="1">
        <v>1845531</v>
      </c>
      <c r="E3227" s="1">
        <v>17.220560073852539</v>
      </c>
    </row>
    <row r="3228" spans="1:5" x14ac:dyDescent="0.35">
      <c r="A3228" t="s">
        <v>6465</v>
      </c>
      <c r="B3228" t="s">
        <v>6466</v>
      </c>
      <c r="C3228" s="1">
        <v>95373028</v>
      </c>
      <c r="D3228" s="1">
        <v>16400464</v>
      </c>
      <c r="E3228" s="1">
        <v>17.196123123168949</v>
      </c>
    </row>
    <row r="3229" spans="1:5" x14ac:dyDescent="0.35">
      <c r="A3229" t="s">
        <v>6467</v>
      </c>
      <c r="B3229" t="s">
        <v>6468</v>
      </c>
      <c r="C3229" s="1">
        <v>164933470</v>
      </c>
      <c r="D3229" s="1">
        <v>28350684</v>
      </c>
      <c r="E3229" s="1">
        <v>17.189163208007809</v>
      </c>
    </row>
    <row r="3230" spans="1:5" x14ac:dyDescent="0.35">
      <c r="A3230" t="s">
        <v>6469</v>
      </c>
      <c r="B3230" t="s">
        <v>6470</v>
      </c>
      <c r="C3230" s="1">
        <v>26724514</v>
      </c>
      <c r="D3230" s="1">
        <v>4593343</v>
      </c>
      <c r="E3230" s="1">
        <v>17.187751770019531</v>
      </c>
    </row>
    <row r="3231" spans="1:5" x14ac:dyDescent="0.35">
      <c r="A3231" t="s">
        <v>6471</v>
      </c>
      <c r="B3231" t="s">
        <v>6472</v>
      </c>
      <c r="C3231" s="1">
        <v>10959747</v>
      </c>
      <c r="D3231" s="1">
        <v>1880324</v>
      </c>
      <c r="E3231" s="1">
        <v>17.156637191772461</v>
      </c>
    </row>
    <row r="3232" spans="1:5" x14ac:dyDescent="0.35">
      <c r="A3232" t="s">
        <v>6473</v>
      </c>
      <c r="B3232" t="s">
        <v>6474</v>
      </c>
      <c r="C3232" s="1">
        <v>268469815</v>
      </c>
      <c r="D3232" s="1">
        <v>46057103</v>
      </c>
      <c r="E3232" s="1">
        <v>17.155412673950199</v>
      </c>
    </row>
    <row r="3233" spans="1:5" x14ac:dyDescent="0.35">
      <c r="A3233" t="s">
        <v>6475</v>
      </c>
      <c r="B3233" t="s">
        <v>6476</v>
      </c>
      <c r="C3233" s="1">
        <v>73184660</v>
      </c>
      <c r="D3233" s="1">
        <v>12532527</v>
      </c>
      <c r="E3233" s="1">
        <v>17.124526977539059</v>
      </c>
    </row>
    <row r="3234" spans="1:5" x14ac:dyDescent="0.35">
      <c r="A3234" t="s">
        <v>6477</v>
      </c>
      <c r="B3234" t="s">
        <v>6478</v>
      </c>
      <c r="C3234" s="1">
        <v>46332275</v>
      </c>
      <c r="D3234" s="1">
        <v>7931787</v>
      </c>
      <c r="E3234" s="1">
        <v>17.119356155395511</v>
      </c>
    </row>
    <row r="3235" spans="1:5" x14ac:dyDescent="0.35">
      <c r="A3235" t="s">
        <v>6479</v>
      </c>
      <c r="B3235" t="s">
        <v>6480</v>
      </c>
      <c r="C3235" s="1">
        <v>143789134</v>
      </c>
      <c r="D3235" s="1">
        <v>24607624</v>
      </c>
      <c r="E3235" s="1">
        <v>17.113687515258789</v>
      </c>
    </row>
    <row r="3236" spans="1:5" x14ac:dyDescent="0.35">
      <c r="A3236" t="s">
        <v>6481</v>
      </c>
      <c r="B3236" t="s">
        <v>6482</v>
      </c>
      <c r="C3236" s="1">
        <v>226207754</v>
      </c>
      <c r="D3236" s="1">
        <v>38673482</v>
      </c>
      <c r="E3236" s="1">
        <v>17.096443176269531</v>
      </c>
    </row>
    <row r="3237" spans="1:5" x14ac:dyDescent="0.35">
      <c r="A3237" t="s">
        <v>6483</v>
      </c>
      <c r="B3237" t="s">
        <v>6484</v>
      </c>
      <c r="C3237" s="1">
        <v>299636069</v>
      </c>
      <c r="D3237" s="1">
        <v>51224301</v>
      </c>
      <c r="E3237" s="1">
        <v>17.095504760742191</v>
      </c>
    </row>
    <row r="3238" spans="1:5" x14ac:dyDescent="0.35">
      <c r="A3238" t="s">
        <v>6485</v>
      </c>
      <c r="B3238" t="s">
        <v>6486</v>
      </c>
      <c r="C3238" s="1">
        <v>8704053</v>
      </c>
      <c r="D3238" s="1">
        <v>1486803</v>
      </c>
      <c r="E3238" s="1">
        <v>17.081731796264648</v>
      </c>
    </row>
    <row r="3239" spans="1:5" x14ac:dyDescent="0.35">
      <c r="A3239" t="s">
        <v>6487</v>
      </c>
      <c r="B3239" t="s">
        <v>6488</v>
      </c>
      <c r="C3239" s="1">
        <v>53998785</v>
      </c>
      <c r="D3239" s="1">
        <v>9220956</v>
      </c>
      <c r="E3239" s="1">
        <v>17.076229095458981</v>
      </c>
    </row>
    <row r="3240" spans="1:5" x14ac:dyDescent="0.35">
      <c r="A3240" t="s">
        <v>6489</v>
      </c>
      <c r="B3240" t="s">
        <v>6490</v>
      </c>
      <c r="C3240" s="1">
        <v>597475784</v>
      </c>
      <c r="D3240" s="1">
        <v>101913909</v>
      </c>
      <c r="E3240" s="1">
        <v>17.057413101196289</v>
      </c>
    </row>
    <row r="3241" spans="1:5" x14ac:dyDescent="0.35">
      <c r="A3241" t="s">
        <v>6491</v>
      </c>
      <c r="B3241" t="s">
        <v>6492</v>
      </c>
      <c r="C3241" s="1">
        <v>36733070</v>
      </c>
      <c r="D3241" s="1">
        <v>6265003</v>
      </c>
      <c r="E3241" s="1">
        <v>17.055484771728519</v>
      </c>
    </row>
    <row r="3242" spans="1:5" x14ac:dyDescent="0.35">
      <c r="A3242" t="s">
        <v>6493</v>
      </c>
      <c r="B3242" t="s">
        <v>6494</v>
      </c>
      <c r="C3242" s="1">
        <v>4937685</v>
      </c>
      <c r="D3242" s="1">
        <v>842064</v>
      </c>
      <c r="E3242" s="1">
        <v>17.0538215637207</v>
      </c>
    </row>
    <row r="3243" spans="1:5" x14ac:dyDescent="0.35">
      <c r="A3243" t="s">
        <v>6495</v>
      </c>
      <c r="B3243" t="s">
        <v>6496</v>
      </c>
      <c r="C3243" s="1">
        <v>447707457</v>
      </c>
      <c r="D3243" s="1">
        <v>76340805</v>
      </c>
      <c r="E3243" s="1">
        <v>17.051492691040039</v>
      </c>
    </row>
    <row r="3244" spans="1:5" x14ac:dyDescent="0.35">
      <c r="A3244" t="s">
        <v>6497</v>
      </c>
      <c r="B3244" t="s">
        <v>6498</v>
      </c>
      <c r="C3244" s="1">
        <v>12122607</v>
      </c>
      <c r="D3244" s="1">
        <v>2063999</v>
      </c>
      <c r="E3244" s="1">
        <v>17.026031494140621</v>
      </c>
    </row>
    <row r="3245" spans="1:5" x14ac:dyDescent="0.35">
      <c r="A3245" t="s">
        <v>6499</v>
      </c>
      <c r="B3245" t="s">
        <v>6500</v>
      </c>
      <c r="C3245" s="1">
        <v>34976014</v>
      </c>
      <c r="D3245" s="1">
        <v>5952497</v>
      </c>
      <c r="E3245" s="1">
        <v>17.018796920776371</v>
      </c>
    </row>
    <row r="3246" spans="1:5" x14ac:dyDescent="0.35">
      <c r="A3246" t="s">
        <v>6501</v>
      </c>
      <c r="B3246" t="s">
        <v>6502</v>
      </c>
      <c r="C3246" s="1">
        <v>4866057624</v>
      </c>
      <c r="D3246" s="1">
        <v>827429386</v>
      </c>
      <c r="E3246" s="1">
        <v>17.00410079956055</v>
      </c>
    </row>
    <row r="3247" spans="1:5" x14ac:dyDescent="0.35">
      <c r="A3247" t="s">
        <v>6503</v>
      </c>
      <c r="B3247" t="s">
        <v>6504</v>
      </c>
      <c r="C3247" s="1">
        <v>101802082</v>
      </c>
      <c r="D3247" s="1">
        <v>17293260</v>
      </c>
      <c r="E3247" s="1">
        <v>16.987138748168949</v>
      </c>
    </row>
    <row r="3248" spans="1:5" x14ac:dyDescent="0.35">
      <c r="A3248" t="s">
        <v>6505</v>
      </c>
      <c r="B3248" t="s">
        <v>6506</v>
      </c>
      <c r="C3248" s="1">
        <v>27341328</v>
      </c>
      <c r="D3248" s="1">
        <v>4642272</v>
      </c>
      <c r="E3248" s="1">
        <v>16.97895622253418</v>
      </c>
    </row>
    <row r="3249" spans="1:5" x14ac:dyDescent="0.35">
      <c r="A3249" t="s">
        <v>6507</v>
      </c>
      <c r="B3249" t="s">
        <v>6508</v>
      </c>
      <c r="C3249" s="1">
        <v>99958270</v>
      </c>
      <c r="D3249" s="1">
        <v>16963772</v>
      </c>
      <c r="E3249" s="1">
        <v>16.970853805541989</v>
      </c>
    </row>
    <row r="3250" spans="1:5" x14ac:dyDescent="0.35">
      <c r="A3250" t="s">
        <v>6509</v>
      </c>
      <c r="B3250" t="s">
        <v>6510</v>
      </c>
      <c r="C3250" s="1">
        <v>55156</v>
      </c>
      <c r="D3250" s="1">
        <v>9360</v>
      </c>
      <c r="E3250" s="1">
        <v>16.970048904418949</v>
      </c>
    </row>
    <row r="3251" spans="1:5" x14ac:dyDescent="0.35">
      <c r="A3251" t="s">
        <v>6511</v>
      </c>
      <c r="B3251" t="s">
        <v>6512</v>
      </c>
      <c r="C3251" s="1">
        <v>67333798</v>
      </c>
      <c r="D3251" s="1">
        <v>11419798</v>
      </c>
      <c r="E3251" s="1">
        <v>16.959978103637699</v>
      </c>
    </row>
    <row r="3252" spans="1:5" x14ac:dyDescent="0.35">
      <c r="A3252" t="s">
        <v>6513</v>
      </c>
      <c r="B3252" t="s">
        <v>6514</v>
      </c>
      <c r="C3252" s="1">
        <v>3297020076</v>
      </c>
      <c r="D3252" s="1">
        <v>559152662</v>
      </c>
      <c r="E3252" s="1">
        <v>16.959335327148441</v>
      </c>
    </row>
    <row r="3253" spans="1:5" x14ac:dyDescent="0.35">
      <c r="A3253" t="s">
        <v>6515</v>
      </c>
      <c r="B3253" t="s">
        <v>6516</v>
      </c>
      <c r="C3253" s="1">
        <v>1270261</v>
      </c>
      <c r="D3253" s="1">
        <v>215328</v>
      </c>
      <c r="E3253" s="1">
        <v>16.95147705078125</v>
      </c>
    </row>
    <row r="3254" spans="1:5" x14ac:dyDescent="0.35">
      <c r="A3254" t="s">
        <v>6517</v>
      </c>
      <c r="B3254" t="s">
        <v>6518</v>
      </c>
      <c r="C3254" s="1">
        <v>17726991</v>
      </c>
      <c r="D3254" s="1">
        <v>3004576</v>
      </c>
      <c r="E3254" s="1">
        <v>16.949159622192379</v>
      </c>
    </row>
    <row r="3255" spans="1:5" x14ac:dyDescent="0.35">
      <c r="A3255" t="s">
        <v>6519</v>
      </c>
      <c r="B3255" t="s">
        <v>6520</v>
      </c>
      <c r="C3255" s="1">
        <v>1331487369</v>
      </c>
      <c r="D3255" s="1">
        <v>225643080</v>
      </c>
      <c r="E3255" s="1">
        <v>16.94669342041016</v>
      </c>
    </row>
    <row r="3256" spans="1:5" x14ac:dyDescent="0.35">
      <c r="A3256" t="s">
        <v>6521</v>
      </c>
      <c r="B3256" t="s">
        <v>6522</v>
      </c>
      <c r="C3256" s="1">
        <v>3970980</v>
      </c>
      <c r="D3256" s="1">
        <v>672766</v>
      </c>
      <c r="E3256" s="1">
        <v>16.94206428527832</v>
      </c>
    </row>
    <row r="3257" spans="1:5" x14ac:dyDescent="0.35">
      <c r="A3257" t="s">
        <v>6523</v>
      </c>
      <c r="B3257" t="s">
        <v>6524</v>
      </c>
      <c r="C3257" s="1">
        <v>16849</v>
      </c>
      <c r="D3257" s="1">
        <v>2852</v>
      </c>
      <c r="E3257" s="1">
        <v>16.926820755004879</v>
      </c>
    </row>
    <row r="3258" spans="1:5" x14ac:dyDescent="0.35">
      <c r="A3258" t="s">
        <v>6525</v>
      </c>
      <c r="B3258" t="s">
        <v>6526</v>
      </c>
      <c r="C3258" s="1">
        <v>2576073</v>
      </c>
      <c r="D3258" s="1">
        <v>435381</v>
      </c>
      <c r="E3258" s="1">
        <v>16.900957107543949</v>
      </c>
    </row>
    <row r="3259" spans="1:5" x14ac:dyDescent="0.35">
      <c r="A3259" t="s">
        <v>6527</v>
      </c>
      <c r="B3259" t="s">
        <v>6528</v>
      </c>
      <c r="C3259" s="1">
        <v>45153554</v>
      </c>
      <c r="D3259" s="1">
        <v>7627191</v>
      </c>
      <c r="E3259" s="1">
        <v>16.89167404174805</v>
      </c>
    </row>
    <row r="3260" spans="1:5" x14ac:dyDescent="0.35">
      <c r="A3260" t="s">
        <v>6529</v>
      </c>
      <c r="B3260" t="s">
        <v>6530</v>
      </c>
      <c r="C3260" s="1">
        <v>4147242964</v>
      </c>
      <c r="D3260" s="1">
        <v>699500820</v>
      </c>
      <c r="E3260" s="1">
        <v>16.866645812988281</v>
      </c>
    </row>
    <row r="3261" spans="1:5" x14ac:dyDescent="0.35">
      <c r="A3261" t="s">
        <v>6531</v>
      </c>
      <c r="B3261" t="s">
        <v>6532</v>
      </c>
      <c r="C3261" s="1">
        <v>93689382</v>
      </c>
      <c r="D3261" s="1">
        <v>15800208</v>
      </c>
      <c r="E3261" s="1">
        <v>16.864459991455082</v>
      </c>
    </row>
    <row r="3262" spans="1:5" x14ac:dyDescent="0.35">
      <c r="A3262" t="s">
        <v>6533</v>
      </c>
      <c r="B3262" t="s">
        <v>6534</v>
      </c>
      <c r="C3262" s="1">
        <v>46466831</v>
      </c>
      <c r="D3262" s="1">
        <v>7830193</v>
      </c>
      <c r="E3262" s="1">
        <v>16.851144790649411</v>
      </c>
    </row>
    <row r="3263" spans="1:5" x14ac:dyDescent="0.35">
      <c r="A3263" t="s">
        <v>6535</v>
      </c>
      <c r="B3263" t="s">
        <v>6536</v>
      </c>
      <c r="C3263" s="1">
        <v>152907743</v>
      </c>
      <c r="D3263" s="1">
        <v>25766027</v>
      </c>
      <c r="E3263" s="1">
        <v>16.850700378417969</v>
      </c>
    </row>
    <row r="3264" spans="1:5" x14ac:dyDescent="0.35">
      <c r="A3264" t="s">
        <v>6537</v>
      </c>
      <c r="B3264" t="s">
        <v>6538</v>
      </c>
      <c r="C3264" s="1">
        <v>284602721</v>
      </c>
      <c r="D3264" s="1">
        <v>47916546</v>
      </c>
      <c r="E3264" s="1">
        <v>16.8362922668457</v>
      </c>
    </row>
    <row r="3265" spans="1:5" x14ac:dyDescent="0.35">
      <c r="A3265" t="s">
        <v>6539</v>
      </c>
      <c r="B3265" t="s">
        <v>6540</v>
      </c>
      <c r="C3265" s="1">
        <v>123880060</v>
      </c>
      <c r="D3265" s="1">
        <v>20837571</v>
      </c>
      <c r="E3265" s="1">
        <v>16.82076263427734</v>
      </c>
    </row>
    <row r="3266" spans="1:5" x14ac:dyDescent="0.35">
      <c r="A3266" t="s">
        <v>6541</v>
      </c>
      <c r="B3266" t="s">
        <v>6542</v>
      </c>
      <c r="C3266" s="1">
        <v>14966381</v>
      </c>
      <c r="D3266" s="1">
        <v>2514804</v>
      </c>
      <c r="E3266" s="1">
        <v>16.803020477294918</v>
      </c>
    </row>
    <row r="3267" spans="1:5" x14ac:dyDescent="0.35">
      <c r="A3267" t="s">
        <v>6543</v>
      </c>
      <c r="B3267" t="s">
        <v>6544</v>
      </c>
      <c r="C3267" s="1">
        <v>914854245</v>
      </c>
      <c r="D3267" s="1">
        <v>153669131</v>
      </c>
      <c r="E3267" s="1">
        <v>16.797115325927731</v>
      </c>
    </row>
    <row r="3268" spans="1:5" x14ac:dyDescent="0.35">
      <c r="A3268" t="s">
        <v>6545</v>
      </c>
      <c r="B3268" t="s">
        <v>6546</v>
      </c>
      <c r="C3268" s="1">
        <v>378917118</v>
      </c>
      <c r="D3268" s="1">
        <v>63623379</v>
      </c>
      <c r="E3268" s="1">
        <v>16.79084396362305</v>
      </c>
    </row>
    <row r="3269" spans="1:5" x14ac:dyDescent="0.35">
      <c r="A3269" t="s">
        <v>6547</v>
      </c>
      <c r="B3269" t="s">
        <v>6548</v>
      </c>
      <c r="C3269" s="1">
        <v>5361167</v>
      </c>
      <c r="D3269" s="1">
        <v>900007</v>
      </c>
      <c r="E3269" s="1">
        <v>16.787519454956051</v>
      </c>
    </row>
    <row r="3270" spans="1:5" x14ac:dyDescent="0.35">
      <c r="A3270" t="s">
        <v>6549</v>
      </c>
      <c r="B3270" t="s">
        <v>6550</v>
      </c>
      <c r="C3270" s="1">
        <v>227112795</v>
      </c>
      <c r="D3270" s="1">
        <v>38063107</v>
      </c>
      <c r="E3270" s="1">
        <v>16.759561538696289</v>
      </c>
    </row>
    <row r="3271" spans="1:5" x14ac:dyDescent="0.35">
      <c r="A3271" t="s">
        <v>6551</v>
      </c>
      <c r="B3271" t="s">
        <v>6552</v>
      </c>
      <c r="C3271" s="1">
        <v>1453658</v>
      </c>
      <c r="D3271" s="1">
        <v>243471</v>
      </c>
      <c r="E3271" s="1">
        <v>16.748849868774411</v>
      </c>
    </row>
    <row r="3272" spans="1:5" x14ac:dyDescent="0.35">
      <c r="A3272" t="s">
        <v>6553</v>
      </c>
      <c r="B3272" t="s">
        <v>6554</v>
      </c>
      <c r="C3272" s="1">
        <v>4836355</v>
      </c>
      <c r="D3272" s="1">
        <v>807927</v>
      </c>
      <c r="E3272" s="1">
        <v>16.705287933349609</v>
      </c>
    </row>
    <row r="3273" spans="1:5" x14ac:dyDescent="0.35">
      <c r="A3273" t="s">
        <v>6555</v>
      </c>
      <c r="B3273" t="s">
        <v>6556</v>
      </c>
      <c r="C3273" s="1">
        <v>761534</v>
      </c>
      <c r="D3273" s="1">
        <v>126940</v>
      </c>
      <c r="E3273" s="1">
        <v>16.668987274169918</v>
      </c>
    </row>
    <row r="3274" spans="1:5" x14ac:dyDescent="0.35">
      <c r="A3274" t="s">
        <v>6557</v>
      </c>
      <c r="B3274" t="s">
        <v>6558</v>
      </c>
      <c r="C3274" s="1">
        <v>16881</v>
      </c>
      <c r="D3274" s="1">
        <v>2813</v>
      </c>
      <c r="E3274" s="1">
        <v>16.663703918457031</v>
      </c>
    </row>
    <row r="3275" spans="1:5" x14ac:dyDescent="0.35">
      <c r="A3275" t="s">
        <v>6559</v>
      </c>
      <c r="B3275" t="s">
        <v>6560</v>
      </c>
      <c r="C3275" s="1">
        <v>1129573659</v>
      </c>
      <c r="D3275" s="1">
        <v>188218805</v>
      </c>
      <c r="E3275" s="1">
        <v>16.66281890869141</v>
      </c>
    </row>
    <row r="3276" spans="1:5" x14ac:dyDescent="0.35">
      <c r="A3276" t="s">
        <v>6561</v>
      </c>
      <c r="B3276" t="s">
        <v>6562</v>
      </c>
      <c r="C3276" s="1">
        <v>12245694</v>
      </c>
      <c r="D3276" s="1">
        <v>2040248</v>
      </c>
      <c r="E3276" s="1">
        <v>16.660942077636719</v>
      </c>
    </row>
    <row r="3277" spans="1:5" x14ac:dyDescent="0.35">
      <c r="A3277" t="s">
        <v>6563</v>
      </c>
      <c r="B3277" t="s">
        <v>6564</v>
      </c>
      <c r="C3277" s="1">
        <v>107022442</v>
      </c>
      <c r="D3277" s="1">
        <v>17823204</v>
      </c>
      <c r="E3277" s="1">
        <v>16.653707504272461</v>
      </c>
    </row>
    <row r="3278" spans="1:5" x14ac:dyDescent="0.35">
      <c r="A3278" t="s">
        <v>6565</v>
      </c>
      <c r="B3278" t="s">
        <v>6566</v>
      </c>
      <c r="C3278" s="1">
        <v>1459808747</v>
      </c>
      <c r="D3278" s="1">
        <v>243053398</v>
      </c>
      <c r="E3278" s="1">
        <v>16.649673461914059</v>
      </c>
    </row>
    <row r="3279" spans="1:5" x14ac:dyDescent="0.35">
      <c r="A3279" t="s">
        <v>6567</v>
      </c>
      <c r="B3279" t="s">
        <v>6568</v>
      </c>
      <c r="C3279" s="1">
        <v>9463174</v>
      </c>
      <c r="D3279" s="1">
        <v>1574840</v>
      </c>
      <c r="E3279" s="1">
        <v>16.64177322387695</v>
      </c>
    </row>
    <row r="3280" spans="1:5" x14ac:dyDescent="0.35">
      <c r="A3280" t="s">
        <v>6569</v>
      </c>
      <c r="B3280" t="s">
        <v>6570</v>
      </c>
      <c r="C3280" s="1">
        <v>109356966</v>
      </c>
      <c r="D3280" s="1">
        <v>18192934</v>
      </c>
      <c r="E3280" s="1">
        <v>16.636281967163089</v>
      </c>
    </row>
    <row r="3281" spans="1:5" x14ac:dyDescent="0.35">
      <c r="A3281" t="s">
        <v>6571</v>
      </c>
      <c r="B3281" t="s">
        <v>6572</v>
      </c>
      <c r="C3281" s="1">
        <v>39591483</v>
      </c>
      <c r="D3281" s="1">
        <v>6580199</v>
      </c>
      <c r="E3281" s="1">
        <v>16.6202392578125</v>
      </c>
    </row>
    <row r="3282" spans="1:5" x14ac:dyDescent="0.35">
      <c r="A3282" t="s">
        <v>6573</v>
      </c>
      <c r="B3282" t="s">
        <v>6574</v>
      </c>
      <c r="C3282" s="1">
        <v>99985986</v>
      </c>
      <c r="D3282" s="1">
        <v>16608789</v>
      </c>
      <c r="E3282" s="1">
        <v>16.611116409301761</v>
      </c>
    </row>
    <row r="3283" spans="1:5" x14ac:dyDescent="0.35">
      <c r="A3283" t="s">
        <v>6575</v>
      </c>
      <c r="B3283" t="s">
        <v>6576</v>
      </c>
      <c r="C3283" s="1">
        <v>437688</v>
      </c>
      <c r="D3283" s="1">
        <v>72647</v>
      </c>
      <c r="E3283" s="1">
        <v>16.597896575927731</v>
      </c>
    </row>
    <row r="3284" spans="1:5" x14ac:dyDescent="0.35">
      <c r="A3284" t="s">
        <v>6577</v>
      </c>
      <c r="B3284" t="s">
        <v>6578</v>
      </c>
      <c r="C3284" s="1">
        <v>58956880</v>
      </c>
      <c r="D3284" s="1">
        <v>9781610</v>
      </c>
      <c r="E3284" s="1">
        <v>16.59112548828125</v>
      </c>
    </row>
    <row r="3285" spans="1:5" x14ac:dyDescent="0.35">
      <c r="A3285" t="s">
        <v>6579</v>
      </c>
      <c r="B3285" t="s">
        <v>6580</v>
      </c>
      <c r="C3285" s="1">
        <v>2031795231</v>
      </c>
      <c r="D3285" s="1">
        <v>337005596</v>
      </c>
      <c r="E3285" s="1">
        <v>16.586591720581051</v>
      </c>
    </row>
    <row r="3286" spans="1:5" x14ac:dyDescent="0.35">
      <c r="A3286" t="s">
        <v>6581</v>
      </c>
      <c r="B3286" t="s">
        <v>6582</v>
      </c>
      <c r="C3286" s="1">
        <v>46650848</v>
      </c>
      <c r="D3286" s="1">
        <v>7737567</v>
      </c>
      <c r="E3286" s="1">
        <v>16.586122512817379</v>
      </c>
    </row>
    <row r="3287" spans="1:5" x14ac:dyDescent="0.35">
      <c r="A3287" t="s">
        <v>6583</v>
      </c>
      <c r="B3287" t="s">
        <v>6584</v>
      </c>
      <c r="C3287" s="1">
        <v>77506</v>
      </c>
      <c r="D3287" s="1">
        <v>12851</v>
      </c>
      <c r="E3287" s="1">
        <v>16.58065223693848</v>
      </c>
    </row>
    <row r="3288" spans="1:5" x14ac:dyDescent="0.35">
      <c r="A3288" t="s">
        <v>6585</v>
      </c>
      <c r="B3288" t="s">
        <v>6586</v>
      </c>
      <c r="C3288" s="1">
        <v>891274705</v>
      </c>
      <c r="D3288" s="1">
        <v>147757677</v>
      </c>
      <c r="E3288" s="1">
        <v>16.578241348266602</v>
      </c>
    </row>
    <row r="3289" spans="1:5" x14ac:dyDescent="0.35">
      <c r="A3289" t="s">
        <v>6587</v>
      </c>
      <c r="B3289" t="s">
        <v>6588</v>
      </c>
      <c r="C3289" s="1">
        <v>5689619</v>
      </c>
      <c r="D3289" s="1">
        <v>943127</v>
      </c>
      <c r="E3289" s="1">
        <v>16.576276779174801</v>
      </c>
    </row>
    <row r="3290" spans="1:5" x14ac:dyDescent="0.35">
      <c r="A3290" t="s">
        <v>6589</v>
      </c>
      <c r="B3290" t="s">
        <v>6590</v>
      </c>
      <c r="C3290" s="1">
        <v>29162203</v>
      </c>
      <c r="D3290" s="1">
        <v>4832045</v>
      </c>
      <c r="E3290" s="1">
        <v>16.569547653198239</v>
      </c>
    </row>
    <row r="3291" spans="1:5" x14ac:dyDescent="0.35">
      <c r="A3291" t="s">
        <v>6591</v>
      </c>
      <c r="B3291" t="s">
        <v>6592</v>
      </c>
      <c r="C3291" s="1">
        <v>5139769</v>
      </c>
      <c r="D3291" s="1">
        <v>851382</v>
      </c>
      <c r="E3291" s="1">
        <v>16.564596176147461</v>
      </c>
    </row>
    <row r="3292" spans="1:5" x14ac:dyDescent="0.35">
      <c r="A3292" t="s">
        <v>6593</v>
      </c>
      <c r="B3292" t="s">
        <v>6594</v>
      </c>
      <c r="C3292" s="1">
        <v>468676457</v>
      </c>
      <c r="D3292" s="1">
        <v>77591240</v>
      </c>
      <c r="E3292" s="1">
        <v>16.55539512634277</v>
      </c>
    </row>
    <row r="3293" spans="1:5" x14ac:dyDescent="0.35">
      <c r="A3293" t="s">
        <v>6595</v>
      </c>
      <c r="B3293" t="s">
        <v>6596</v>
      </c>
      <c r="C3293" s="1">
        <v>342223669</v>
      </c>
      <c r="D3293" s="1">
        <v>56569734</v>
      </c>
      <c r="E3293" s="1">
        <v>16.530046463012699</v>
      </c>
    </row>
    <row r="3294" spans="1:5" x14ac:dyDescent="0.35">
      <c r="A3294" t="s">
        <v>6597</v>
      </c>
      <c r="B3294" t="s">
        <v>6598</v>
      </c>
      <c r="C3294" s="1">
        <v>3611222</v>
      </c>
      <c r="D3294" s="1">
        <v>596919</v>
      </c>
      <c r="E3294" s="1">
        <v>16.529556274414059</v>
      </c>
    </row>
    <row r="3295" spans="1:5" x14ac:dyDescent="0.35">
      <c r="A3295" t="s">
        <v>6599</v>
      </c>
      <c r="B3295" t="s">
        <v>6600</v>
      </c>
      <c r="C3295" s="1">
        <v>44719508</v>
      </c>
      <c r="D3295" s="1">
        <v>7388070</v>
      </c>
      <c r="E3295" s="1">
        <v>16.52091026306152</v>
      </c>
    </row>
    <row r="3296" spans="1:5" x14ac:dyDescent="0.35">
      <c r="A3296" t="s">
        <v>6601</v>
      </c>
      <c r="B3296" t="s">
        <v>6602</v>
      </c>
      <c r="C3296" s="1">
        <v>190188511</v>
      </c>
      <c r="D3296" s="1">
        <v>31404440</v>
      </c>
      <c r="E3296" s="1">
        <v>16.512269973754879</v>
      </c>
    </row>
    <row r="3297" spans="1:5" x14ac:dyDescent="0.35">
      <c r="A3297" t="s">
        <v>6603</v>
      </c>
      <c r="B3297" t="s">
        <v>6604</v>
      </c>
      <c r="C3297" s="1">
        <v>67804703</v>
      </c>
      <c r="D3297" s="1">
        <v>11191285</v>
      </c>
      <c r="E3297" s="1">
        <v>16.50517463684082</v>
      </c>
    </row>
    <row r="3298" spans="1:5" x14ac:dyDescent="0.35">
      <c r="A3298" t="s">
        <v>6605</v>
      </c>
      <c r="B3298" t="s">
        <v>6606</v>
      </c>
      <c r="C3298" s="1">
        <v>462662</v>
      </c>
      <c r="D3298" s="1">
        <v>76313</v>
      </c>
      <c r="E3298" s="1">
        <v>16.494331359863281</v>
      </c>
    </row>
    <row r="3299" spans="1:5" x14ac:dyDescent="0.35">
      <c r="A3299" t="s">
        <v>6607</v>
      </c>
      <c r="B3299" t="s">
        <v>6608</v>
      </c>
      <c r="C3299" s="1">
        <v>183035429</v>
      </c>
      <c r="D3299" s="1">
        <v>30173685</v>
      </c>
      <c r="E3299" s="1">
        <v>16.485160827636719</v>
      </c>
    </row>
    <row r="3300" spans="1:5" x14ac:dyDescent="0.35">
      <c r="A3300" t="s">
        <v>6609</v>
      </c>
      <c r="B3300" t="s">
        <v>6610</v>
      </c>
      <c r="C3300" s="1">
        <v>4012897174</v>
      </c>
      <c r="D3300" s="1">
        <v>661265695</v>
      </c>
      <c r="E3300" s="1">
        <v>16.478509902954102</v>
      </c>
    </row>
    <row r="3301" spans="1:5" x14ac:dyDescent="0.35">
      <c r="A3301" t="s">
        <v>6611</v>
      </c>
      <c r="B3301" t="s">
        <v>6612</v>
      </c>
      <c r="C3301" s="1">
        <v>204816619</v>
      </c>
      <c r="D3301" s="1">
        <v>33718292</v>
      </c>
      <c r="E3301" s="1">
        <v>16.462673187255859</v>
      </c>
    </row>
    <row r="3302" spans="1:5" x14ac:dyDescent="0.35">
      <c r="A3302" t="s">
        <v>6613</v>
      </c>
      <c r="B3302" t="s">
        <v>6614</v>
      </c>
      <c r="C3302" s="1">
        <v>129221205</v>
      </c>
      <c r="D3302" s="1">
        <v>21268267</v>
      </c>
      <c r="E3302" s="1">
        <v>16.458805084228519</v>
      </c>
    </row>
    <row r="3303" spans="1:5" x14ac:dyDescent="0.35">
      <c r="A3303" t="s">
        <v>6615</v>
      </c>
      <c r="B3303" t="s">
        <v>6616</v>
      </c>
      <c r="C3303" s="1">
        <v>8036408</v>
      </c>
      <c r="D3303" s="1">
        <v>1320437</v>
      </c>
      <c r="E3303" s="1">
        <v>16.43068695068359</v>
      </c>
    </row>
    <row r="3304" spans="1:5" x14ac:dyDescent="0.35">
      <c r="A3304" t="s">
        <v>6617</v>
      </c>
      <c r="B3304" t="s">
        <v>6618</v>
      </c>
      <c r="C3304" s="1">
        <v>71212</v>
      </c>
      <c r="D3304" s="1">
        <v>11696</v>
      </c>
      <c r="E3304" s="1">
        <v>16.424198150634769</v>
      </c>
    </row>
    <row r="3305" spans="1:5" x14ac:dyDescent="0.35">
      <c r="A3305" t="s">
        <v>6619</v>
      </c>
      <c r="B3305" t="s">
        <v>6620</v>
      </c>
      <c r="C3305" s="1">
        <v>7309940</v>
      </c>
      <c r="D3305" s="1">
        <v>1199441</v>
      </c>
      <c r="E3305" s="1">
        <v>16.408355712890621</v>
      </c>
    </row>
    <row r="3306" spans="1:5" x14ac:dyDescent="0.35">
      <c r="A3306" t="s">
        <v>6621</v>
      </c>
      <c r="B3306" t="s">
        <v>6622</v>
      </c>
      <c r="C3306" s="1">
        <v>144494267</v>
      </c>
      <c r="D3306" s="1">
        <v>23688095</v>
      </c>
      <c r="E3306" s="1">
        <v>16.393795013427731</v>
      </c>
    </row>
    <row r="3307" spans="1:5" x14ac:dyDescent="0.35">
      <c r="A3307" t="s">
        <v>6623</v>
      </c>
      <c r="B3307" t="s">
        <v>6624</v>
      </c>
      <c r="C3307" s="1">
        <v>480822</v>
      </c>
      <c r="D3307" s="1">
        <v>78773</v>
      </c>
      <c r="E3307" s="1">
        <v>16.382986068725589</v>
      </c>
    </row>
    <row r="3308" spans="1:5" x14ac:dyDescent="0.35">
      <c r="A3308" t="s">
        <v>6625</v>
      </c>
      <c r="B3308" t="s">
        <v>6626</v>
      </c>
      <c r="C3308" s="1">
        <v>1410267595</v>
      </c>
      <c r="D3308" s="1">
        <v>230995494</v>
      </c>
      <c r="E3308" s="1">
        <v>16.379550933837891</v>
      </c>
    </row>
    <row r="3309" spans="1:5" x14ac:dyDescent="0.35">
      <c r="A3309" t="s">
        <v>6627</v>
      </c>
      <c r="B3309" t="s">
        <v>6628</v>
      </c>
      <c r="C3309" s="1">
        <v>219275</v>
      </c>
      <c r="D3309" s="1">
        <v>35905</v>
      </c>
      <c r="E3309" s="1">
        <v>16.374416351318359</v>
      </c>
    </row>
    <row r="3310" spans="1:5" x14ac:dyDescent="0.35">
      <c r="A3310" t="s">
        <v>6629</v>
      </c>
      <c r="B3310" t="s">
        <v>6630</v>
      </c>
      <c r="C3310" s="1">
        <v>18315305</v>
      </c>
      <c r="D3310" s="1">
        <v>2995787</v>
      </c>
      <c r="E3310" s="1">
        <v>16.356740951538089</v>
      </c>
    </row>
    <row r="3311" spans="1:5" x14ac:dyDescent="0.35">
      <c r="A3311" t="s">
        <v>6631</v>
      </c>
      <c r="B3311" t="s">
        <v>6632</v>
      </c>
      <c r="C3311" s="1">
        <v>631421203</v>
      </c>
      <c r="D3311" s="1">
        <v>103271300</v>
      </c>
      <c r="E3311" s="1">
        <v>16.355373382568359</v>
      </c>
    </row>
    <row r="3312" spans="1:5" x14ac:dyDescent="0.35">
      <c r="A3312" t="s">
        <v>6633</v>
      </c>
      <c r="B3312" t="s">
        <v>6634</v>
      </c>
      <c r="C3312" s="1">
        <v>52778826</v>
      </c>
      <c r="D3312" s="1">
        <v>8622122</v>
      </c>
      <c r="E3312" s="1">
        <v>16.33632850646973</v>
      </c>
    </row>
    <row r="3313" spans="1:5" x14ac:dyDescent="0.35">
      <c r="A3313" t="s">
        <v>6635</v>
      </c>
      <c r="B3313" t="s">
        <v>6636</v>
      </c>
      <c r="C3313" s="1">
        <v>177281</v>
      </c>
      <c r="D3313" s="1">
        <v>28957</v>
      </c>
      <c r="E3313" s="1">
        <v>16.333955764770511</v>
      </c>
    </row>
    <row r="3314" spans="1:5" x14ac:dyDescent="0.35">
      <c r="A3314" t="s">
        <v>6637</v>
      </c>
      <c r="B3314" t="s">
        <v>6638</v>
      </c>
      <c r="C3314" s="1">
        <v>1226620</v>
      </c>
      <c r="D3314" s="1">
        <v>200175</v>
      </c>
      <c r="E3314" s="1">
        <v>16.319234848022461</v>
      </c>
    </row>
    <row r="3315" spans="1:5" x14ac:dyDescent="0.35">
      <c r="A3315" t="s">
        <v>6639</v>
      </c>
      <c r="B3315" t="s">
        <v>6640</v>
      </c>
      <c r="C3315" s="1">
        <v>1997239</v>
      </c>
      <c r="D3315" s="1">
        <v>325931</v>
      </c>
      <c r="E3315" s="1">
        <v>16.31907844543457</v>
      </c>
    </row>
    <row r="3316" spans="1:5" x14ac:dyDescent="0.35">
      <c r="A3316" t="s">
        <v>6641</v>
      </c>
      <c r="B3316" t="s">
        <v>6642</v>
      </c>
      <c r="C3316" s="1">
        <v>2614692521</v>
      </c>
      <c r="D3316" s="1">
        <v>426245488</v>
      </c>
      <c r="E3316" s="1">
        <v>16.301935195922852</v>
      </c>
    </row>
    <row r="3317" spans="1:5" x14ac:dyDescent="0.35">
      <c r="A3317" t="s">
        <v>6643</v>
      </c>
      <c r="B3317" t="s">
        <v>6644</v>
      </c>
      <c r="C3317" s="1">
        <v>971535</v>
      </c>
      <c r="D3317" s="1">
        <v>158325</v>
      </c>
      <c r="E3317" s="1">
        <v>16.296377182006839</v>
      </c>
    </row>
    <row r="3318" spans="1:5" x14ac:dyDescent="0.35">
      <c r="A3318" t="s">
        <v>6645</v>
      </c>
      <c r="B3318" t="s">
        <v>6646</v>
      </c>
      <c r="C3318" s="1">
        <v>268664341</v>
      </c>
      <c r="D3318" s="1">
        <v>43781632</v>
      </c>
      <c r="E3318" s="1">
        <v>16.29603385925293</v>
      </c>
    </row>
    <row r="3319" spans="1:5" x14ac:dyDescent="0.35">
      <c r="A3319" t="s">
        <v>6647</v>
      </c>
      <c r="B3319" t="s">
        <v>6648</v>
      </c>
      <c r="C3319" s="1">
        <v>2027678</v>
      </c>
      <c r="D3319" s="1">
        <v>329934</v>
      </c>
      <c r="E3319" s="1">
        <v>16.271518707275391</v>
      </c>
    </row>
    <row r="3320" spans="1:5" x14ac:dyDescent="0.35">
      <c r="A3320" t="s">
        <v>6649</v>
      </c>
      <c r="B3320" t="s">
        <v>6650</v>
      </c>
      <c r="C3320" s="1">
        <v>945707340</v>
      </c>
      <c r="D3320" s="1">
        <v>153693876</v>
      </c>
      <c r="E3320" s="1">
        <v>16.251737594604489</v>
      </c>
    </row>
    <row r="3321" spans="1:5" x14ac:dyDescent="0.35">
      <c r="A3321" t="s">
        <v>6651</v>
      </c>
      <c r="B3321" t="s">
        <v>6652</v>
      </c>
      <c r="C3321" s="1">
        <v>64019635</v>
      </c>
      <c r="D3321" s="1">
        <v>10395167</v>
      </c>
      <c r="E3321" s="1">
        <v>16.237466812133789</v>
      </c>
    </row>
    <row r="3322" spans="1:5" x14ac:dyDescent="0.35">
      <c r="A3322" t="s">
        <v>6653</v>
      </c>
      <c r="B3322" t="s">
        <v>6654</v>
      </c>
      <c r="C3322" s="1">
        <v>733341824</v>
      </c>
      <c r="D3322" s="1">
        <v>119041216</v>
      </c>
      <c r="E3322" s="1">
        <v>16.232706069946289</v>
      </c>
    </row>
    <row r="3323" spans="1:5" x14ac:dyDescent="0.35">
      <c r="A3323" t="s">
        <v>6655</v>
      </c>
      <c r="B3323" t="s">
        <v>6656</v>
      </c>
      <c r="C3323" s="1">
        <v>328946932</v>
      </c>
      <c r="D3323" s="1">
        <v>53374331</v>
      </c>
      <c r="E3323" s="1">
        <v>16.2258186340332</v>
      </c>
    </row>
    <row r="3324" spans="1:5" x14ac:dyDescent="0.35">
      <c r="A3324" t="s">
        <v>6657</v>
      </c>
      <c r="B3324" t="s">
        <v>6658</v>
      </c>
      <c r="C3324" s="1">
        <v>4552441</v>
      </c>
      <c r="D3324" s="1">
        <v>738647</v>
      </c>
      <c r="E3324" s="1">
        <v>16.225296020507809</v>
      </c>
    </row>
    <row r="3325" spans="1:5" x14ac:dyDescent="0.35">
      <c r="A3325" t="s">
        <v>6659</v>
      </c>
      <c r="B3325" t="s">
        <v>6660</v>
      </c>
      <c r="C3325" s="1">
        <v>3440483</v>
      </c>
      <c r="D3325" s="1">
        <v>557994</v>
      </c>
      <c r="E3325" s="1">
        <v>16.218479156494141</v>
      </c>
    </row>
    <row r="3326" spans="1:5" x14ac:dyDescent="0.35">
      <c r="A3326" t="s">
        <v>6661</v>
      </c>
      <c r="B3326" t="s">
        <v>6662</v>
      </c>
      <c r="C3326" s="1">
        <v>78018851</v>
      </c>
      <c r="D3326" s="1">
        <v>12653121</v>
      </c>
      <c r="E3326" s="1">
        <v>16.21803092956543</v>
      </c>
    </row>
    <row r="3327" spans="1:5" x14ac:dyDescent="0.35">
      <c r="A3327" t="s">
        <v>6663</v>
      </c>
      <c r="B3327" t="s">
        <v>6664</v>
      </c>
      <c r="C3327" s="1">
        <v>9899588</v>
      </c>
      <c r="D3327" s="1">
        <v>1604774</v>
      </c>
      <c r="E3327" s="1">
        <v>16.210512161254879</v>
      </c>
    </row>
    <row r="3328" spans="1:5" x14ac:dyDescent="0.35">
      <c r="A3328" t="s">
        <v>6665</v>
      </c>
      <c r="B3328" t="s">
        <v>6666</v>
      </c>
      <c r="C3328" s="1">
        <v>20563908</v>
      </c>
      <c r="D3328" s="1">
        <v>3332399</v>
      </c>
      <c r="E3328" s="1">
        <v>16.205085754394531</v>
      </c>
    </row>
    <row r="3329" spans="1:5" x14ac:dyDescent="0.35">
      <c r="A3329" t="s">
        <v>6667</v>
      </c>
      <c r="B3329" t="s">
        <v>6668</v>
      </c>
      <c r="C3329" s="1">
        <v>41429148</v>
      </c>
      <c r="D3329" s="1">
        <v>6709260</v>
      </c>
      <c r="E3329" s="1">
        <v>16.194540023803711</v>
      </c>
    </row>
    <row r="3330" spans="1:5" x14ac:dyDescent="0.35">
      <c r="A3330" t="s">
        <v>6669</v>
      </c>
      <c r="B3330" t="s">
        <v>6670</v>
      </c>
      <c r="C3330" s="1">
        <v>171251007</v>
      </c>
      <c r="D3330" s="1">
        <v>27723662</v>
      </c>
      <c r="E3330" s="1">
        <v>16.18890380859375</v>
      </c>
    </row>
    <row r="3331" spans="1:5" x14ac:dyDescent="0.35">
      <c r="A3331" t="s">
        <v>6671</v>
      </c>
      <c r="B3331" t="s">
        <v>6672</v>
      </c>
      <c r="C3331" s="1">
        <v>248457942</v>
      </c>
      <c r="D3331" s="1">
        <v>40187853</v>
      </c>
      <c r="E3331" s="1">
        <v>16.174911499023441</v>
      </c>
    </row>
    <row r="3332" spans="1:5" x14ac:dyDescent="0.35">
      <c r="A3332" t="s">
        <v>6673</v>
      </c>
      <c r="B3332" t="s">
        <v>6674</v>
      </c>
      <c r="C3332" s="1">
        <v>47206618</v>
      </c>
      <c r="D3332" s="1">
        <v>7624341</v>
      </c>
      <c r="E3332" s="1">
        <v>16.1510009765625</v>
      </c>
    </row>
    <row r="3333" spans="1:5" x14ac:dyDescent="0.35">
      <c r="A3333" t="s">
        <v>6675</v>
      </c>
      <c r="B3333" t="s">
        <v>6676</v>
      </c>
      <c r="C3333" s="1">
        <v>5672004</v>
      </c>
      <c r="D3333" s="1">
        <v>915470</v>
      </c>
      <c r="E3333" s="1">
        <v>16.14015007019043</v>
      </c>
    </row>
    <row r="3334" spans="1:5" x14ac:dyDescent="0.35">
      <c r="A3334" t="s">
        <v>6677</v>
      </c>
      <c r="B3334" t="s">
        <v>6678</v>
      </c>
      <c r="C3334" s="1">
        <v>7574182</v>
      </c>
      <c r="D3334" s="1">
        <v>1222225</v>
      </c>
      <c r="E3334" s="1">
        <v>16.136726379394531</v>
      </c>
    </row>
    <row r="3335" spans="1:5" x14ac:dyDescent="0.35">
      <c r="A3335" t="s">
        <v>6679</v>
      </c>
      <c r="B3335" t="s">
        <v>6680</v>
      </c>
      <c r="C3335" s="1">
        <v>619133588</v>
      </c>
      <c r="D3335" s="1">
        <v>99863711</v>
      </c>
      <c r="E3335" s="1">
        <v>16.12959098815918</v>
      </c>
    </row>
    <row r="3336" spans="1:5" x14ac:dyDescent="0.35">
      <c r="A3336" t="s">
        <v>6681</v>
      </c>
      <c r="B3336" t="s">
        <v>6682</v>
      </c>
      <c r="C3336" s="1">
        <v>11002012</v>
      </c>
      <c r="D3336" s="1">
        <v>1772153</v>
      </c>
      <c r="E3336" s="1">
        <v>16.107536315917969</v>
      </c>
    </row>
    <row r="3337" spans="1:5" x14ac:dyDescent="0.35">
      <c r="A3337" t="s">
        <v>6683</v>
      </c>
      <c r="B3337" t="s">
        <v>6684</v>
      </c>
      <c r="C3337" s="1">
        <v>259998928</v>
      </c>
      <c r="D3337" s="1">
        <v>41740859</v>
      </c>
      <c r="E3337" s="1">
        <v>16.054243087768551</v>
      </c>
    </row>
    <row r="3338" spans="1:5" x14ac:dyDescent="0.35">
      <c r="A3338" t="s">
        <v>6685</v>
      </c>
      <c r="B3338" t="s">
        <v>6686</v>
      </c>
      <c r="C3338" s="1">
        <v>16241266</v>
      </c>
      <c r="D3338" s="1">
        <v>2607397</v>
      </c>
      <c r="E3338" s="1">
        <v>16.05414962768555</v>
      </c>
    </row>
    <row r="3339" spans="1:5" x14ac:dyDescent="0.35">
      <c r="A3339" t="s">
        <v>6687</v>
      </c>
      <c r="B3339" t="s">
        <v>6688</v>
      </c>
      <c r="C3339" s="1">
        <v>96164765</v>
      </c>
      <c r="D3339" s="1">
        <v>15433032</v>
      </c>
      <c r="E3339" s="1">
        <v>16.048530578613281</v>
      </c>
    </row>
    <row r="3340" spans="1:5" x14ac:dyDescent="0.35">
      <c r="A3340" t="s">
        <v>6689</v>
      </c>
      <c r="B3340" t="s">
        <v>6690</v>
      </c>
      <c r="C3340" s="1">
        <v>8867765</v>
      </c>
      <c r="D3340" s="1">
        <v>1422697</v>
      </c>
      <c r="E3340" s="1">
        <v>16.0434684753418</v>
      </c>
    </row>
    <row r="3341" spans="1:5" x14ac:dyDescent="0.35">
      <c r="A3341" t="s">
        <v>6691</v>
      </c>
      <c r="B3341" t="s">
        <v>6692</v>
      </c>
      <c r="C3341" s="1">
        <v>5965107</v>
      </c>
      <c r="D3341" s="1">
        <v>956359</v>
      </c>
      <c r="E3341" s="1">
        <v>16.03255462646484</v>
      </c>
    </row>
    <row r="3342" spans="1:5" x14ac:dyDescent="0.35">
      <c r="A3342" t="s">
        <v>6693</v>
      </c>
      <c r="B3342" t="s">
        <v>6694</v>
      </c>
      <c r="C3342" s="1">
        <v>5281003</v>
      </c>
      <c r="D3342" s="1">
        <v>846079</v>
      </c>
      <c r="E3342" s="1">
        <v>16.02117919921875</v>
      </c>
    </row>
    <row r="3343" spans="1:5" x14ac:dyDescent="0.35">
      <c r="A3343" t="s">
        <v>6695</v>
      </c>
      <c r="B3343" t="s">
        <v>6696</v>
      </c>
      <c r="C3343" s="1">
        <v>1571766920</v>
      </c>
      <c r="D3343" s="1">
        <v>251770951</v>
      </c>
      <c r="E3343" s="1">
        <v>16.018339157104489</v>
      </c>
    </row>
    <row r="3344" spans="1:5" x14ac:dyDescent="0.35">
      <c r="A3344" t="s">
        <v>6697</v>
      </c>
      <c r="B3344" t="s">
        <v>6698</v>
      </c>
      <c r="C3344" s="1">
        <v>4373</v>
      </c>
      <c r="D3344" s="1">
        <v>700</v>
      </c>
      <c r="E3344" s="1">
        <v>16.007318496704102</v>
      </c>
    </row>
    <row r="3345" spans="1:5" x14ac:dyDescent="0.35">
      <c r="A3345" t="s">
        <v>6699</v>
      </c>
      <c r="B3345" t="s">
        <v>6700</v>
      </c>
      <c r="C3345" s="1">
        <v>182156205</v>
      </c>
      <c r="D3345" s="1">
        <v>29083526</v>
      </c>
      <c r="E3345" s="1">
        <v>15.966256141662599</v>
      </c>
    </row>
    <row r="3346" spans="1:5" x14ac:dyDescent="0.35">
      <c r="A3346" t="s">
        <v>6701</v>
      </c>
      <c r="B3346" t="s">
        <v>6702</v>
      </c>
      <c r="C3346" s="1">
        <v>34422841</v>
      </c>
      <c r="D3346" s="1">
        <v>5486769</v>
      </c>
      <c r="E3346" s="1">
        <v>15.93932628631592</v>
      </c>
    </row>
    <row r="3347" spans="1:5" x14ac:dyDescent="0.35">
      <c r="A3347" t="s">
        <v>6703</v>
      </c>
      <c r="B3347" t="s">
        <v>6704</v>
      </c>
      <c r="C3347" s="1">
        <v>646650</v>
      </c>
      <c r="D3347" s="1">
        <v>103013</v>
      </c>
      <c r="E3347" s="1">
        <v>15.93025588989258</v>
      </c>
    </row>
    <row r="3348" spans="1:5" x14ac:dyDescent="0.35">
      <c r="A3348" t="s">
        <v>6705</v>
      </c>
      <c r="B3348" t="s">
        <v>6706</v>
      </c>
      <c r="C3348" s="1">
        <v>295383675</v>
      </c>
      <c r="D3348" s="1">
        <v>47042846</v>
      </c>
      <c r="E3348" s="1">
        <v>15.9260139465332</v>
      </c>
    </row>
    <row r="3349" spans="1:5" x14ac:dyDescent="0.35">
      <c r="A3349" t="s">
        <v>6707</v>
      </c>
      <c r="B3349" t="s">
        <v>6708</v>
      </c>
      <c r="C3349" s="1">
        <v>18837604</v>
      </c>
      <c r="D3349" s="1">
        <v>2999062</v>
      </c>
      <c r="E3349" s="1">
        <v>15.920613288879389</v>
      </c>
    </row>
    <row r="3350" spans="1:5" x14ac:dyDescent="0.35">
      <c r="A3350" t="s">
        <v>6709</v>
      </c>
      <c r="B3350" t="s">
        <v>6710</v>
      </c>
      <c r="C3350" s="1">
        <v>94269</v>
      </c>
      <c r="D3350" s="1">
        <v>15000</v>
      </c>
      <c r="E3350" s="1">
        <v>15.9119119644165</v>
      </c>
    </row>
    <row r="3351" spans="1:5" x14ac:dyDescent="0.35">
      <c r="A3351" t="s">
        <v>6711</v>
      </c>
      <c r="B3351" t="s">
        <v>6712</v>
      </c>
      <c r="C3351" s="1">
        <v>14240617</v>
      </c>
      <c r="D3351" s="1">
        <v>2265250</v>
      </c>
      <c r="E3351" s="1">
        <v>15.906965255737299</v>
      </c>
    </row>
    <row r="3352" spans="1:5" x14ac:dyDescent="0.35">
      <c r="A3352" t="s">
        <v>6713</v>
      </c>
      <c r="B3352" t="s">
        <v>6714</v>
      </c>
      <c r="C3352" s="1">
        <v>5669474</v>
      </c>
      <c r="D3352" s="1">
        <v>901719</v>
      </c>
      <c r="E3352" s="1">
        <v>15.90480899810791</v>
      </c>
    </row>
    <row r="3353" spans="1:5" x14ac:dyDescent="0.35">
      <c r="A3353" t="s">
        <v>6715</v>
      </c>
      <c r="B3353" t="s">
        <v>6716</v>
      </c>
      <c r="C3353" s="1">
        <v>23912985</v>
      </c>
      <c r="D3353" s="1">
        <v>3801264</v>
      </c>
      <c r="E3353" s="1">
        <v>15.89623355865479</v>
      </c>
    </row>
    <row r="3354" spans="1:5" x14ac:dyDescent="0.35">
      <c r="A3354" t="s">
        <v>6717</v>
      </c>
      <c r="B3354" t="s">
        <v>6718</v>
      </c>
      <c r="C3354" s="1">
        <v>390236602</v>
      </c>
      <c r="D3354" s="1">
        <v>62025254</v>
      </c>
      <c r="E3354" s="1">
        <v>15.89426898956299</v>
      </c>
    </row>
    <row r="3355" spans="1:5" x14ac:dyDescent="0.35">
      <c r="A3355" t="s">
        <v>6719</v>
      </c>
      <c r="B3355" t="s">
        <v>6720</v>
      </c>
      <c r="C3355" s="1">
        <v>5525411</v>
      </c>
      <c r="D3355" s="1">
        <v>877633</v>
      </c>
      <c r="E3355" s="1">
        <v>15.883578300476071</v>
      </c>
    </row>
    <row r="3356" spans="1:5" x14ac:dyDescent="0.35">
      <c r="A3356" t="s">
        <v>6721</v>
      </c>
      <c r="B3356" t="s">
        <v>6722</v>
      </c>
      <c r="C3356" s="1">
        <v>79609155</v>
      </c>
      <c r="D3356" s="1">
        <v>12637088</v>
      </c>
      <c r="E3356" s="1">
        <v>15.8739128112793</v>
      </c>
    </row>
    <row r="3357" spans="1:5" x14ac:dyDescent="0.35">
      <c r="A3357" t="s">
        <v>6723</v>
      </c>
      <c r="B3357" t="s">
        <v>6724</v>
      </c>
      <c r="C3357" s="1">
        <v>2745598502</v>
      </c>
      <c r="D3357" s="1">
        <v>435747945</v>
      </c>
      <c r="E3357" s="1">
        <v>15.87078189849854</v>
      </c>
    </row>
    <row r="3358" spans="1:5" x14ac:dyDescent="0.35">
      <c r="A3358" t="s">
        <v>6725</v>
      </c>
      <c r="B3358" t="s">
        <v>6726</v>
      </c>
      <c r="C3358" s="1">
        <v>195880</v>
      </c>
      <c r="D3358" s="1">
        <v>31078</v>
      </c>
      <c r="E3358" s="1">
        <v>15.865836143493651</v>
      </c>
    </row>
    <row r="3359" spans="1:5" x14ac:dyDescent="0.35">
      <c r="A3359" t="s">
        <v>6727</v>
      </c>
      <c r="B3359" t="s">
        <v>6728</v>
      </c>
      <c r="C3359" s="1">
        <v>774876255</v>
      </c>
      <c r="D3359" s="1">
        <v>122916443</v>
      </c>
      <c r="E3359" s="1">
        <v>15.86271858215332</v>
      </c>
    </row>
    <row r="3360" spans="1:5" x14ac:dyDescent="0.35">
      <c r="A3360" t="s">
        <v>6729</v>
      </c>
      <c r="B3360" t="s">
        <v>6730</v>
      </c>
      <c r="C3360" s="1">
        <v>7537855</v>
      </c>
      <c r="D3360" s="1">
        <v>1194881</v>
      </c>
      <c r="E3360" s="1">
        <v>15.851737976074221</v>
      </c>
    </row>
    <row r="3361" spans="1:5" x14ac:dyDescent="0.35">
      <c r="A3361" t="s">
        <v>6731</v>
      </c>
      <c r="B3361" t="s">
        <v>6732</v>
      </c>
      <c r="C3361" s="1">
        <v>282925</v>
      </c>
      <c r="D3361" s="1">
        <v>44829</v>
      </c>
      <c r="E3361" s="1">
        <v>15.84483528137207</v>
      </c>
    </row>
    <row r="3362" spans="1:5" x14ac:dyDescent="0.35">
      <c r="A3362" t="s">
        <v>6733</v>
      </c>
      <c r="B3362" t="s">
        <v>6734</v>
      </c>
      <c r="C3362" s="1">
        <v>48830632</v>
      </c>
      <c r="D3362" s="1">
        <v>7733568</v>
      </c>
      <c r="E3362" s="1">
        <v>15.837533950805661</v>
      </c>
    </row>
    <row r="3363" spans="1:5" x14ac:dyDescent="0.35">
      <c r="A3363" t="s">
        <v>6735</v>
      </c>
      <c r="B3363" t="s">
        <v>6736</v>
      </c>
      <c r="C3363" s="1">
        <v>2553296</v>
      </c>
      <c r="D3363" s="1">
        <v>404087</v>
      </c>
      <c r="E3363" s="1">
        <v>15.82609272003174</v>
      </c>
    </row>
    <row r="3364" spans="1:5" x14ac:dyDescent="0.35">
      <c r="A3364" t="s">
        <v>6737</v>
      </c>
      <c r="B3364" t="s">
        <v>6738</v>
      </c>
      <c r="C3364" s="1">
        <v>533174351</v>
      </c>
      <c r="D3364" s="1">
        <v>84350807</v>
      </c>
      <c r="E3364" s="1">
        <v>15.820492744445801</v>
      </c>
    </row>
    <row r="3365" spans="1:5" x14ac:dyDescent="0.35">
      <c r="A3365" t="s">
        <v>6739</v>
      </c>
      <c r="B3365" t="s">
        <v>6740</v>
      </c>
      <c r="C3365" s="1">
        <v>9115190</v>
      </c>
      <c r="D3365" s="1">
        <v>1441368</v>
      </c>
      <c r="E3365" s="1">
        <v>15.812813758850099</v>
      </c>
    </row>
    <row r="3366" spans="1:5" x14ac:dyDescent="0.35">
      <c r="A3366" t="s">
        <v>6741</v>
      </c>
      <c r="B3366" t="s">
        <v>6742</v>
      </c>
      <c r="C3366" s="1">
        <v>2144131</v>
      </c>
      <c r="D3366" s="1">
        <v>338955</v>
      </c>
      <c r="E3366" s="1">
        <v>15.80850219726562</v>
      </c>
    </row>
    <row r="3367" spans="1:5" x14ac:dyDescent="0.35">
      <c r="A3367" t="s">
        <v>6743</v>
      </c>
      <c r="B3367" t="s">
        <v>6744</v>
      </c>
      <c r="C3367" s="1">
        <v>47843862</v>
      </c>
      <c r="D3367" s="1">
        <v>7560304</v>
      </c>
      <c r="E3367" s="1">
        <v>15.802035331726071</v>
      </c>
    </row>
    <row r="3368" spans="1:5" x14ac:dyDescent="0.35">
      <c r="A3368" t="s">
        <v>6745</v>
      </c>
      <c r="B3368" t="s">
        <v>6746</v>
      </c>
      <c r="C3368" s="1">
        <v>3850577</v>
      </c>
      <c r="D3368" s="1">
        <v>608083</v>
      </c>
      <c r="E3368" s="1">
        <v>15.79199695587158</v>
      </c>
    </row>
    <row r="3369" spans="1:5" x14ac:dyDescent="0.35">
      <c r="A3369" t="s">
        <v>6747</v>
      </c>
      <c r="B3369" t="s">
        <v>6748</v>
      </c>
      <c r="C3369" s="1">
        <v>585929914</v>
      </c>
      <c r="D3369" s="1">
        <v>92378991</v>
      </c>
      <c r="E3369" s="1">
        <v>15.766218185424799</v>
      </c>
    </row>
    <row r="3370" spans="1:5" x14ac:dyDescent="0.35">
      <c r="A3370" t="s">
        <v>6749</v>
      </c>
      <c r="B3370" t="s">
        <v>6750</v>
      </c>
      <c r="C3370" s="1">
        <v>304921380</v>
      </c>
      <c r="D3370" s="1">
        <v>47996409</v>
      </c>
      <c r="E3370" s="1">
        <v>15.740585327148439</v>
      </c>
    </row>
    <row r="3371" spans="1:5" x14ac:dyDescent="0.35">
      <c r="A3371" t="s">
        <v>6751</v>
      </c>
      <c r="B3371" t="s">
        <v>6752</v>
      </c>
      <c r="C3371" s="1">
        <v>20186613</v>
      </c>
      <c r="D3371" s="1">
        <v>3176371</v>
      </c>
      <c r="E3371" s="1">
        <v>15.735036849975589</v>
      </c>
    </row>
    <row r="3372" spans="1:5" x14ac:dyDescent="0.35">
      <c r="A3372" t="s">
        <v>6753</v>
      </c>
      <c r="B3372" t="s">
        <v>6754</v>
      </c>
      <c r="C3372" s="1">
        <v>73455416</v>
      </c>
      <c r="D3372" s="1">
        <v>11552303</v>
      </c>
      <c r="E3372" s="1">
        <v>15.72695922851562</v>
      </c>
    </row>
    <row r="3373" spans="1:5" x14ac:dyDescent="0.35">
      <c r="A3373" t="s">
        <v>6755</v>
      </c>
      <c r="B3373" t="s">
        <v>6756</v>
      </c>
      <c r="C3373" s="1">
        <v>643821</v>
      </c>
      <c r="D3373" s="1">
        <v>101229</v>
      </c>
      <c r="E3373" s="1">
        <v>15.72315883636475</v>
      </c>
    </row>
    <row r="3374" spans="1:5" x14ac:dyDescent="0.35">
      <c r="A3374" t="s">
        <v>6757</v>
      </c>
      <c r="B3374" t="s">
        <v>6758</v>
      </c>
      <c r="C3374" s="1">
        <v>160834121</v>
      </c>
      <c r="D3374" s="1">
        <v>25266195</v>
      </c>
      <c r="E3374" s="1">
        <v>15.709474563598629</v>
      </c>
    </row>
    <row r="3375" spans="1:5" x14ac:dyDescent="0.35">
      <c r="A3375" t="s">
        <v>6759</v>
      </c>
      <c r="B3375" t="s">
        <v>6760</v>
      </c>
      <c r="C3375" s="1">
        <v>123935</v>
      </c>
      <c r="D3375" s="1">
        <v>19451</v>
      </c>
      <c r="E3375" s="1">
        <v>15.694517135620121</v>
      </c>
    </row>
    <row r="3376" spans="1:5" x14ac:dyDescent="0.35">
      <c r="A3376" t="s">
        <v>6761</v>
      </c>
      <c r="B3376" t="s">
        <v>6762</v>
      </c>
      <c r="C3376" s="1">
        <v>1254065732</v>
      </c>
      <c r="D3376" s="1">
        <v>196709382</v>
      </c>
      <c r="E3376" s="1">
        <v>15.68573093414307</v>
      </c>
    </row>
    <row r="3377" spans="1:5" x14ac:dyDescent="0.35">
      <c r="A3377" t="s">
        <v>6763</v>
      </c>
      <c r="B3377" t="s">
        <v>6764</v>
      </c>
      <c r="C3377" s="1">
        <v>749292</v>
      </c>
      <c r="D3377" s="1">
        <v>117467</v>
      </c>
      <c r="E3377" s="1">
        <v>15.677065849304199</v>
      </c>
    </row>
    <row r="3378" spans="1:5" x14ac:dyDescent="0.35">
      <c r="A3378" t="s">
        <v>6765</v>
      </c>
      <c r="B3378" t="s">
        <v>6766</v>
      </c>
      <c r="C3378" s="1">
        <v>25706489</v>
      </c>
      <c r="D3378" s="1">
        <v>4029739</v>
      </c>
      <c r="E3378" s="1">
        <v>15.675960540771481</v>
      </c>
    </row>
    <row r="3379" spans="1:5" x14ac:dyDescent="0.35">
      <c r="A3379" t="s">
        <v>6767</v>
      </c>
      <c r="B3379" t="s">
        <v>6768</v>
      </c>
      <c r="C3379" s="1">
        <v>8555089</v>
      </c>
      <c r="D3379" s="1">
        <v>1340947</v>
      </c>
      <c r="E3379" s="1">
        <v>15.67426109313965</v>
      </c>
    </row>
    <row r="3380" spans="1:5" x14ac:dyDescent="0.35">
      <c r="A3380" t="s">
        <v>6769</v>
      </c>
      <c r="B3380" t="s">
        <v>6770</v>
      </c>
      <c r="C3380" s="1">
        <v>10558604</v>
      </c>
      <c r="D3380" s="1">
        <v>1654767</v>
      </c>
      <c r="E3380" s="1">
        <v>15.672213554382321</v>
      </c>
    </row>
    <row r="3381" spans="1:5" x14ac:dyDescent="0.35">
      <c r="A3381" t="s">
        <v>6771</v>
      </c>
      <c r="B3381" t="s">
        <v>6772</v>
      </c>
      <c r="C3381" s="1">
        <v>18228579</v>
      </c>
      <c r="D3381" s="1">
        <v>2854646</v>
      </c>
      <c r="E3381" s="1">
        <v>15.66027736663818</v>
      </c>
    </row>
    <row r="3382" spans="1:5" x14ac:dyDescent="0.35">
      <c r="A3382" t="s">
        <v>6773</v>
      </c>
      <c r="B3382" t="s">
        <v>6774</v>
      </c>
      <c r="C3382" s="1">
        <v>70921914</v>
      </c>
      <c r="D3382" s="1">
        <v>11097164</v>
      </c>
      <c r="E3382" s="1">
        <v>15.647017478942869</v>
      </c>
    </row>
    <row r="3383" spans="1:5" x14ac:dyDescent="0.35">
      <c r="A3383" t="s">
        <v>6775</v>
      </c>
      <c r="B3383" t="s">
        <v>6776</v>
      </c>
      <c r="C3383" s="1">
        <v>5794066</v>
      </c>
      <c r="D3383" s="1">
        <v>906327</v>
      </c>
      <c r="E3383" s="1">
        <v>15.642331123352051</v>
      </c>
    </row>
    <row r="3384" spans="1:5" x14ac:dyDescent="0.35">
      <c r="A3384" t="s">
        <v>6777</v>
      </c>
      <c r="B3384" t="s">
        <v>6778</v>
      </c>
      <c r="C3384" s="1">
        <v>1405630</v>
      </c>
      <c r="D3384" s="1">
        <v>219820</v>
      </c>
      <c r="E3384" s="1">
        <v>15.63853931427002</v>
      </c>
    </row>
    <row r="3385" spans="1:5" x14ac:dyDescent="0.35">
      <c r="A3385" t="s">
        <v>6779</v>
      </c>
      <c r="B3385" t="s">
        <v>6780</v>
      </c>
      <c r="C3385" s="1">
        <v>2295490</v>
      </c>
      <c r="D3385" s="1">
        <v>358861</v>
      </c>
      <c r="E3385" s="1">
        <v>15.63330745697021</v>
      </c>
    </row>
    <row r="3386" spans="1:5" x14ac:dyDescent="0.35">
      <c r="A3386" t="s">
        <v>6781</v>
      </c>
      <c r="B3386" t="s">
        <v>6782</v>
      </c>
      <c r="C3386" s="1">
        <v>2465749</v>
      </c>
      <c r="D3386" s="1">
        <v>385292</v>
      </c>
      <c r="E3386" s="1">
        <v>15.625759124755859</v>
      </c>
    </row>
    <row r="3387" spans="1:5" x14ac:dyDescent="0.35">
      <c r="A3387" t="s">
        <v>6783</v>
      </c>
      <c r="B3387" t="s">
        <v>6784</v>
      </c>
      <c r="C3387" s="1">
        <v>18875047</v>
      </c>
      <c r="D3387" s="1">
        <v>2948838</v>
      </c>
      <c r="E3387" s="1">
        <v>15.62294387817383</v>
      </c>
    </row>
    <row r="3388" spans="1:5" x14ac:dyDescent="0.35">
      <c r="A3388" t="s">
        <v>6785</v>
      </c>
      <c r="B3388" t="s">
        <v>6786</v>
      </c>
      <c r="C3388" s="1">
        <v>79042879</v>
      </c>
      <c r="D3388" s="1">
        <v>12336817</v>
      </c>
      <c r="E3388" s="1">
        <v>15.607752799987789</v>
      </c>
    </row>
    <row r="3389" spans="1:5" x14ac:dyDescent="0.35">
      <c r="A3389" t="s">
        <v>6787</v>
      </c>
      <c r="B3389" t="s">
        <v>6788</v>
      </c>
      <c r="C3389" s="1">
        <v>74295213</v>
      </c>
      <c r="D3389" s="1">
        <v>11590395</v>
      </c>
      <c r="E3389" s="1">
        <v>15.600460052490231</v>
      </c>
    </row>
    <row r="3390" spans="1:5" x14ac:dyDescent="0.35">
      <c r="A3390" t="s">
        <v>6789</v>
      </c>
      <c r="B3390" t="s">
        <v>6790</v>
      </c>
      <c r="C3390" s="1">
        <v>11714562</v>
      </c>
      <c r="D3390" s="1">
        <v>1827400</v>
      </c>
      <c r="E3390" s="1">
        <v>15.59938812255859</v>
      </c>
    </row>
    <row r="3391" spans="1:5" x14ac:dyDescent="0.35">
      <c r="A3391" t="s">
        <v>6791</v>
      </c>
      <c r="B3391" t="s">
        <v>6792</v>
      </c>
      <c r="C3391" s="1">
        <v>27928925</v>
      </c>
      <c r="D3391" s="1">
        <v>4355150</v>
      </c>
      <c r="E3391" s="1">
        <v>15.59368991851807</v>
      </c>
    </row>
    <row r="3392" spans="1:5" x14ac:dyDescent="0.35">
      <c r="A3392" t="s">
        <v>6793</v>
      </c>
      <c r="B3392" t="s">
        <v>6794</v>
      </c>
      <c r="C3392" s="1">
        <v>1433487</v>
      </c>
      <c r="D3392" s="1">
        <v>223503</v>
      </c>
      <c r="E3392" s="1">
        <v>15.591561317443849</v>
      </c>
    </row>
    <row r="3393" spans="1:5" x14ac:dyDescent="0.35">
      <c r="A3393" t="s">
        <v>6795</v>
      </c>
      <c r="B3393" t="s">
        <v>6796</v>
      </c>
      <c r="C3393" s="1">
        <v>2648949</v>
      </c>
      <c r="D3393" s="1">
        <v>412985</v>
      </c>
      <c r="E3393" s="1">
        <v>15.590522766113279</v>
      </c>
    </row>
    <row r="3394" spans="1:5" x14ac:dyDescent="0.35">
      <c r="A3394" t="s">
        <v>6797</v>
      </c>
      <c r="B3394" t="s">
        <v>6798</v>
      </c>
      <c r="C3394" s="1">
        <v>2570163</v>
      </c>
      <c r="D3394" s="1">
        <v>400438</v>
      </c>
      <c r="E3394" s="1">
        <v>15.580257415771481</v>
      </c>
    </row>
    <row r="3395" spans="1:5" x14ac:dyDescent="0.35">
      <c r="A3395" t="s">
        <v>6799</v>
      </c>
      <c r="B3395" t="s">
        <v>6800</v>
      </c>
      <c r="C3395" s="1">
        <v>283841217</v>
      </c>
      <c r="D3395" s="1">
        <v>44212689</v>
      </c>
      <c r="E3395" s="1">
        <v>15.57655715942383</v>
      </c>
    </row>
    <row r="3396" spans="1:5" x14ac:dyDescent="0.35">
      <c r="A3396" t="s">
        <v>6801</v>
      </c>
      <c r="B3396" t="s">
        <v>6802</v>
      </c>
      <c r="C3396" s="1">
        <v>82503571</v>
      </c>
      <c r="D3396" s="1">
        <v>12838477</v>
      </c>
      <c r="E3396" s="1">
        <v>15.561117172241209</v>
      </c>
    </row>
    <row r="3397" spans="1:5" x14ac:dyDescent="0.35">
      <c r="A3397" t="s">
        <v>6803</v>
      </c>
      <c r="B3397" t="s">
        <v>6804</v>
      </c>
      <c r="C3397" s="1">
        <v>90524454</v>
      </c>
      <c r="D3397" s="1">
        <v>14060794</v>
      </c>
      <c r="E3397" s="1">
        <v>15.53259181976318</v>
      </c>
    </row>
    <row r="3398" spans="1:5" x14ac:dyDescent="0.35">
      <c r="A3398" t="s">
        <v>6805</v>
      </c>
      <c r="B3398" t="s">
        <v>6806</v>
      </c>
      <c r="C3398" s="1">
        <v>329063264</v>
      </c>
      <c r="D3398" s="1">
        <v>51052539</v>
      </c>
      <c r="E3398" s="1">
        <v>15.514505386352541</v>
      </c>
    </row>
    <row r="3399" spans="1:5" x14ac:dyDescent="0.35">
      <c r="A3399" t="s">
        <v>6807</v>
      </c>
      <c r="B3399" t="s">
        <v>6808</v>
      </c>
      <c r="C3399" s="1">
        <v>35645224</v>
      </c>
      <c r="D3399" s="1">
        <v>5523592</v>
      </c>
      <c r="E3399" s="1">
        <v>15.49602222442627</v>
      </c>
    </row>
    <row r="3400" spans="1:5" x14ac:dyDescent="0.35">
      <c r="A3400" t="s">
        <v>6809</v>
      </c>
      <c r="B3400" t="s">
        <v>6810</v>
      </c>
      <c r="C3400" s="1">
        <v>2405681</v>
      </c>
      <c r="D3400" s="1">
        <v>372706</v>
      </c>
      <c r="E3400" s="1">
        <v>15.492744445800779</v>
      </c>
    </row>
    <row r="3401" spans="1:5" x14ac:dyDescent="0.35">
      <c r="A3401" t="s">
        <v>6811</v>
      </c>
      <c r="B3401" t="s">
        <v>6812</v>
      </c>
      <c r="C3401" s="1">
        <v>7982754</v>
      </c>
      <c r="D3401" s="1">
        <v>1236413</v>
      </c>
      <c r="E3401" s="1">
        <v>15.488552093505859</v>
      </c>
    </row>
    <row r="3402" spans="1:5" x14ac:dyDescent="0.35">
      <c r="A3402" t="s">
        <v>6813</v>
      </c>
      <c r="B3402" t="s">
        <v>6814</v>
      </c>
      <c r="C3402" s="1">
        <v>18858251</v>
      </c>
      <c r="D3402" s="1">
        <v>2920496</v>
      </c>
      <c r="E3402" s="1">
        <v>15.486568450927731</v>
      </c>
    </row>
    <row r="3403" spans="1:5" x14ac:dyDescent="0.35">
      <c r="A3403" t="s">
        <v>6815</v>
      </c>
      <c r="B3403" t="s">
        <v>6816</v>
      </c>
      <c r="C3403" s="1">
        <v>6146960</v>
      </c>
      <c r="D3403" s="1">
        <v>951607</v>
      </c>
      <c r="E3403" s="1">
        <v>15.480937004089361</v>
      </c>
    </row>
    <row r="3404" spans="1:5" x14ac:dyDescent="0.35">
      <c r="A3404" t="s">
        <v>6817</v>
      </c>
      <c r="B3404" t="s">
        <v>6818</v>
      </c>
      <c r="C3404" s="1">
        <v>1145811</v>
      </c>
      <c r="D3404" s="1">
        <v>177355</v>
      </c>
      <c r="E3404" s="1">
        <v>15.478556632995611</v>
      </c>
    </row>
    <row r="3405" spans="1:5" x14ac:dyDescent="0.35">
      <c r="A3405" t="s">
        <v>6819</v>
      </c>
      <c r="B3405" t="s">
        <v>6820</v>
      </c>
      <c r="C3405" s="1">
        <v>4542240</v>
      </c>
      <c r="D3405" s="1">
        <v>703016</v>
      </c>
      <c r="E3405" s="1">
        <v>15.477297782897949</v>
      </c>
    </row>
    <row r="3406" spans="1:5" x14ac:dyDescent="0.35">
      <c r="A3406" t="s">
        <v>6821</v>
      </c>
      <c r="B3406" t="s">
        <v>6822</v>
      </c>
      <c r="C3406" s="1">
        <v>1263835948</v>
      </c>
      <c r="D3406" s="1">
        <v>195226377</v>
      </c>
      <c r="E3406" s="1">
        <v>15.44712924957275</v>
      </c>
    </row>
    <row r="3407" spans="1:5" x14ac:dyDescent="0.35">
      <c r="A3407" t="s">
        <v>6823</v>
      </c>
      <c r="B3407" t="s">
        <v>6824</v>
      </c>
      <c r="C3407" s="1">
        <v>62293</v>
      </c>
      <c r="D3407" s="1">
        <v>9616</v>
      </c>
      <c r="E3407" s="1">
        <v>15.436726570129389</v>
      </c>
    </row>
    <row r="3408" spans="1:5" x14ac:dyDescent="0.35">
      <c r="A3408" t="s">
        <v>6825</v>
      </c>
      <c r="B3408" t="s">
        <v>6826</v>
      </c>
      <c r="C3408" s="1">
        <v>41350102</v>
      </c>
      <c r="D3408" s="1">
        <v>6380564</v>
      </c>
      <c r="E3408" s="1">
        <v>15.430588722229</v>
      </c>
    </row>
    <row r="3409" spans="1:5" x14ac:dyDescent="0.35">
      <c r="A3409" t="s">
        <v>6827</v>
      </c>
      <c r="B3409" t="s">
        <v>6828</v>
      </c>
      <c r="C3409" s="1">
        <v>262307061</v>
      </c>
      <c r="D3409" s="1">
        <v>40439597</v>
      </c>
      <c r="E3409" s="1">
        <v>15.416892051696779</v>
      </c>
    </row>
    <row r="3410" spans="1:5" x14ac:dyDescent="0.35">
      <c r="A3410" t="s">
        <v>6829</v>
      </c>
      <c r="B3410" t="s">
        <v>6830</v>
      </c>
      <c r="C3410" s="1">
        <v>2594165</v>
      </c>
      <c r="D3410" s="1">
        <v>399875</v>
      </c>
      <c r="E3410" s="1">
        <v>15.414401054382321</v>
      </c>
    </row>
    <row r="3411" spans="1:5" x14ac:dyDescent="0.35">
      <c r="A3411" t="s">
        <v>6831</v>
      </c>
      <c r="B3411" t="s">
        <v>6832</v>
      </c>
      <c r="C3411" s="1">
        <v>256436</v>
      </c>
      <c r="D3411" s="1">
        <v>39502</v>
      </c>
      <c r="E3411" s="1">
        <v>15.404232978820801</v>
      </c>
    </row>
    <row r="3412" spans="1:5" x14ac:dyDescent="0.35">
      <c r="A3412" t="s">
        <v>6833</v>
      </c>
      <c r="B3412" t="s">
        <v>6834</v>
      </c>
      <c r="C3412" s="1">
        <v>51610061</v>
      </c>
      <c r="D3412" s="1">
        <v>7949908</v>
      </c>
      <c r="E3412" s="1">
        <v>15.40379524230957</v>
      </c>
    </row>
    <row r="3413" spans="1:5" x14ac:dyDescent="0.35">
      <c r="A3413" t="s">
        <v>6835</v>
      </c>
      <c r="B3413" t="s">
        <v>6836</v>
      </c>
      <c r="C3413" s="1">
        <v>2083307</v>
      </c>
      <c r="D3413" s="1">
        <v>320868</v>
      </c>
      <c r="E3413" s="1">
        <v>15.401858329772949</v>
      </c>
    </row>
    <row r="3414" spans="1:5" x14ac:dyDescent="0.35">
      <c r="A3414" t="s">
        <v>6837</v>
      </c>
      <c r="B3414" t="s">
        <v>6838</v>
      </c>
      <c r="C3414" s="1">
        <v>403030195</v>
      </c>
      <c r="D3414" s="1">
        <v>62070358</v>
      </c>
      <c r="E3414" s="1">
        <v>15.400919914245611</v>
      </c>
    </row>
    <row r="3415" spans="1:5" x14ac:dyDescent="0.35">
      <c r="A3415" t="s">
        <v>6839</v>
      </c>
      <c r="B3415" t="s">
        <v>6840</v>
      </c>
      <c r="C3415" s="1">
        <v>2918811</v>
      </c>
      <c r="D3415" s="1">
        <v>449479</v>
      </c>
      <c r="E3415" s="1">
        <v>15.399387359619141</v>
      </c>
    </row>
    <row r="3416" spans="1:5" x14ac:dyDescent="0.35">
      <c r="A3416" t="s">
        <v>6841</v>
      </c>
      <c r="B3416" t="s">
        <v>6842</v>
      </c>
      <c r="C3416" s="1">
        <v>17994456</v>
      </c>
      <c r="D3416" s="1">
        <v>2770515</v>
      </c>
      <c r="E3416" s="1">
        <v>15.396492004394529</v>
      </c>
    </row>
    <row r="3417" spans="1:5" x14ac:dyDescent="0.35">
      <c r="A3417" t="s">
        <v>6843</v>
      </c>
      <c r="B3417" t="s">
        <v>6844</v>
      </c>
      <c r="C3417" s="1">
        <v>423374482</v>
      </c>
      <c r="D3417" s="1">
        <v>65084066</v>
      </c>
      <c r="E3417" s="1">
        <v>15.37269496917725</v>
      </c>
    </row>
    <row r="3418" spans="1:5" x14ac:dyDescent="0.35">
      <c r="A3418" t="s">
        <v>6845</v>
      </c>
      <c r="B3418" t="s">
        <v>6846</v>
      </c>
      <c r="C3418" s="1">
        <v>830398298</v>
      </c>
      <c r="D3418" s="1">
        <v>127605258</v>
      </c>
      <c r="E3418" s="1">
        <v>15.36675357818604</v>
      </c>
    </row>
    <row r="3419" spans="1:5" x14ac:dyDescent="0.35">
      <c r="A3419" t="s">
        <v>6847</v>
      </c>
      <c r="B3419" t="s">
        <v>6848</v>
      </c>
      <c r="C3419" s="1">
        <v>2870578</v>
      </c>
      <c r="D3419" s="1">
        <v>440543</v>
      </c>
      <c r="E3419" s="1">
        <v>15.34683990478516</v>
      </c>
    </row>
    <row r="3420" spans="1:5" x14ac:dyDescent="0.35">
      <c r="A3420" t="s">
        <v>6849</v>
      </c>
      <c r="B3420" t="s">
        <v>6850</v>
      </c>
      <c r="C3420" s="1">
        <v>110129802</v>
      </c>
      <c r="D3420" s="1">
        <v>16898627</v>
      </c>
      <c r="E3420" s="1">
        <v>15.34428119659424</v>
      </c>
    </row>
    <row r="3421" spans="1:5" x14ac:dyDescent="0.35">
      <c r="A3421" t="s">
        <v>6851</v>
      </c>
      <c r="B3421" t="s">
        <v>6852</v>
      </c>
      <c r="C3421" s="1">
        <v>820849</v>
      </c>
      <c r="D3421" s="1">
        <v>125887</v>
      </c>
      <c r="E3421" s="1">
        <v>15.33619499206543</v>
      </c>
    </row>
    <row r="3422" spans="1:5" x14ac:dyDescent="0.35">
      <c r="A3422" t="s">
        <v>6853</v>
      </c>
      <c r="B3422" t="s">
        <v>6854</v>
      </c>
      <c r="C3422" s="1">
        <v>35553370</v>
      </c>
      <c r="D3422" s="1">
        <v>5451795</v>
      </c>
      <c r="E3422" s="1">
        <v>15.334115982055661</v>
      </c>
    </row>
    <row r="3423" spans="1:5" x14ac:dyDescent="0.35">
      <c r="A3423" t="s">
        <v>6855</v>
      </c>
      <c r="B3423" t="s">
        <v>6856</v>
      </c>
      <c r="C3423" s="1">
        <v>188192690</v>
      </c>
      <c r="D3423" s="1">
        <v>28856556</v>
      </c>
      <c r="E3423" s="1">
        <v>15.333516120910639</v>
      </c>
    </row>
    <row r="3424" spans="1:5" x14ac:dyDescent="0.35">
      <c r="A3424" t="s">
        <v>6857</v>
      </c>
      <c r="B3424" t="s">
        <v>6858</v>
      </c>
      <c r="C3424" s="1">
        <v>2212336274</v>
      </c>
      <c r="D3424" s="1">
        <v>338654692</v>
      </c>
      <c r="E3424" s="1">
        <v>15.307559967041019</v>
      </c>
    </row>
    <row r="3425" spans="1:5" x14ac:dyDescent="0.35">
      <c r="A3425" t="s">
        <v>6859</v>
      </c>
      <c r="B3425" t="s">
        <v>6860</v>
      </c>
      <c r="C3425" s="1">
        <v>89127338</v>
      </c>
      <c r="D3425" s="1">
        <v>13616404</v>
      </c>
      <c r="E3425" s="1">
        <v>15.2774715423584</v>
      </c>
    </row>
    <row r="3426" spans="1:5" x14ac:dyDescent="0.35">
      <c r="A3426" t="s">
        <v>6861</v>
      </c>
      <c r="B3426" t="s">
        <v>6862</v>
      </c>
      <c r="C3426" s="1">
        <v>794038</v>
      </c>
      <c r="D3426" s="1">
        <v>121256</v>
      </c>
      <c r="E3426" s="1">
        <v>15.270805358886721</v>
      </c>
    </row>
    <row r="3427" spans="1:5" x14ac:dyDescent="0.35">
      <c r="A3427" t="s">
        <v>6863</v>
      </c>
      <c r="B3427" t="s">
        <v>6864</v>
      </c>
      <c r="C3427" s="1">
        <v>7005719</v>
      </c>
      <c r="D3427" s="1">
        <v>1069583</v>
      </c>
      <c r="E3427" s="1">
        <v>15.26728343963623</v>
      </c>
    </row>
    <row r="3428" spans="1:5" x14ac:dyDescent="0.35">
      <c r="A3428" t="s">
        <v>6865</v>
      </c>
      <c r="B3428" t="s">
        <v>6866</v>
      </c>
      <c r="C3428" s="1">
        <v>56746240</v>
      </c>
      <c r="D3428" s="1">
        <v>8661437</v>
      </c>
      <c r="E3428" s="1">
        <v>15.263455390930179</v>
      </c>
    </row>
    <row r="3429" spans="1:5" x14ac:dyDescent="0.35">
      <c r="A3429" t="s">
        <v>6867</v>
      </c>
      <c r="B3429" t="s">
        <v>6868</v>
      </c>
      <c r="C3429" s="1">
        <v>132207648</v>
      </c>
      <c r="D3429" s="1">
        <v>20176473</v>
      </c>
      <c r="E3429" s="1">
        <v>15.26119995117188</v>
      </c>
    </row>
    <row r="3430" spans="1:5" x14ac:dyDescent="0.35">
      <c r="A3430" t="s">
        <v>6869</v>
      </c>
      <c r="B3430" t="s">
        <v>6870</v>
      </c>
      <c r="C3430" s="1">
        <v>97432046</v>
      </c>
      <c r="D3430" s="1">
        <v>14869070</v>
      </c>
      <c r="E3430" s="1">
        <v>15.260964393615721</v>
      </c>
    </row>
    <row r="3431" spans="1:5" x14ac:dyDescent="0.35">
      <c r="A3431" t="s">
        <v>6871</v>
      </c>
      <c r="B3431" t="s">
        <v>6872</v>
      </c>
      <c r="C3431" s="1">
        <v>2908111</v>
      </c>
      <c r="D3431" s="1">
        <v>443394</v>
      </c>
      <c r="E3431" s="1">
        <v>15.246804237365721</v>
      </c>
    </row>
    <row r="3432" spans="1:5" x14ac:dyDescent="0.35">
      <c r="A3432" t="s">
        <v>6873</v>
      </c>
      <c r="B3432" t="s">
        <v>6874</v>
      </c>
      <c r="C3432" s="1">
        <v>547332</v>
      </c>
      <c r="D3432" s="1">
        <v>83339</v>
      </c>
      <c r="E3432" s="1">
        <v>15.226407051086429</v>
      </c>
    </row>
    <row r="3433" spans="1:5" x14ac:dyDescent="0.35">
      <c r="A3433" t="s">
        <v>6875</v>
      </c>
      <c r="B3433" t="s">
        <v>6876</v>
      </c>
      <c r="C3433" s="1">
        <v>199571</v>
      </c>
      <c r="D3433" s="1">
        <v>30383</v>
      </c>
      <c r="E3433" s="1">
        <v>15.224155426025391</v>
      </c>
    </row>
    <row r="3434" spans="1:5" x14ac:dyDescent="0.35">
      <c r="A3434" t="s">
        <v>6877</v>
      </c>
      <c r="B3434" t="s">
        <v>6878</v>
      </c>
      <c r="C3434" s="1">
        <v>15627094</v>
      </c>
      <c r="D3434" s="1">
        <v>2378015</v>
      </c>
      <c r="E3434" s="1">
        <v>15.21725654602051</v>
      </c>
    </row>
    <row r="3435" spans="1:5" x14ac:dyDescent="0.35">
      <c r="A3435" t="s">
        <v>6879</v>
      </c>
      <c r="B3435" t="s">
        <v>6880</v>
      </c>
      <c r="C3435" s="1">
        <v>5382927</v>
      </c>
      <c r="D3435" s="1">
        <v>818882</v>
      </c>
      <c r="E3435" s="1">
        <v>15.21257877349854</v>
      </c>
    </row>
    <row r="3436" spans="1:5" x14ac:dyDescent="0.35">
      <c r="A3436" t="s">
        <v>6881</v>
      </c>
      <c r="B3436" t="s">
        <v>6882</v>
      </c>
      <c r="C3436" s="1">
        <v>683120617</v>
      </c>
      <c r="D3436" s="1">
        <v>103913129</v>
      </c>
      <c r="E3436" s="1">
        <v>15.21153450012207</v>
      </c>
    </row>
    <row r="3437" spans="1:5" x14ac:dyDescent="0.35">
      <c r="A3437" t="s">
        <v>6883</v>
      </c>
      <c r="B3437" t="s">
        <v>6884</v>
      </c>
      <c r="C3437" s="1">
        <v>1224505392</v>
      </c>
      <c r="D3437" s="1">
        <v>185963328</v>
      </c>
      <c r="E3437" s="1">
        <v>15.186811447143549</v>
      </c>
    </row>
    <row r="3438" spans="1:5" x14ac:dyDescent="0.35">
      <c r="A3438" t="s">
        <v>6885</v>
      </c>
      <c r="B3438" t="s">
        <v>6886</v>
      </c>
      <c r="C3438" s="1">
        <v>377263137</v>
      </c>
      <c r="D3438" s="1">
        <v>57259777</v>
      </c>
      <c r="E3438" s="1">
        <v>15.177676200866699</v>
      </c>
    </row>
    <row r="3439" spans="1:5" x14ac:dyDescent="0.35">
      <c r="A3439" t="s">
        <v>6887</v>
      </c>
      <c r="B3439" t="s">
        <v>6888</v>
      </c>
      <c r="C3439" s="1">
        <v>7741659</v>
      </c>
      <c r="D3439" s="1">
        <v>1174896</v>
      </c>
      <c r="E3439" s="1">
        <v>15.17628192901611</v>
      </c>
    </row>
    <row r="3440" spans="1:5" x14ac:dyDescent="0.35">
      <c r="A3440" t="s">
        <v>6889</v>
      </c>
      <c r="B3440" t="s">
        <v>6890</v>
      </c>
      <c r="C3440" s="1">
        <v>445383612</v>
      </c>
      <c r="D3440" s="1">
        <v>67590383</v>
      </c>
      <c r="E3440" s="1">
        <v>15.17576789855957</v>
      </c>
    </row>
    <row r="3441" spans="1:5" x14ac:dyDescent="0.35">
      <c r="A3441" t="s">
        <v>6891</v>
      </c>
      <c r="B3441" t="s">
        <v>6892</v>
      </c>
      <c r="C3441" s="1">
        <v>3631831</v>
      </c>
      <c r="D3441" s="1">
        <v>550804</v>
      </c>
      <c r="E3441" s="1">
        <v>15.166013717651371</v>
      </c>
    </row>
    <row r="3442" spans="1:5" x14ac:dyDescent="0.35">
      <c r="A3442" t="s">
        <v>6893</v>
      </c>
      <c r="B3442" t="s">
        <v>6894</v>
      </c>
      <c r="C3442" s="1">
        <v>1326662</v>
      </c>
      <c r="D3442" s="1">
        <v>201153</v>
      </c>
      <c r="E3442" s="1">
        <v>15.16234016418457</v>
      </c>
    </row>
    <row r="3443" spans="1:5" x14ac:dyDescent="0.35">
      <c r="A3443" t="s">
        <v>6895</v>
      </c>
      <c r="B3443" t="s">
        <v>6896</v>
      </c>
      <c r="C3443" s="1">
        <v>90919829</v>
      </c>
      <c r="D3443" s="1">
        <v>13761196</v>
      </c>
      <c r="E3443" s="1">
        <v>15.13552761077881</v>
      </c>
    </row>
    <row r="3444" spans="1:5" x14ac:dyDescent="0.35">
      <c r="A3444" t="s">
        <v>6897</v>
      </c>
      <c r="B3444" t="s">
        <v>6898</v>
      </c>
      <c r="C3444" s="1">
        <v>3240492</v>
      </c>
      <c r="D3444" s="1">
        <v>490325</v>
      </c>
      <c r="E3444" s="1">
        <v>15.131190299987789</v>
      </c>
    </row>
    <row r="3445" spans="1:5" x14ac:dyDescent="0.35">
      <c r="A3445" t="s">
        <v>6899</v>
      </c>
      <c r="B3445" t="s">
        <v>6900</v>
      </c>
      <c r="C3445" s="1">
        <v>190691891</v>
      </c>
      <c r="D3445" s="1">
        <v>28822685</v>
      </c>
      <c r="E3445" s="1">
        <v>15.1147928237915</v>
      </c>
    </row>
    <row r="3446" spans="1:5" x14ac:dyDescent="0.35">
      <c r="A3446" t="s">
        <v>6901</v>
      </c>
      <c r="B3446" t="s">
        <v>6902</v>
      </c>
      <c r="C3446" s="1">
        <v>87068130</v>
      </c>
      <c r="D3446" s="1">
        <v>13151304</v>
      </c>
      <c r="E3446" s="1">
        <v>15.10461330413818</v>
      </c>
    </row>
    <row r="3447" spans="1:5" x14ac:dyDescent="0.35">
      <c r="A3447" t="s">
        <v>6903</v>
      </c>
      <c r="B3447" t="s">
        <v>6904</v>
      </c>
      <c r="C3447" s="1">
        <v>2554533</v>
      </c>
      <c r="D3447" s="1">
        <v>385501</v>
      </c>
      <c r="E3447" s="1">
        <v>15.090860366821291</v>
      </c>
    </row>
    <row r="3448" spans="1:5" x14ac:dyDescent="0.35">
      <c r="A3448" t="s">
        <v>6905</v>
      </c>
      <c r="B3448" t="s">
        <v>6906</v>
      </c>
      <c r="C3448" s="1">
        <v>10169069</v>
      </c>
      <c r="D3448" s="1">
        <v>1533480</v>
      </c>
      <c r="E3448" s="1">
        <v>15.07984638214111</v>
      </c>
    </row>
    <row r="3449" spans="1:5" x14ac:dyDescent="0.35">
      <c r="A3449" t="s">
        <v>6907</v>
      </c>
      <c r="B3449" t="s">
        <v>6908</v>
      </c>
      <c r="C3449" s="1">
        <v>387925463</v>
      </c>
      <c r="D3449" s="1">
        <v>58493858</v>
      </c>
      <c r="E3449" s="1">
        <v>15.078633308410639</v>
      </c>
    </row>
    <row r="3450" spans="1:5" x14ac:dyDescent="0.35">
      <c r="A3450" t="s">
        <v>6909</v>
      </c>
      <c r="B3450" t="s">
        <v>6910</v>
      </c>
      <c r="C3450" s="1">
        <v>29972198</v>
      </c>
      <c r="D3450" s="1">
        <v>4515052</v>
      </c>
      <c r="E3450" s="1">
        <v>15.064133644104</v>
      </c>
    </row>
    <row r="3451" spans="1:5" x14ac:dyDescent="0.35">
      <c r="A3451" t="s">
        <v>6911</v>
      </c>
      <c r="B3451" t="s">
        <v>6912</v>
      </c>
      <c r="C3451" s="1">
        <v>1543323</v>
      </c>
      <c r="D3451" s="1">
        <v>232473</v>
      </c>
      <c r="E3451" s="1">
        <v>15.06314659118652</v>
      </c>
    </row>
    <row r="3452" spans="1:5" x14ac:dyDescent="0.35">
      <c r="A3452" t="s">
        <v>6913</v>
      </c>
      <c r="B3452" t="s">
        <v>6914</v>
      </c>
      <c r="C3452" s="1">
        <v>1346233</v>
      </c>
      <c r="D3452" s="1">
        <v>202624</v>
      </c>
      <c r="E3452" s="1">
        <v>15.05118370056152</v>
      </c>
    </row>
    <row r="3453" spans="1:5" x14ac:dyDescent="0.35">
      <c r="A3453" t="s">
        <v>6915</v>
      </c>
      <c r="B3453" t="s">
        <v>6916</v>
      </c>
      <c r="C3453" s="1">
        <v>640936</v>
      </c>
      <c r="D3453" s="1">
        <v>96365</v>
      </c>
      <c r="E3453" s="1">
        <v>15.035042762756349</v>
      </c>
    </row>
    <row r="3454" spans="1:5" x14ac:dyDescent="0.35">
      <c r="A3454" t="s">
        <v>6917</v>
      </c>
      <c r="B3454" t="s">
        <v>6918</v>
      </c>
      <c r="C3454" s="1">
        <v>139405150</v>
      </c>
      <c r="D3454" s="1">
        <v>20948749</v>
      </c>
      <c r="E3454" s="1">
        <v>15.027241706848139</v>
      </c>
    </row>
    <row r="3455" spans="1:5" x14ac:dyDescent="0.35">
      <c r="A3455" t="s">
        <v>6919</v>
      </c>
      <c r="B3455" t="s">
        <v>6920</v>
      </c>
      <c r="C3455" s="1">
        <v>5344366</v>
      </c>
      <c r="D3455" s="1">
        <v>802322</v>
      </c>
      <c r="E3455" s="1">
        <v>15.01248264312744</v>
      </c>
    </row>
    <row r="3456" spans="1:5" x14ac:dyDescent="0.35">
      <c r="A3456" t="s">
        <v>6921</v>
      </c>
      <c r="B3456" t="s">
        <v>6922</v>
      </c>
      <c r="C3456" s="1">
        <v>198606</v>
      </c>
      <c r="D3456" s="1">
        <v>29809</v>
      </c>
      <c r="E3456" s="1">
        <v>15.00911331176758</v>
      </c>
    </row>
    <row r="3457" spans="1:5" x14ac:dyDescent="0.35">
      <c r="A3457" t="s">
        <v>6923</v>
      </c>
      <c r="B3457" t="s">
        <v>6924</v>
      </c>
      <c r="C3457" s="1">
        <v>48588091</v>
      </c>
      <c r="D3457" s="1">
        <v>7291044</v>
      </c>
      <c r="E3457" s="1">
        <v>15.005825042724609</v>
      </c>
    </row>
    <row r="3458" spans="1:5" x14ac:dyDescent="0.35">
      <c r="A3458" t="s">
        <v>6925</v>
      </c>
      <c r="B3458" t="s">
        <v>6926</v>
      </c>
      <c r="C3458" s="1">
        <v>8043970</v>
      </c>
      <c r="D3458" s="1">
        <v>1206643</v>
      </c>
      <c r="E3458" s="1">
        <v>15.000590324401861</v>
      </c>
    </row>
    <row r="3459" spans="1:5" x14ac:dyDescent="0.35">
      <c r="A3459" t="s">
        <v>6927</v>
      </c>
      <c r="B3459" t="s">
        <v>6928</v>
      </c>
      <c r="C3459" s="1">
        <v>29705583</v>
      </c>
      <c r="D3459" s="1">
        <v>4454220</v>
      </c>
      <c r="E3459" s="1">
        <v>14.99455547332764</v>
      </c>
    </row>
    <row r="3460" spans="1:5" x14ac:dyDescent="0.35">
      <c r="A3460" t="s">
        <v>6929</v>
      </c>
      <c r="B3460" t="s">
        <v>6930</v>
      </c>
      <c r="C3460" s="1">
        <v>20193363</v>
      </c>
      <c r="D3460" s="1">
        <v>3027542</v>
      </c>
      <c r="E3460" s="1">
        <v>14.992757797241209</v>
      </c>
    </row>
    <row r="3461" spans="1:5" x14ac:dyDescent="0.35">
      <c r="A3461" t="s">
        <v>6931</v>
      </c>
      <c r="B3461" t="s">
        <v>6932</v>
      </c>
      <c r="C3461" s="1">
        <v>5704221</v>
      </c>
      <c r="D3461" s="1">
        <v>855000</v>
      </c>
      <c r="E3461" s="1">
        <v>14.988900184631349</v>
      </c>
    </row>
    <row r="3462" spans="1:5" x14ac:dyDescent="0.35">
      <c r="A3462" t="s">
        <v>6933</v>
      </c>
      <c r="B3462" t="s">
        <v>6934</v>
      </c>
      <c r="C3462" s="1">
        <v>523427209</v>
      </c>
      <c r="D3462" s="1">
        <v>78361216</v>
      </c>
      <c r="E3462" s="1">
        <v>14.97079563140869</v>
      </c>
    </row>
    <row r="3463" spans="1:5" x14ac:dyDescent="0.35">
      <c r="A3463" t="s">
        <v>6935</v>
      </c>
      <c r="B3463" t="s">
        <v>6936</v>
      </c>
      <c r="C3463" s="1">
        <v>14052536</v>
      </c>
      <c r="D3463" s="1">
        <v>2102762</v>
      </c>
      <c r="E3463" s="1">
        <v>14.9635763168335</v>
      </c>
    </row>
    <row r="3464" spans="1:5" x14ac:dyDescent="0.35">
      <c r="A3464" t="s">
        <v>6937</v>
      </c>
      <c r="B3464" t="s">
        <v>6938</v>
      </c>
      <c r="C3464" s="1">
        <v>154255670</v>
      </c>
      <c r="D3464" s="1">
        <v>23030874</v>
      </c>
      <c r="E3464" s="1">
        <v>14.930325508117679</v>
      </c>
    </row>
    <row r="3465" spans="1:5" x14ac:dyDescent="0.35">
      <c r="A3465" t="s">
        <v>6939</v>
      </c>
      <c r="B3465" t="s">
        <v>6940</v>
      </c>
      <c r="C3465" s="1">
        <v>60321165</v>
      </c>
      <c r="D3465" s="1">
        <v>9000870</v>
      </c>
      <c r="E3465" s="1">
        <v>14.921578407287599</v>
      </c>
    </row>
    <row r="3466" spans="1:5" x14ac:dyDescent="0.35">
      <c r="A3466" t="s">
        <v>6941</v>
      </c>
      <c r="B3466" t="s">
        <v>6942</v>
      </c>
      <c r="C3466" s="1">
        <v>369207275</v>
      </c>
      <c r="D3466" s="1">
        <v>55063403</v>
      </c>
      <c r="E3466" s="1">
        <v>14.91395378112793</v>
      </c>
    </row>
    <row r="3467" spans="1:5" x14ac:dyDescent="0.35">
      <c r="A3467" t="s">
        <v>6943</v>
      </c>
      <c r="B3467" t="s">
        <v>6944</v>
      </c>
      <c r="C3467" s="1">
        <v>17301698</v>
      </c>
      <c r="D3467" s="1">
        <v>2580106</v>
      </c>
      <c r="E3467" s="1">
        <v>14.91244411468506</v>
      </c>
    </row>
    <row r="3468" spans="1:5" x14ac:dyDescent="0.35">
      <c r="A3468" t="s">
        <v>6945</v>
      </c>
      <c r="B3468" t="s">
        <v>6946</v>
      </c>
      <c r="C3468" s="1">
        <v>509027</v>
      </c>
      <c r="D3468" s="1">
        <v>75836</v>
      </c>
      <c r="E3468" s="1">
        <v>14.898227691650391</v>
      </c>
    </row>
    <row r="3469" spans="1:5" x14ac:dyDescent="0.35">
      <c r="A3469" t="s">
        <v>6947</v>
      </c>
      <c r="B3469" t="s">
        <v>6948</v>
      </c>
      <c r="C3469" s="1">
        <v>17169850</v>
      </c>
      <c r="D3469" s="1">
        <v>2551939</v>
      </c>
      <c r="E3469" s="1">
        <v>14.86290836334229</v>
      </c>
    </row>
    <row r="3470" spans="1:5" x14ac:dyDescent="0.35">
      <c r="A3470" t="s">
        <v>6949</v>
      </c>
      <c r="B3470" t="s">
        <v>6950</v>
      </c>
      <c r="C3470" s="1">
        <v>99112522</v>
      </c>
      <c r="D3470" s="1">
        <v>14720519</v>
      </c>
      <c r="E3470" s="1">
        <v>14.852330207824711</v>
      </c>
    </row>
    <row r="3471" spans="1:5" x14ac:dyDescent="0.35">
      <c r="A3471" t="s">
        <v>6951</v>
      </c>
      <c r="B3471" t="s">
        <v>6952</v>
      </c>
      <c r="C3471" s="1">
        <v>3939037</v>
      </c>
      <c r="D3471" s="1">
        <v>584934</v>
      </c>
      <c r="E3471" s="1">
        <v>14.84967041015625</v>
      </c>
    </row>
    <row r="3472" spans="1:5" x14ac:dyDescent="0.35">
      <c r="A3472" t="s">
        <v>6953</v>
      </c>
      <c r="B3472" t="s">
        <v>6954</v>
      </c>
      <c r="C3472" s="1">
        <v>47329</v>
      </c>
      <c r="D3472" s="1">
        <v>7025</v>
      </c>
      <c r="E3472" s="1">
        <v>14.84290790557861</v>
      </c>
    </row>
    <row r="3473" spans="1:5" x14ac:dyDescent="0.35">
      <c r="A3473" t="s">
        <v>6955</v>
      </c>
      <c r="B3473" t="s">
        <v>6956</v>
      </c>
      <c r="C3473" s="1">
        <v>52379411</v>
      </c>
      <c r="D3473" s="1">
        <v>7772647</v>
      </c>
      <c r="E3473" s="1">
        <v>14.839126586914061</v>
      </c>
    </row>
    <row r="3474" spans="1:5" x14ac:dyDescent="0.35">
      <c r="A3474" t="s">
        <v>6957</v>
      </c>
      <c r="B3474" t="s">
        <v>6958</v>
      </c>
      <c r="C3474" s="1">
        <v>59088111</v>
      </c>
      <c r="D3474" s="1">
        <v>8765208</v>
      </c>
      <c r="E3474" s="1">
        <v>14.83413124084473</v>
      </c>
    </row>
    <row r="3475" spans="1:5" x14ac:dyDescent="0.35">
      <c r="A3475" t="s">
        <v>6959</v>
      </c>
      <c r="B3475" t="s">
        <v>6960</v>
      </c>
      <c r="C3475" s="1">
        <v>8274996</v>
      </c>
      <c r="D3475" s="1">
        <v>1226863</v>
      </c>
      <c r="E3475" s="1">
        <v>14.826146125793461</v>
      </c>
    </row>
    <row r="3476" spans="1:5" x14ac:dyDescent="0.35">
      <c r="A3476" t="s">
        <v>6961</v>
      </c>
      <c r="B3476" t="s">
        <v>6962</v>
      </c>
      <c r="C3476" s="1">
        <v>140159272</v>
      </c>
      <c r="D3476" s="1">
        <v>20778393</v>
      </c>
      <c r="E3476" s="1">
        <v>14.82484340667725</v>
      </c>
    </row>
    <row r="3477" spans="1:5" x14ac:dyDescent="0.35">
      <c r="A3477" t="s">
        <v>6963</v>
      </c>
      <c r="B3477" t="s">
        <v>6964</v>
      </c>
      <c r="C3477" s="1">
        <v>176179853</v>
      </c>
      <c r="D3477" s="1">
        <v>26064252</v>
      </c>
      <c r="E3477" s="1">
        <v>14.79411602020264</v>
      </c>
    </row>
    <row r="3478" spans="1:5" x14ac:dyDescent="0.35">
      <c r="A3478" t="s">
        <v>6965</v>
      </c>
      <c r="B3478" t="s">
        <v>6966</v>
      </c>
      <c r="C3478" s="1">
        <v>270085365</v>
      </c>
      <c r="D3478" s="1">
        <v>39908418</v>
      </c>
      <c r="E3478" s="1">
        <v>14.776224136352541</v>
      </c>
    </row>
    <row r="3479" spans="1:5" x14ac:dyDescent="0.35">
      <c r="A3479" t="s">
        <v>6967</v>
      </c>
      <c r="B3479" t="s">
        <v>6968</v>
      </c>
      <c r="C3479" s="1">
        <v>108136979</v>
      </c>
      <c r="D3479" s="1">
        <v>15976921</v>
      </c>
      <c r="E3479" s="1">
        <v>14.77470588684082</v>
      </c>
    </row>
    <row r="3480" spans="1:5" x14ac:dyDescent="0.35">
      <c r="A3480" t="s">
        <v>6969</v>
      </c>
      <c r="B3480" t="s">
        <v>6970</v>
      </c>
      <c r="C3480" s="1">
        <v>359567496</v>
      </c>
      <c r="D3480" s="1">
        <v>53067679</v>
      </c>
      <c r="E3480" s="1">
        <v>14.75875282287598</v>
      </c>
    </row>
    <row r="3481" spans="1:5" x14ac:dyDescent="0.35">
      <c r="A3481" t="s">
        <v>6971</v>
      </c>
      <c r="B3481" t="s">
        <v>6972</v>
      </c>
      <c r="C3481" s="1">
        <v>229262929</v>
      </c>
      <c r="D3481" s="1">
        <v>33824821</v>
      </c>
      <c r="E3481" s="1">
        <v>14.75372409820557</v>
      </c>
    </row>
    <row r="3482" spans="1:5" x14ac:dyDescent="0.35">
      <c r="A3482" t="s">
        <v>6973</v>
      </c>
      <c r="B3482" t="s">
        <v>6974</v>
      </c>
      <c r="C3482" s="1">
        <v>837937</v>
      </c>
      <c r="D3482" s="1">
        <v>123350</v>
      </c>
      <c r="E3482" s="1">
        <v>14.720677375793461</v>
      </c>
    </row>
    <row r="3483" spans="1:5" x14ac:dyDescent="0.35">
      <c r="A3483" t="s">
        <v>6975</v>
      </c>
      <c r="B3483" t="s">
        <v>6976</v>
      </c>
      <c r="C3483" s="1">
        <v>72840517</v>
      </c>
      <c r="D3483" s="1">
        <v>10717970</v>
      </c>
      <c r="E3483" s="1">
        <v>14.714297294616699</v>
      </c>
    </row>
    <row r="3484" spans="1:5" x14ac:dyDescent="0.35">
      <c r="A3484" t="s">
        <v>6977</v>
      </c>
      <c r="B3484" t="s">
        <v>6978</v>
      </c>
      <c r="C3484" s="1">
        <v>179176299</v>
      </c>
      <c r="D3484" s="1">
        <v>26303944</v>
      </c>
      <c r="E3484" s="1">
        <v>14.68048191070557</v>
      </c>
    </row>
    <row r="3485" spans="1:5" x14ac:dyDescent="0.35">
      <c r="A3485" t="s">
        <v>6979</v>
      </c>
      <c r="B3485" t="s">
        <v>6980</v>
      </c>
      <c r="C3485" s="1">
        <v>60073342</v>
      </c>
      <c r="D3485" s="1">
        <v>8815007</v>
      </c>
      <c r="E3485" s="1">
        <v>14.673741340637211</v>
      </c>
    </row>
    <row r="3486" spans="1:5" x14ac:dyDescent="0.35">
      <c r="A3486" t="s">
        <v>6981</v>
      </c>
      <c r="B3486" t="s">
        <v>6982</v>
      </c>
      <c r="C3486" s="1">
        <v>639874896</v>
      </c>
      <c r="D3486" s="1">
        <v>93823106</v>
      </c>
      <c r="E3486" s="1">
        <v>14.66272640228271</v>
      </c>
    </row>
    <row r="3487" spans="1:5" x14ac:dyDescent="0.35">
      <c r="A3487" t="s">
        <v>6983</v>
      </c>
      <c r="B3487" t="s">
        <v>6984</v>
      </c>
      <c r="C3487" s="1">
        <v>134256</v>
      </c>
      <c r="D3487" s="1">
        <v>19680</v>
      </c>
      <c r="E3487" s="1">
        <v>14.65856266021729</v>
      </c>
    </row>
    <row r="3488" spans="1:5" x14ac:dyDescent="0.35">
      <c r="A3488" t="s">
        <v>6985</v>
      </c>
      <c r="B3488" t="s">
        <v>6986</v>
      </c>
      <c r="C3488" s="1">
        <v>47360058</v>
      </c>
      <c r="D3488" s="1">
        <v>6941311</v>
      </c>
      <c r="E3488" s="1">
        <v>14.656466484069821</v>
      </c>
    </row>
    <row r="3489" spans="1:5" x14ac:dyDescent="0.35">
      <c r="A3489" t="s">
        <v>6987</v>
      </c>
      <c r="B3489" t="s">
        <v>6988</v>
      </c>
      <c r="C3489" s="1">
        <v>11258229</v>
      </c>
      <c r="D3489" s="1">
        <v>1649227</v>
      </c>
      <c r="E3489" s="1">
        <v>14.64908027648926</v>
      </c>
    </row>
    <row r="3490" spans="1:5" x14ac:dyDescent="0.35">
      <c r="A3490" t="s">
        <v>6989</v>
      </c>
      <c r="B3490" t="s">
        <v>6990</v>
      </c>
      <c r="C3490" s="1">
        <v>4197454</v>
      </c>
      <c r="D3490" s="1">
        <v>614598</v>
      </c>
      <c r="E3490" s="1">
        <v>14.64216136932373</v>
      </c>
    </row>
    <row r="3491" spans="1:5" x14ac:dyDescent="0.35">
      <c r="A3491" t="s">
        <v>6991</v>
      </c>
      <c r="B3491" t="s">
        <v>6992</v>
      </c>
      <c r="C3491" s="1">
        <v>99024503</v>
      </c>
      <c r="D3491" s="1">
        <v>14488873</v>
      </c>
      <c r="E3491" s="1">
        <v>14.63160419464111</v>
      </c>
    </row>
    <row r="3492" spans="1:5" x14ac:dyDescent="0.35">
      <c r="A3492" t="s">
        <v>6993</v>
      </c>
      <c r="B3492" t="s">
        <v>6994</v>
      </c>
      <c r="C3492" s="1">
        <v>3771460</v>
      </c>
      <c r="D3492" s="1">
        <v>551512</v>
      </c>
      <c r="E3492" s="1">
        <v>14.6233024597168</v>
      </c>
    </row>
    <row r="3493" spans="1:5" x14ac:dyDescent="0.35">
      <c r="A3493" t="s">
        <v>6995</v>
      </c>
      <c r="B3493" t="s">
        <v>6996</v>
      </c>
      <c r="C3493" s="1">
        <v>13683061</v>
      </c>
      <c r="D3493" s="1">
        <v>2000000</v>
      </c>
      <c r="E3493" s="1">
        <v>14.616612434387211</v>
      </c>
    </row>
    <row r="3494" spans="1:5" x14ac:dyDescent="0.35">
      <c r="A3494" t="s">
        <v>6997</v>
      </c>
      <c r="B3494" t="s">
        <v>6998</v>
      </c>
      <c r="C3494" s="1">
        <v>83971695702</v>
      </c>
      <c r="D3494" s="1">
        <v>12270988656</v>
      </c>
      <c r="E3494" s="1">
        <v>14.61324405670166</v>
      </c>
    </row>
    <row r="3495" spans="1:5" x14ac:dyDescent="0.35">
      <c r="A3495" t="s">
        <v>6999</v>
      </c>
      <c r="B3495" t="s">
        <v>7000</v>
      </c>
      <c r="C3495" s="1">
        <v>63170737</v>
      </c>
      <c r="D3495" s="1">
        <v>9228069</v>
      </c>
      <c r="E3495" s="1">
        <v>14.608139038085939</v>
      </c>
    </row>
    <row r="3496" spans="1:5" x14ac:dyDescent="0.35">
      <c r="A3496" t="s">
        <v>7001</v>
      </c>
      <c r="B3496" t="s">
        <v>7002</v>
      </c>
      <c r="C3496" s="1">
        <v>36179171</v>
      </c>
      <c r="D3496" s="1">
        <v>5280680</v>
      </c>
      <c r="E3496" s="1">
        <v>14.595911979675289</v>
      </c>
    </row>
    <row r="3497" spans="1:5" x14ac:dyDescent="0.35">
      <c r="A3497" t="s">
        <v>7003</v>
      </c>
      <c r="B3497" t="s">
        <v>7004</v>
      </c>
      <c r="C3497" s="1">
        <v>126906483</v>
      </c>
      <c r="D3497" s="1">
        <v>18513632</v>
      </c>
      <c r="E3497" s="1">
        <v>14.588405609130859</v>
      </c>
    </row>
    <row r="3498" spans="1:5" x14ac:dyDescent="0.35">
      <c r="A3498" t="s">
        <v>7005</v>
      </c>
      <c r="B3498" t="s">
        <v>7006</v>
      </c>
      <c r="C3498" s="1">
        <v>2905729969</v>
      </c>
      <c r="D3498" s="1">
        <v>423868456</v>
      </c>
      <c r="E3498" s="1">
        <v>14.58733081817627</v>
      </c>
    </row>
    <row r="3499" spans="1:5" x14ac:dyDescent="0.35">
      <c r="A3499" t="s">
        <v>7007</v>
      </c>
      <c r="B3499" t="s">
        <v>7008</v>
      </c>
      <c r="C3499" s="1">
        <v>6142861</v>
      </c>
      <c r="D3499" s="1">
        <v>895905</v>
      </c>
      <c r="E3499" s="1">
        <v>14.58449077606201</v>
      </c>
    </row>
    <row r="3500" spans="1:5" x14ac:dyDescent="0.35">
      <c r="A3500" t="s">
        <v>7009</v>
      </c>
      <c r="B3500" t="s">
        <v>7010</v>
      </c>
      <c r="C3500" s="1">
        <v>96688216</v>
      </c>
      <c r="D3500" s="1">
        <v>14098898</v>
      </c>
      <c r="E3500" s="1">
        <v>14.58181667327881</v>
      </c>
    </row>
    <row r="3501" spans="1:5" x14ac:dyDescent="0.35">
      <c r="A3501" t="s">
        <v>7011</v>
      </c>
      <c r="B3501" t="s">
        <v>7012</v>
      </c>
      <c r="C3501" s="1">
        <v>35217435</v>
      </c>
      <c r="D3501" s="1">
        <v>5134541</v>
      </c>
      <c r="E3501" s="1">
        <v>14.5795431137085</v>
      </c>
    </row>
    <row r="3502" spans="1:5" x14ac:dyDescent="0.35">
      <c r="A3502" t="s">
        <v>7013</v>
      </c>
      <c r="B3502" t="s">
        <v>7014</v>
      </c>
      <c r="C3502" s="1">
        <v>2730172</v>
      </c>
      <c r="D3502" s="1">
        <v>397650</v>
      </c>
      <c r="E3502" s="1">
        <v>14.565016746521</v>
      </c>
    </row>
    <row r="3503" spans="1:5" x14ac:dyDescent="0.35">
      <c r="A3503" t="s">
        <v>7015</v>
      </c>
      <c r="B3503" t="s">
        <v>7016</v>
      </c>
      <c r="C3503" s="1">
        <v>85996770</v>
      </c>
      <c r="D3503" s="1">
        <v>12524275</v>
      </c>
      <c r="E3503" s="1">
        <v>14.563657760620121</v>
      </c>
    </row>
    <row r="3504" spans="1:5" x14ac:dyDescent="0.35">
      <c r="A3504" t="s">
        <v>7017</v>
      </c>
      <c r="B3504" t="s">
        <v>7018</v>
      </c>
      <c r="C3504" s="1">
        <v>4349827</v>
      </c>
      <c r="D3504" s="1">
        <v>633176</v>
      </c>
      <c r="E3504" s="1">
        <v>14.55634880065918</v>
      </c>
    </row>
    <row r="3505" spans="1:5" x14ac:dyDescent="0.35">
      <c r="A3505" t="s">
        <v>7019</v>
      </c>
      <c r="B3505" t="s">
        <v>7020</v>
      </c>
      <c r="C3505" s="1">
        <v>166568543</v>
      </c>
      <c r="D3505" s="1">
        <v>24224828</v>
      </c>
      <c r="E3505" s="1">
        <v>14.543458938598629</v>
      </c>
    </row>
    <row r="3506" spans="1:5" x14ac:dyDescent="0.35">
      <c r="A3506" t="s">
        <v>7021</v>
      </c>
      <c r="B3506" t="s">
        <v>7022</v>
      </c>
      <c r="C3506" s="1">
        <v>1102683</v>
      </c>
      <c r="D3506" s="1">
        <v>160071</v>
      </c>
      <c r="E3506" s="1">
        <v>14.51650238037109</v>
      </c>
    </row>
    <row r="3507" spans="1:5" x14ac:dyDescent="0.35">
      <c r="A3507" t="s">
        <v>7023</v>
      </c>
      <c r="B3507" t="s">
        <v>7024</v>
      </c>
      <c r="C3507" s="1">
        <v>139189108</v>
      </c>
      <c r="D3507" s="1">
        <v>20183282</v>
      </c>
      <c r="E3507" s="1">
        <v>14.500618934631349</v>
      </c>
    </row>
    <row r="3508" spans="1:5" x14ac:dyDescent="0.35">
      <c r="A3508" t="s">
        <v>7025</v>
      </c>
      <c r="B3508" t="s">
        <v>7026</v>
      </c>
      <c r="C3508" s="1">
        <v>485087</v>
      </c>
      <c r="D3508" s="1">
        <v>70332</v>
      </c>
      <c r="E3508" s="1">
        <v>14.498842239379879</v>
      </c>
    </row>
    <row r="3509" spans="1:5" x14ac:dyDescent="0.35">
      <c r="A3509" t="s">
        <v>7027</v>
      </c>
      <c r="B3509" t="s">
        <v>7028</v>
      </c>
      <c r="C3509" s="1">
        <v>851302784</v>
      </c>
      <c r="D3509" s="1">
        <v>123353661</v>
      </c>
      <c r="E3509" s="1">
        <v>14.489986419677731</v>
      </c>
    </row>
    <row r="3510" spans="1:5" x14ac:dyDescent="0.35">
      <c r="A3510" t="s">
        <v>7029</v>
      </c>
      <c r="B3510" t="s">
        <v>7030</v>
      </c>
      <c r="C3510" s="1">
        <v>2700599</v>
      </c>
      <c r="D3510" s="1">
        <v>390610</v>
      </c>
      <c r="E3510" s="1">
        <v>14.463828086853029</v>
      </c>
    </row>
    <row r="3511" spans="1:5" x14ac:dyDescent="0.35">
      <c r="A3511" t="s">
        <v>7031</v>
      </c>
      <c r="B3511" t="s">
        <v>7032</v>
      </c>
      <c r="C3511" s="1">
        <v>23620163</v>
      </c>
      <c r="D3511" s="1">
        <v>3416279</v>
      </c>
      <c r="E3511" s="1">
        <v>14.46340179443359</v>
      </c>
    </row>
    <row r="3512" spans="1:5" x14ac:dyDescent="0.35">
      <c r="A3512" t="s">
        <v>7033</v>
      </c>
      <c r="B3512" t="s">
        <v>7034</v>
      </c>
      <c r="C3512" s="1">
        <v>179738673</v>
      </c>
      <c r="D3512" s="1">
        <v>25991703</v>
      </c>
      <c r="E3512" s="1">
        <v>14.46082973480225</v>
      </c>
    </row>
    <row r="3513" spans="1:5" x14ac:dyDescent="0.35">
      <c r="A3513" t="s">
        <v>7035</v>
      </c>
      <c r="B3513" t="s">
        <v>7036</v>
      </c>
      <c r="C3513" s="1">
        <v>3414789</v>
      </c>
      <c r="D3513" s="1">
        <v>493445</v>
      </c>
      <c r="E3513" s="1">
        <v>14.450234413146971</v>
      </c>
    </row>
    <row r="3514" spans="1:5" x14ac:dyDescent="0.35">
      <c r="A3514" t="s">
        <v>7037</v>
      </c>
      <c r="B3514" t="s">
        <v>7038</v>
      </c>
      <c r="C3514" s="1">
        <v>3878425</v>
      </c>
      <c r="D3514" s="1">
        <v>559609</v>
      </c>
      <c r="E3514" s="1">
        <v>14.428769111633301</v>
      </c>
    </row>
    <row r="3515" spans="1:5" x14ac:dyDescent="0.35">
      <c r="A3515" t="s">
        <v>7039</v>
      </c>
      <c r="B3515" t="s">
        <v>7040</v>
      </c>
      <c r="C3515" s="1">
        <v>55408294</v>
      </c>
      <c r="D3515" s="1">
        <v>7983503</v>
      </c>
      <c r="E3515" s="1">
        <v>14.40849781036377</v>
      </c>
    </row>
    <row r="3516" spans="1:5" x14ac:dyDescent="0.35">
      <c r="A3516" t="s">
        <v>7041</v>
      </c>
      <c r="B3516" t="s">
        <v>7042</v>
      </c>
      <c r="C3516" s="1">
        <v>42467386</v>
      </c>
      <c r="D3516" s="1">
        <v>6115629</v>
      </c>
      <c r="E3516" s="1">
        <v>14.400766372680661</v>
      </c>
    </row>
    <row r="3517" spans="1:5" x14ac:dyDescent="0.35">
      <c r="A3517" t="s">
        <v>7043</v>
      </c>
      <c r="B3517" t="s">
        <v>7044</v>
      </c>
      <c r="C3517" s="1">
        <v>708909</v>
      </c>
      <c r="D3517" s="1">
        <v>102074</v>
      </c>
      <c r="E3517" s="1">
        <v>14.398745536804199</v>
      </c>
    </row>
    <row r="3518" spans="1:5" x14ac:dyDescent="0.35">
      <c r="A3518" t="s">
        <v>7045</v>
      </c>
      <c r="B3518" t="s">
        <v>7046</v>
      </c>
      <c r="C3518" s="1">
        <v>10008093</v>
      </c>
      <c r="D3518" s="1">
        <v>1440106</v>
      </c>
      <c r="E3518" s="1">
        <v>14.38941478729248</v>
      </c>
    </row>
    <row r="3519" spans="1:5" x14ac:dyDescent="0.35">
      <c r="A3519" t="s">
        <v>7047</v>
      </c>
      <c r="B3519" t="s">
        <v>7048</v>
      </c>
      <c r="C3519" s="1">
        <v>5245093</v>
      </c>
      <c r="D3519" s="1">
        <v>754437</v>
      </c>
      <c r="E3519" s="1">
        <v>14.3836727142334</v>
      </c>
    </row>
    <row r="3520" spans="1:5" x14ac:dyDescent="0.35">
      <c r="A3520" t="s">
        <v>7049</v>
      </c>
      <c r="B3520" t="s">
        <v>7050</v>
      </c>
      <c r="C3520" s="1">
        <v>10294414</v>
      </c>
      <c r="D3520" s="1">
        <v>1479807</v>
      </c>
      <c r="E3520" s="1">
        <v>14.37485408782959</v>
      </c>
    </row>
    <row r="3521" spans="1:5" x14ac:dyDescent="0.35">
      <c r="A3521" t="s">
        <v>7051</v>
      </c>
      <c r="B3521" t="s">
        <v>7052</v>
      </c>
      <c r="C3521" s="1">
        <v>2362163</v>
      </c>
      <c r="D3521" s="1">
        <v>339461</v>
      </c>
      <c r="E3521" s="1">
        <v>14.37076950073242</v>
      </c>
    </row>
    <row r="3522" spans="1:5" x14ac:dyDescent="0.35">
      <c r="A3522" t="s">
        <v>7053</v>
      </c>
      <c r="B3522" t="s">
        <v>7054</v>
      </c>
      <c r="C3522" s="1">
        <v>2949312</v>
      </c>
      <c r="D3522" s="1">
        <v>423838</v>
      </c>
      <c r="E3522" s="1">
        <v>14.37074184417725</v>
      </c>
    </row>
    <row r="3523" spans="1:5" x14ac:dyDescent="0.35">
      <c r="A3523" t="s">
        <v>7055</v>
      </c>
      <c r="B3523" t="s">
        <v>7056</v>
      </c>
      <c r="C3523" s="1">
        <v>86210652</v>
      </c>
      <c r="D3523" s="1">
        <v>12388960</v>
      </c>
      <c r="E3523" s="1">
        <v>14.37056732177734</v>
      </c>
    </row>
    <row r="3524" spans="1:5" x14ac:dyDescent="0.35">
      <c r="A3524" t="s">
        <v>7057</v>
      </c>
      <c r="B3524" t="s">
        <v>7058</v>
      </c>
      <c r="C3524" s="1">
        <v>214623421</v>
      </c>
      <c r="D3524" s="1">
        <v>30834737</v>
      </c>
      <c r="E3524" s="1">
        <v>14.366902351379389</v>
      </c>
    </row>
    <row r="3525" spans="1:5" x14ac:dyDescent="0.35">
      <c r="A3525" t="s">
        <v>7059</v>
      </c>
      <c r="B3525" t="s">
        <v>7060</v>
      </c>
      <c r="C3525" s="1">
        <v>81852124</v>
      </c>
      <c r="D3525" s="1">
        <v>11754803</v>
      </c>
      <c r="E3525" s="1">
        <v>14.36102390289307</v>
      </c>
    </row>
    <row r="3526" spans="1:5" x14ac:dyDescent="0.35">
      <c r="A3526" t="s">
        <v>7061</v>
      </c>
      <c r="B3526" t="s">
        <v>7062</v>
      </c>
      <c r="C3526" s="1">
        <v>137031135</v>
      </c>
      <c r="D3526" s="1">
        <v>19673363</v>
      </c>
      <c r="E3526" s="1">
        <v>14.356856346130369</v>
      </c>
    </row>
    <row r="3527" spans="1:5" x14ac:dyDescent="0.35">
      <c r="A3527" t="s">
        <v>7063</v>
      </c>
      <c r="B3527" t="s">
        <v>7064</v>
      </c>
      <c r="C3527" s="1">
        <v>54550622</v>
      </c>
      <c r="D3527" s="1">
        <v>7820795</v>
      </c>
      <c r="E3527" s="1">
        <v>14.336766242980961</v>
      </c>
    </row>
    <row r="3528" spans="1:5" x14ac:dyDescent="0.35">
      <c r="A3528" t="s">
        <v>7065</v>
      </c>
      <c r="B3528" t="s">
        <v>7066</v>
      </c>
      <c r="C3528" s="1">
        <v>866922</v>
      </c>
      <c r="D3528" s="1">
        <v>124143</v>
      </c>
      <c r="E3528" s="1">
        <v>14.319972991943359</v>
      </c>
    </row>
    <row r="3529" spans="1:5" x14ac:dyDescent="0.35">
      <c r="A3529" t="s">
        <v>7067</v>
      </c>
      <c r="B3529" t="s">
        <v>7068</v>
      </c>
      <c r="C3529" s="1">
        <v>2622594211</v>
      </c>
      <c r="D3529" s="1">
        <v>375195641</v>
      </c>
      <c r="E3529" s="1">
        <v>14.30627918243408</v>
      </c>
    </row>
    <row r="3530" spans="1:5" x14ac:dyDescent="0.35">
      <c r="A3530" t="s">
        <v>7069</v>
      </c>
      <c r="B3530" t="s">
        <v>7070</v>
      </c>
      <c r="C3530" s="1">
        <v>7584226</v>
      </c>
      <c r="D3530" s="1">
        <v>1085005</v>
      </c>
      <c r="E3530" s="1">
        <v>14.306074142456049</v>
      </c>
    </row>
    <row r="3531" spans="1:5" x14ac:dyDescent="0.35">
      <c r="A3531" t="s">
        <v>7071</v>
      </c>
      <c r="B3531" t="s">
        <v>7072</v>
      </c>
      <c r="C3531" s="1">
        <v>664378</v>
      </c>
      <c r="D3531" s="1">
        <v>95037</v>
      </c>
      <c r="E3531" s="1">
        <v>14.30465793609619</v>
      </c>
    </row>
    <row r="3532" spans="1:5" x14ac:dyDescent="0.35">
      <c r="A3532" t="s">
        <v>7073</v>
      </c>
      <c r="B3532" t="s">
        <v>7074</v>
      </c>
      <c r="C3532" s="1">
        <v>9779684</v>
      </c>
      <c r="D3532" s="1">
        <v>1396666</v>
      </c>
      <c r="E3532" s="1">
        <v>14.28129959106445</v>
      </c>
    </row>
    <row r="3533" spans="1:5" x14ac:dyDescent="0.35">
      <c r="A3533" t="s">
        <v>7075</v>
      </c>
      <c r="B3533" t="s">
        <v>7076</v>
      </c>
      <c r="C3533" s="1">
        <v>13483506</v>
      </c>
      <c r="D3533" s="1">
        <v>1924959</v>
      </c>
      <c r="E3533" s="1">
        <v>14.27639770507812</v>
      </c>
    </row>
    <row r="3534" spans="1:5" x14ac:dyDescent="0.35">
      <c r="A3534" t="s">
        <v>7077</v>
      </c>
      <c r="B3534" t="s">
        <v>7078</v>
      </c>
      <c r="C3534" s="1">
        <v>2063598473</v>
      </c>
      <c r="D3534" s="1">
        <v>294595080</v>
      </c>
      <c r="E3534" s="1">
        <v>14.27579498291016</v>
      </c>
    </row>
    <row r="3535" spans="1:5" x14ac:dyDescent="0.35">
      <c r="A3535" t="s">
        <v>7079</v>
      </c>
      <c r="B3535" t="s">
        <v>7080</v>
      </c>
      <c r="C3535" s="1">
        <v>3135773</v>
      </c>
      <c r="D3535" s="1">
        <v>447063</v>
      </c>
      <c r="E3535" s="1">
        <v>14.25686740875244</v>
      </c>
    </row>
    <row r="3536" spans="1:5" x14ac:dyDescent="0.35">
      <c r="A3536" t="s">
        <v>7081</v>
      </c>
      <c r="B3536" t="s">
        <v>7082</v>
      </c>
      <c r="C3536" s="1">
        <v>2893566</v>
      </c>
      <c r="D3536" s="1">
        <v>411824</v>
      </c>
      <c r="E3536" s="1">
        <v>14.23240375518799</v>
      </c>
    </row>
    <row r="3537" spans="1:5" x14ac:dyDescent="0.35">
      <c r="A3537" t="s">
        <v>7083</v>
      </c>
      <c r="B3537" t="s">
        <v>7084</v>
      </c>
      <c r="C3537" s="1">
        <v>31528081</v>
      </c>
      <c r="D3537" s="1">
        <v>4486508</v>
      </c>
      <c r="E3537" s="1">
        <v>14.230196952819821</v>
      </c>
    </row>
    <row r="3538" spans="1:5" x14ac:dyDescent="0.35">
      <c r="A3538" t="s">
        <v>7085</v>
      </c>
      <c r="B3538" t="s">
        <v>7086</v>
      </c>
      <c r="C3538" s="1">
        <v>155123959</v>
      </c>
      <c r="D3538" s="1">
        <v>22041421</v>
      </c>
      <c r="E3538" s="1">
        <v>14.208908081054689</v>
      </c>
    </row>
    <row r="3539" spans="1:5" x14ac:dyDescent="0.35">
      <c r="A3539" t="s">
        <v>7087</v>
      </c>
      <c r="B3539" t="s">
        <v>7088</v>
      </c>
      <c r="C3539" s="1">
        <v>5943441</v>
      </c>
      <c r="D3539" s="1">
        <v>844406</v>
      </c>
      <c r="E3539" s="1">
        <v>14.20735931396484</v>
      </c>
    </row>
    <row r="3540" spans="1:5" x14ac:dyDescent="0.35">
      <c r="A3540" t="s">
        <v>7089</v>
      </c>
      <c r="B3540" t="s">
        <v>7090</v>
      </c>
      <c r="C3540" s="1">
        <v>1275558686</v>
      </c>
      <c r="D3540" s="1">
        <v>181142203</v>
      </c>
      <c r="E3540" s="1">
        <v>14.201008796691889</v>
      </c>
    </row>
    <row r="3541" spans="1:5" x14ac:dyDescent="0.35">
      <c r="A3541" t="s">
        <v>7091</v>
      </c>
      <c r="B3541" t="s">
        <v>7092</v>
      </c>
      <c r="C3541" s="1">
        <v>19130532</v>
      </c>
      <c r="D3541" s="1">
        <v>2716537</v>
      </c>
      <c r="E3541" s="1">
        <v>14.20000743865967</v>
      </c>
    </row>
    <row r="3542" spans="1:5" x14ac:dyDescent="0.35">
      <c r="A3542" t="s">
        <v>7093</v>
      </c>
      <c r="B3542" t="s">
        <v>7094</v>
      </c>
      <c r="C3542" s="1">
        <v>4211121</v>
      </c>
      <c r="D3542" s="1">
        <v>597757</v>
      </c>
      <c r="E3542" s="1">
        <v>14.194724082946779</v>
      </c>
    </row>
    <row r="3543" spans="1:5" x14ac:dyDescent="0.35">
      <c r="A3543" t="s">
        <v>7095</v>
      </c>
      <c r="B3543" t="s">
        <v>7096</v>
      </c>
      <c r="C3543" s="1">
        <v>43657309</v>
      </c>
      <c r="D3543" s="1">
        <v>6192822</v>
      </c>
      <c r="E3543" s="1">
        <v>14.185074806213381</v>
      </c>
    </row>
    <row r="3544" spans="1:5" x14ac:dyDescent="0.35">
      <c r="A3544" t="s">
        <v>7097</v>
      </c>
      <c r="B3544" t="s">
        <v>7098</v>
      </c>
      <c r="C3544" s="1">
        <v>108338062</v>
      </c>
      <c r="D3544" s="1">
        <v>15364907</v>
      </c>
      <c r="E3544" s="1">
        <v>14.18237209320068</v>
      </c>
    </row>
    <row r="3545" spans="1:5" x14ac:dyDescent="0.35">
      <c r="A3545" t="s">
        <v>7099</v>
      </c>
      <c r="B3545" t="s">
        <v>7100</v>
      </c>
      <c r="C3545" s="1">
        <v>2375281642</v>
      </c>
      <c r="D3545" s="1">
        <v>335994432</v>
      </c>
      <c r="E3545" s="1">
        <v>14.145456314086911</v>
      </c>
    </row>
    <row r="3546" spans="1:5" x14ac:dyDescent="0.35">
      <c r="A3546" t="s">
        <v>7101</v>
      </c>
      <c r="B3546" t="s">
        <v>7102</v>
      </c>
      <c r="C3546" s="1">
        <v>215505959</v>
      </c>
      <c r="D3546" s="1">
        <v>30476749</v>
      </c>
      <c r="E3546" s="1">
        <v>14.141951560974119</v>
      </c>
    </row>
    <row r="3547" spans="1:5" x14ac:dyDescent="0.35">
      <c r="A3547" t="s">
        <v>7103</v>
      </c>
      <c r="B3547" t="s">
        <v>7104</v>
      </c>
      <c r="C3547" s="1">
        <v>18467225</v>
      </c>
      <c r="D3547" s="1">
        <v>2609194</v>
      </c>
      <c r="E3547" s="1">
        <v>14.128782272338871</v>
      </c>
    </row>
    <row r="3548" spans="1:5" x14ac:dyDescent="0.35">
      <c r="A3548" t="s">
        <v>7105</v>
      </c>
      <c r="B3548" t="s">
        <v>7106</v>
      </c>
      <c r="C3548" s="1">
        <v>157949630</v>
      </c>
      <c r="D3548" s="1">
        <v>22306723</v>
      </c>
      <c r="E3548" s="1">
        <v>14.12268161773682</v>
      </c>
    </row>
    <row r="3549" spans="1:5" x14ac:dyDescent="0.35">
      <c r="A3549" t="s">
        <v>7107</v>
      </c>
      <c r="B3549" t="s">
        <v>7108</v>
      </c>
      <c r="C3549" s="1">
        <v>3252392</v>
      </c>
      <c r="D3549" s="1">
        <v>459157</v>
      </c>
      <c r="E3549" s="1">
        <v>14.11751747131348</v>
      </c>
    </row>
    <row r="3550" spans="1:5" x14ac:dyDescent="0.35">
      <c r="A3550" t="s">
        <v>7109</v>
      </c>
      <c r="B3550" t="s">
        <v>7110</v>
      </c>
      <c r="C3550" s="1">
        <v>2542282</v>
      </c>
      <c r="D3550" s="1">
        <v>358678</v>
      </c>
      <c r="E3550" s="1">
        <v>14.108505249023439</v>
      </c>
    </row>
    <row r="3551" spans="1:5" x14ac:dyDescent="0.35">
      <c r="A3551" t="s">
        <v>7111</v>
      </c>
      <c r="B3551" t="s">
        <v>7112</v>
      </c>
      <c r="C3551" s="1">
        <v>43546233</v>
      </c>
      <c r="D3551" s="1">
        <v>6128262</v>
      </c>
      <c r="E3551" s="1">
        <v>14.073001861572269</v>
      </c>
    </row>
    <row r="3552" spans="1:5" x14ac:dyDescent="0.35">
      <c r="A3552" t="s">
        <v>7113</v>
      </c>
      <c r="B3552" t="s">
        <v>7114</v>
      </c>
      <c r="C3552" s="1">
        <v>15364355</v>
      </c>
      <c r="D3552" s="1">
        <v>2158432</v>
      </c>
      <c r="E3552" s="1">
        <v>14.04830837249756</v>
      </c>
    </row>
    <row r="3553" spans="1:5" x14ac:dyDescent="0.35">
      <c r="A3553" t="s">
        <v>7115</v>
      </c>
      <c r="B3553" t="s">
        <v>7116</v>
      </c>
      <c r="C3553" s="1">
        <v>251405634</v>
      </c>
      <c r="D3553" s="1">
        <v>35296916</v>
      </c>
      <c r="E3553" s="1">
        <v>14.03982734680176</v>
      </c>
    </row>
    <row r="3554" spans="1:5" x14ac:dyDescent="0.35">
      <c r="A3554" t="s">
        <v>7117</v>
      </c>
      <c r="B3554" t="s">
        <v>7118</v>
      </c>
      <c r="C3554" s="1">
        <v>22814731</v>
      </c>
      <c r="D3554" s="1">
        <v>3199866</v>
      </c>
      <c r="E3554" s="1">
        <v>14.02543830871582</v>
      </c>
    </row>
    <row r="3555" spans="1:5" x14ac:dyDescent="0.35">
      <c r="A3555" t="s">
        <v>7119</v>
      </c>
      <c r="B3555" t="s">
        <v>7120</v>
      </c>
      <c r="C3555" s="1">
        <v>165592441</v>
      </c>
      <c r="D3555" s="1">
        <v>23181123</v>
      </c>
      <c r="E3555" s="1">
        <v>13.9989013671875</v>
      </c>
    </row>
    <row r="3556" spans="1:5" x14ac:dyDescent="0.35">
      <c r="A3556" t="s">
        <v>7121</v>
      </c>
      <c r="B3556" t="s">
        <v>7122</v>
      </c>
      <c r="C3556" s="1">
        <v>423856420</v>
      </c>
      <c r="D3556" s="1">
        <v>59305803</v>
      </c>
      <c r="E3556" s="1">
        <v>13.99195575714111</v>
      </c>
    </row>
    <row r="3557" spans="1:5" x14ac:dyDescent="0.35">
      <c r="A3557" t="s">
        <v>7123</v>
      </c>
      <c r="B3557" t="s">
        <v>7124</v>
      </c>
      <c r="C3557" s="1">
        <v>11305889231</v>
      </c>
      <c r="D3557" s="1">
        <v>1581878554</v>
      </c>
      <c r="E3557" s="1">
        <v>13.99163341522217</v>
      </c>
    </row>
    <row r="3558" spans="1:5" x14ac:dyDescent="0.35">
      <c r="A3558" t="s">
        <v>7125</v>
      </c>
      <c r="B3558" t="s">
        <v>7126</v>
      </c>
      <c r="C3558" s="1">
        <v>147510576</v>
      </c>
      <c r="D3558" s="1">
        <v>20634821</v>
      </c>
      <c r="E3558" s="1">
        <v>13.988706588745121</v>
      </c>
    </row>
    <row r="3559" spans="1:5" x14ac:dyDescent="0.35">
      <c r="A3559" t="s">
        <v>7127</v>
      </c>
      <c r="B3559" t="s">
        <v>7128</v>
      </c>
      <c r="C3559" s="1">
        <v>1796872</v>
      </c>
      <c r="D3559" s="1">
        <v>251165</v>
      </c>
      <c r="E3559" s="1">
        <v>13.977901458740231</v>
      </c>
    </row>
    <row r="3560" spans="1:5" x14ac:dyDescent="0.35">
      <c r="A3560" t="s">
        <v>7129</v>
      </c>
      <c r="B3560" t="s">
        <v>7130</v>
      </c>
      <c r="C3560" s="1">
        <v>27196836</v>
      </c>
      <c r="D3560" s="1">
        <v>3800685</v>
      </c>
      <c r="E3560" s="1">
        <v>13.97473239898682</v>
      </c>
    </row>
    <row r="3561" spans="1:5" x14ac:dyDescent="0.35">
      <c r="A3561" t="s">
        <v>7131</v>
      </c>
      <c r="B3561" t="s">
        <v>7132</v>
      </c>
      <c r="C3561" s="1">
        <v>159678584</v>
      </c>
      <c r="D3561" s="1">
        <v>22283789</v>
      </c>
      <c r="E3561" s="1">
        <v>13.95540237426758</v>
      </c>
    </row>
    <row r="3562" spans="1:5" x14ac:dyDescent="0.35">
      <c r="A3562" t="s">
        <v>7133</v>
      </c>
      <c r="B3562" t="s">
        <v>7134</v>
      </c>
      <c r="C3562" s="1">
        <v>2059772</v>
      </c>
      <c r="D3562" s="1">
        <v>287390</v>
      </c>
      <c r="E3562" s="1">
        <v>13.95251560211182</v>
      </c>
    </row>
    <row r="3563" spans="1:5" x14ac:dyDescent="0.35">
      <c r="A3563" t="s">
        <v>7135</v>
      </c>
      <c r="B3563" t="s">
        <v>7136</v>
      </c>
      <c r="C3563" s="1">
        <v>429109</v>
      </c>
      <c r="D3563" s="1">
        <v>59844</v>
      </c>
      <c r="E3563" s="1">
        <v>13.94610691070557</v>
      </c>
    </row>
    <row r="3564" spans="1:5" x14ac:dyDescent="0.35">
      <c r="A3564" t="s">
        <v>7137</v>
      </c>
      <c r="B3564" t="s">
        <v>7138</v>
      </c>
      <c r="C3564" s="1">
        <v>2214557</v>
      </c>
      <c r="D3564" s="1">
        <v>308773</v>
      </c>
      <c r="E3564" s="1">
        <v>13.942878723144529</v>
      </c>
    </row>
    <row r="3565" spans="1:5" x14ac:dyDescent="0.35">
      <c r="A3565" t="s">
        <v>7139</v>
      </c>
      <c r="B3565" t="s">
        <v>7140</v>
      </c>
      <c r="C3565" s="1">
        <v>596421</v>
      </c>
      <c r="D3565" s="1">
        <v>83143</v>
      </c>
      <c r="E3565" s="1">
        <v>13.94032096862793</v>
      </c>
    </row>
    <row r="3566" spans="1:5" x14ac:dyDescent="0.35">
      <c r="A3566" t="s">
        <v>7141</v>
      </c>
      <c r="B3566" t="s">
        <v>7142</v>
      </c>
      <c r="C3566" s="1">
        <v>72804866</v>
      </c>
      <c r="D3566" s="1">
        <v>10146769</v>
      </c>
      <c r="E3566" s="1">
        <v>13.93693828582764</v>
      </c>
    </row>
    <row r="3567" spans="1:5" x14ac:dyDescent="0.35">
      <c r="A3567" t="s">
        <v>7143</v>
      </c>
      <c r="B3567" t="s">
        <v>7144</v>
      </c>
      <c r="C3567" s="1">
        <v>15775751</v>
      </c>
      <c r="D3567" s="1">
        <v>2197667</v>
      </c>
      <c r="E3567" s="1">
        <v>13.93066501617432</v>
      </c>
    </row>
    <row r="3568" spans="1:5" x14ac:dyDescent="0.35">
      <c r="A3568" t="s">
        <v>7145</v>
      </c>
      <c r="B3568" t="s">
        <v>7146</v>
      </c>
      <c r="C3568" s="1">
        <v>5743779</v>
      </c>
      <c r="D3568" s="1">
        <v>799122</v>
      </c>
      <c r="E3568" s="1">
        <v>13.912826538085939</v>
      </c>
    </row>
    <row r="3569" spans="1:5" x14ac:dyDescent="0.35">
      <c r="A3569" t="s">
        <v>7147</v>
      </c>
      <c r="B3569" t="s">
        <v>7148</v>
      </c>
      <c r="C3569" s="1">
        <v>298255475</v>
      </c>
      <c r="D3569" s="1">
        <v>41432947</v>
      </c>
      <c r="E3569" s="1">
        <v>13.891763687133791</v>
      </c>
    </row>
    <row r="3570" spans="1:5" x14ac:dyDescent="0.35">
      <c r="A3570" t="s">
        <v>7149</v>
      </c>
      <c r="B3570" t="s">
        <v>7150</v>
      </c>
      <c r="C3570" s="1">
        <v>4590392935</v>
      </c>
      <c r="D3570" s="1">
        <v>636967629</v>
      </c>
      <c r="E3570" s="1">
        <v>13.876102447509769</v>
      </c>
    </row>
    <row r="3571" spans="1:5" x14ac:dyDescent="0.35">
      <c r="A3571" t="s">
        <v>7151</v>
      </c>
      <c r="B3571" t="s">
        <v>7152</v>
      </c>
      <c r="C3571" s="1">
        <v>40882019</v>
      </c>
      <c r="D3571" s="1">
        <v>5669846</v>
      </c>
      <c r="E3571" s="1">
        <v>13.868801116943359</v>
      </c>
    </row>
    <row r="3572" spans="1:5" x14ac:dyDescent="0.35">
      <c r="A3572" t="s">
        <v>7153</v>
      </c>
      <c r="B3572" t="s">
        <v>7154</v>
      </c>
      <c r="C3572" s="1">
        <v>364143182</v>
      </c>
      <c r="D3572" s="1">
        <v>50472767</v>
      </c>
      <c r="E3572" s="1">
        <v>13.86069297790527</v>
      </c>
    </row>
    <row r="3573" spans="1:5" x14ac:dyDescent="0.35">
      <c r="A3573" t="s">
        <v>7155</v>
      </c>
      <c r="B3573" t="s">
        <v>7156</v>
      </c>
      <c r="C3573" s="1">
        <v>3853830</v>
      </c>
      <c r="D3573" s="1">
        <v>532969</v>
      </c>
      <c r="E3573" s="1">
        <v>13.829592704772949</v>
      </c>
    </row>
    <row r="3574" spans="1:5" x14ac:dyDescent="0.35">
      <c r="A3574" t="s">
        <v>7157</v>
      </c>
      <c r="B3574" t="s">
        <v>7158</v>
      </c>
      <c r="C3574" s="1">
        <v>117835138</v>
      </c>
      <c r="D3574" s="1">
        <v>16293144</v>
      </c>
      <c r="E3574" s="1">
        <v>13.827067375183111</v>
      </c>
    </row>
    <row r="3575" spans="1:5" x14ac:dyDescent="0.35">
      <c r="A3575" t="s">
        <v>7159</v>
      </c>
      <c r="B3575" t="s">
        <v>7160</v>
      </c>
      <c r="C3575" s="1">
        <v>4778923</v>
      </c>
      <c r="D3575" s="1">
        <v>660663</v>
      </c>
      <c r="E3575" s="1">
        <v>13.824516296386721</v>
      </c>
    </row>
    <row r="3576" spans="1:5" x14ac:dyDescent="0.35">
      <c r="A3576" t="s">
        <v>7161</v>
      </c>
      <c r="B3576" t="s">
        <v>7162</v>
      </c>
      <c r="C3576" s="1">
        <v>4673664</v>
      </c>
      <c r="D3576" s="1">
        <v>646001</v>
      </c>
      <c r="E3576" s="1">
        <v>13.822153091430661</v>
      </c>
    </row>
    <row r="3577" spans="1:5" x14ac:dyDescent="0.35">
      <c r="A3577" t="s">
        <v>7163</v>
      </c>
      <c r="B3577" t="s">
        <v>7164</v>
      </c>
      <c r="C3577" s="1">
        <v>437429551</v>
      </c>
      <c r="D3577" s="1">
        <v>60462012</v>
      </c>
      <c r="E3577" s="1">
        <v>13.82211399078369</v>
      </c>
    </row>
    <row r="3578" spans="1:5" x14ac:dyDescent="0.35">
      <c r="A3578" t="s">
        <v>7165</v>
      </c>
      <c r="B3578" t="s">
        <v>7166</v>
      </c>
      <c r="C3578" s="1">
        <v>70211618</v>
      </c>
      <c r="D3578" s="1">
        <v>9704550</v>
      </c>
      <c r="E3578" s="1">
        <v>13.82185745239258</v>
      </c>
    </row>
    <row r="3579" spans="1:5" x14ac:dyDescent="0.35">
      <c r="A3579" t="s">
        <v>7167</v>
      </c>
      <c r="B3579" t="s">
        <v>7168</v>
      </c>
      <c r="C3579" s="1">
        <v>839467</v>
      </c>
      <c r="D3579" s="1">
        <v>115965</v>
      </c>
      <c r="E3579" s="1">
        <v>13.814122200012211</v>
      </c>
    </row>
    <row r="3580" spans="1:5" x14ac:dyDescent="0.35">
      <c r="A3580" t="s">
        <v>7169</v>
      </c>
      <c r="B3580" t="s">
        <v>7170</v>
      </c>
      <c r="C3580" s="1">
        <v>3511025</v>
      </c>
      <c r="D3580" s="1">
        <v>484832</v>
      </c>
      <c r="E3580" s="1">
        <v>13.80884456634521</v>
      </c>
    </row>
    <row r="3581" spans="1:5" x14ac:dyDescent="0.35">
      <c r="A3581" t="s">
        <v>7171</v>
      </c>
      <c r="B3581" t="s">
        <v>7172</v>
      </c>
      <c r="C3581" s="1">
        <v>5499250</v>
      </c>
      <c r="D3581" s="1">
        <v>759347</v>
      </c>
      <c r="E3581" s="1">
        <v>13.808192253112789</v>
      </c>
    </row>
    <row r="3582" spans="1:5" x14ac:dyDescent="0.35">
      <c r="A3582" t="s">
        <v>7173</v>
      </c>
      <c r="B3582" t="s">
        <v>7174</v>
      </c>
      <c r="C3582" s="1">
        <v>1014887424</v>
      </c>
      <c r="D3582" s="1">
        <v>140066386</v>
      </c>
      <c r="E3582" s="1">
        <v>13.801175117492679</v>
      </c>
    </row>
    <row r="3583" spans="1:5" x14ac:dyDescent="0.35">
      <c r="A3583" t="s">
        <v>7175</v>
      </c>
      <c r="B3583" t="s">
        <v>7176</v>
      </c>
      <c r="C3583" s="1">
        <v>201071125</v>
      </c>
      <c r="D3583" s="1">
        <v>27745156</v>
      </c>
      <c r="E3583" s="1">
        <v>13.79867744445801</v>
      </c>
    </row>
    <row r="3584" spans="1:5" x14ac:dyDescent="0.35">
      <c r="A3584" t="s">
        <v>7177</v>
      </c>
      <c r="B3584" t="s">
        <v>7178</v>
      </c>
      <c r="C3584" s="1">
        <v>14536901</v>
      </c>
      <c r="D3584" s="1">
        <v>2003344</v>
      </c>
      <c r="E3584" s="1">
        <v>13.781093597412109</v>
      </c>
    </row>
    <row r="3585" spans="1:5" x14ac:dyDescent="0.35">
      <c r="A3585" t="s">
        <v>7179</v>
      </c>
      <c r="B3585" t="s">
        <v>7180</v>
      </c>
      <c r="C3585" s="1">
        <v>69101623</v>
      </c>
      <c r="D3585" s="1">
        <v>9517330</v>
      </c>
      <c r="E3585" s="1">
        <v>13.772947311401371</v>
      </c>
    </row>
    <row r="3586" spans="1:5" x14ac:dyDescent="0.35">
      <c r="A3586" t="s">
        <v>7181</v>
      </c>
      <c r="B3586" t="s">
        <v>7182</v>
      </c>
      <c r="C3586" s="1">
        <v>16054840</v>
      </c>
      <c r="D3586" s="1">
        <v>2209924</v>
      </c>
      <c r="E3586" s="1">
        <v>13.7648458480835</v>
      </c>
    </row>
    <row r="3587" spans="1:5" x14ac:dyDescent="0.35">
      <c r="A3587" t="s">
        <v>7183</v>
      </c>
      <c r="B3587" t="s">
        <v>7184</v>
      </c>
      <c r="C3587" s="1">
        <v>25429</v>
      </c>
      <c r="D3587" s="1">
        <v>3500</v>
      </c>
      <c r="E3587" s="1">
        <v>13.76381301879883</v>
      </c>
    </row>
    <row r="3588" spans="1:5" x14ac:dyDescent="0.35">
      <c r="A3588" t="s">
        <v>7185</v>
      </c>
      <c r="B3588" t="s">
        <v>7186</v>
      </c>
      <c r="C3588" s="1">
        <v>2934635</v>
      </c>
      <c r="D3588" s="1">
        <v>403656</v>
      </c>
      <c r="E3588" s="1">
        <v>13.75489616394043</v>
      </c>
    </row>
    <row r="3589" spans="1:5" x14ac:dyDescent="0.35">
      <c r="A3589" t="s">
        <v>7187</v>
      </c>
      <c r="B3589" t="s">
        <v>7188</v>
      </c>
      <c r="C3589" s="1">
        <v>299493985</v>
      </c>
      <c r="D3589" s="1">
        <v>41176508</v>
      </c>
      <c r="E3589" s="1">
        <v>13.748692512512211</v>
      </c>
    </row>
    <row r="3590" spans="1:5" x14ac:dyDescent="0.35">
      <c r="A3590" t="s">
        <v>7189</v>
      </c>
      <c r="B3590" t="s">
        <v>7190</v>
      </c>
      <c r="C3590" s="1">
        <v>64556306</v>
      </c>
      <c r="D3590" s="1">
        <v>8874765</v>
      </c>
      <c r="E3590" s="1">
        <v>13.74732494354248</v>
      </c>
    </row>
    <row r="3591" spans="1:5" x14ac:dyDescent="0.35">
      <c r="A3591" t="s">
        <v>7191</v>
      </c>
      <c r="B3591" t="s">
        <v>7192</v>
      </c>
      <c r="C3591" s="1">
        <v>169235398</v>
      </c>
      <c r="D3591" s="1">
        <v>23264465</v>
      </c>
      <c r="E3591" s="1">
        <v>13.74680805206299</v>
      </c>
    </row>
    <row r="3592" spans="1:5" x14ac:dyDescent="0.35">
      <c r="A3592" t="s">
        <v>7193</v>
      </c>
      <c r="B3592" t="s">
        <v>7194</v>
      </c>
      <c r="C3592" s="1">
        <v>124815157</v>
      </c>
      <c r="D3592" s="1">
        <v>17151307</v>
      </c>
      <c r="E3592" s="1">
        <v>13.74136543273926</v>
      </c>
    </row>
    <row r="3593" spans="1:5" x14ac:dyDescent="0.35">
      <c r="A3593" t="s">
        <v>7195</v>
      </c>
      <c r="B3593" t="s">
        <v>7196</v>
      </c>
      <c r="C3593" s="1">
        <v>4079142</v>
      </c>
      <c r="D3593" s="1">
        <v>560512</v>
      </c>
      <c r="E3593" s="1">
        <v>13.74092864990234</v>
      </c>
    </row>
    <row r="3594" spans="1:5" x14ac:dyDescent="0.35">
      <c r="A3594" t="s">
        <v>7197</v>
      </c>
      <c r="B3594" t="s">
        <v>7198</v>
      </c>
      <c r="C3594" s="1">
        <v>43563714</v>
      </c>
      <c r="D3594" s="1">
        <v>5984381</v>
      </c>
      <c r="E3594" s="1">
        <v>13.737076759338381</v>
      </c>
    </row>
    <row r="3595" spans="1:5" x14ac:dyDescent="0.35">
      <c r="A3595" t="s">
        <v>7199</v>
      </c>
      <c r="B3595" t="s">
        <v>7200</v>
      </c>
      <c r="C3595" s="1">
        <v>16545006093</v>
      </c>
      <c r="D3595" s="1">
        <v>2269852460</v>
      </c>
      <c r="E3595" s="1">
        <v>13.719260215759279</v>
      </c>
    </row>
    <row r="3596" spans="1:5" x14ac:dyDescent="0.35">
      <c r="A3596" t="s">
        <v>7201</v>
      </c>
      <c r="B3596" t="s">
        <v>7202</v>
      </c>
      <c r="C3596" s="1">
        <v>130930786</v>
      </c>
      <c r="D3596" s="1">
        <v>17907047</v>
      </c>
      <c r="E3596" s="1">
        <v>13.67672729492188</v>
      </c>
    </row>
    <row r="3597" spans="1:5" x14ac:dyDescent="0.35">
      <c r="A3597" t="s">
        <v>7203</v>
      </c>
      <c r="B3597" t="s">
        <v>7204</v>
      </c>
      <c r="C3597" s="1">
        <v>65441313</v>
      </c>
      <c r="D3597" s="1">
        <v>8948370</v>
      </c>
      <c r="E3597" s="1">
        <v>13.673885345458981</v>
      </c>
    </row>
    <row r="3598" spans="1:5" x14ac:dyDescent="0.35">
      <c r="A3598" t="s">
        <v>7205</v>
      </c>
      <c r="B3598" t="s">
        <v>7206</v>
      </c>
      <c r="C3598" s="1">
        <v>601340116</v>
      </c>
      <c r="D3598" s="1">
        <v>82189195</v>
      </c>
      <c r="E3598" s="1">
        <v>13.667672157287599</v>
      </c>
    </row>
    <row r="3599" spans="1:5" x14ac:dyDescent="0.35">
      <c r="A3599" t="s">
        <v>7207</v>
      </c>
      <c r="B3599" t="s">
        <v>7208</v>
      </c>
      <c r="C3599" s="1">
        <v>87293447</v>
      </c>
      <c r="D3599" s="1">
        <v>11928075</v>
      </c>
      <c r="E3599" s="1">
        <v>13.664341926574711</v>
      </c>
    </row>
    <row r="3600" spans="1:5" x14ac:dyDescent="0.35">
      <c r="A3600" t="s">
        <v>7209</v>
      </c>
      <c r="B3600" t="s">
        <v>7210</v>
      </c>
      <c r="C3600" s="1">
        <v>31287453</v>
      </c>
      <c r="D3600" s="1">
        <v>4274562</v>
      </c>
      <c r="E3600" s="1">
        <v>13.662223815917971</v>
      </c>
    </row>
    <row r="3601" spans="1:5" x14ac:dyDescent="0.35">
      <c r="A3601" t="s">
        <v>7211</v>
      </c>
      <c r="B3601" t="s">
        <v>7212</v>
      </c>
      <c r="C3601" s="1">
        <v>49866773</v>
      </c>
      <c r="D3601" s="1">
        <v>6810417</v>
      </c>
      <c r="E3601" s="1">
        <v>13.657224655151371</v>
      </c>
    </row>
    <row r="3602" spans="1:5" x14ac:dyDescent="0.35">
      <c r="A3602" t="s">
        <v>7213</v>
      </c>
      <c r="B3602" t="s">
        <v>7214</v>
      </c>
      <c r="C3602" s="1">
        <v>2379643</v>
      </c>
      <c r="D3602" s="1">
        <v>324879</v>
      </c>
      <c r="E3602" s="1">
        <v>13.652425765991209</v>
      </c>
    </row>
    <row r="3603" spans="1:5" x14ac:dyDescent="0.35">
      <c r="A3603" t="s">
        <v>7215</v>
      </c>
      <c r="B3603" t="s">
        <v>7216</v>
      </c>
      <c r="C3603" s="1">
        <v>34006351</v>
      </c>
      <c r="D3603" s="1">
        <v>4641985</v>
      </c>
      <c r="E3603" s="1">
        <v>13.65034770965576</v>
      </c>
    </row>
    <row r="3604" spans="1:5" x14ac:dyDescent="0.35">
      <c r="A3604" t="s">
        <v>7217</v>
      </c>
      <c r="B3604" t="s">
        <v>7218</v>
      </c>
      <c r="C3604" s="1">
        <v>1260513</v>
      </c>
      <c r="D3604" s="1">
        <v>172001</v>
      </c>
      <c r="E3604" s="1">
        <v>13.645317077636721</v>
      </c>
    </row>
    <row r="3605" spans="1:5" x14ac:dyDescent="0.35">
      <c r="A3605" t="s">
        <v>7219</v>
      </c>
      <c r="B3605" t="s">
        <v>7220</v>
      </c>
      <c r="C3605" s="1">
        <v>35037786</v>
      </c>
      <c r="D3605" s="1">
        <v>4777189</v>
      </c>
      <c r="E3605" s="1">
        <v>13.634391784667971</v>
      </c>
    </row>
    <row r="3606" spans="1:5" x14ac:dyDescent="0.35">
      <c r="A3606" t="s">
        <v>7221</v>
      </c>
      <c r="B3606" t="s">
        <v>7222</v>
      </c>
      <c r="C3606" s="1">
        <v>43138822</v>
      </c>
      <c r="D3606" s="1">
        <v>5877209</v>
      </c>
      <c r="E3606" s="1">
        <v>13.62394428253174</v>
      </c>
    </row>
    <row r="3607" spans="1:5" x14ac:dyDescent="0.35">
      <c r="A3607" t="s">
        <v>7223</v>
      </c>
      <c r="B3607" t="s">
        <v>7224</v>
      </c>
      <c r="C3607" s="1">
        <v>74016833</v>
      </c>
      <c r="D3607" s="1">
        <v>10072398</v>
      </c>
      <c r="E3607" s="1">
        <v>13.60825347900391</v>
      </c>
    </row>
    <row r="3608" spans="1:5" x14ac:dyDescent="0.35">
      <c r="A3608" t="s">
        <v>7225</v>
      </c>
      <c r="B3608" t="s">
        <v>7226</v>
      </c>
      <c r="C3608" s="1">
        <v>863867704</v>
      </c>
      <c r="D3608" s="1">
        <v>117552878</v>
      </c>
      <c r="E3608" s="1">
        <v>13.60774040222168</v>
      </c>
    </row>
    <row r="3609" spans="1:5" x14ac:dyDescent="0.35">
      <c r="A3609" t="s">
        <v>7227</v>
      </c>
      <c r="B3609" t="s">
        <v>7228</v>
      </c>
      <c r="C3609" s="1">
        <v>154171958</v>
      </c>
      <c r="D3609" s="1">
        <v>20969790</v>
      </c>
      <c r="E3609" s="1">
        <v>13.601558685302731</v>
      </c>
    </row>
    <row r="3610" spans="1:5" x14ac:dyDescent="0.35">
      <c r="A3610" t="s">
        <v>7229</v>
      </c>
      <c r="B3610" t="s">
        <v>7230</v>
      </c>
      <c r="C3610" s="1">
        <v>196334373</v>
      </c>
      <c r="D3610" s="1">
        <v>26699473</v>
      </c>
      <c r="E3610" s="1">
        <v>13.59898090362549</v>
      </c>
    </row>
    <row r="3611" spans="1:5" x14ac:dyDescent="0.35">
      <c r="A3611" t="s">
        <v>7231</v>
      </c>
      <c r="B3611" t="s">
        <v>7232</v>
      </c>
      <c r="C3611" s="1">
        <v>210608804</v>
      </c>
      <c r="D3611" s="1">
        <v>28636640</v>
      </c>
      <c r="E3611" s="1">
        <v>13.59707641601562</v>
      </c>
    </row>
    <row r="3612" spans="1:5" x14ac:dyDescent="0.35">
      <c r="A3612" t="s">
        <v>7233</v>
      </c>
      <c r="B3612" t="s">
        <v>7234</v>
      </c>
      <c r="C3612" s="1">
        <v>320936633</v>
      </c>
      <c r="D3612" s="1">
        <v>43623903</v>
      </c>
      <c r="E3612" s="1">
        <v>13.59268379211426</v>
      </c>
    </row>
    <row r="3613" spans="1:5" x14ac:dyDescent="0.35">
      <c r="A3613" t="s">
        <v>7235</v>
      </c>
      <c r="B3613" t="s">
        <v>7236</v>
      </c>
      <c r="C3613" s="1">
        <v>3395170</v>
      </c>
      <c r="D3613" s="1">
        <v>461375</v>
      </c>
      <c r="E3613" s="1">
        <v>13.589157104492189</v>
      </c>
    </row>
    <row r="3614" spans="1:5" x14ac:dyDescent="0.35">
      <c r="A3614" t="s">
        <v>7237</v>
      </c>
      <c r="B3614" t="s">
        <v>7238</v>
      </c>
      <c r="C3614" s="1">
        <v>154228518</v>
      </c>
      <c r="D3614" s="1">
        <v>20953604</v>
      </c>
      <c r="E3614" s="1">
        <v>13.586075782775881</v>
      </c>
    </row>
    <row r="3615" spans="1:5" x14ac:dyDescent="0.35">
      <c r="A3615" t="s">
        <v>7239</v>
      </c>
      <c r="B3615" t="s">
        <v>7240</v>
      </c>
      <c r="C3615" s="1">
        <v>319507</v>
      </c>
      <c r="D3615" s="1">
        <v>43408</v>
      </c>
      <c r="E3615" s="1">
        <v>13.58593082427979</v>
      </c>
    </row>
    <row r="3616" spans="1:5" x14ac:dyDescent="0.35">
      <c r="A3616" t="s">
        <v>7241</v>
      </c>
      <c r="B3616" t="s">
        <v>7242</v>
      </c>
      <c r="C3616" s="1">
        <v>19802024</v>
      </c>
      <c r="D3616" s="1">
        <v>2687931</v>
      </c>
      <c r="E3616" s="1">
        <v>13.5740213394165</v>
      </c>
    </row>
    <row r="3617" spans="1:5" x14ac:dyDescent="0.35">
      <c r="A3617" t="s">
        <v>7243</v>
      </c>
      <c r="B3617" t="s">
        <v>7244</v>
      </c>
      <c r="C3617" s="1">
        <v>25643385</v>
      </c>
      <c r="D3617" s="1">
        <v>3478920</v>
      </c>
      <c r="E3617" s="1">
        <v>13.5665397644043</v>
      </c>
    </row>
    <row r="3618" spans="1:5" x14ac:dyDescent="0.35">
      <c r="A3618" t="s">
        <v>7245</v>
      </c>
      <c r="B3618" t="s">
        <v>7246</v>
      </c>
      <c r="C3618" s="1">
        <v>603770</v>
      </c>
      <c r="D3618" s="1">
        <v>81838</v>
      </c>
      <c r="E3618" s="1">
        <v>13.55449962615967</v>
      </c>
    </row>
    <row r="3619" spans="1:5" x14ac:dyDescent="0.35">
      <c r="A3619" t="s">
        <v>7247</v>
      </c>
      <c r="B3619" t="s">
        <v>7248</v>
      </c>
      <c r="C3619" s="1">
        <v>10179306</v>
      </c>
      <c r="D3619" s="1">
        <v>1379494</v>
      </c>
      <c r="E3619" s="1">
        <v>13.55194568634033</v>
      </c>
    </row>
    <row r="3620" spans="1:5" x14ac:dyDescent="0.35">
      <c r="A3620" t="s">
        <v>7249</v>
      </c>
      <c r="B3620" t="s">
        <v>7250</v>
      </c>
      <c r="C3620" s="1">
        <v>38289786</v>
      </c>
      <c r="D3620" s="1">
        <v>5184920</v>
      </c>
      <c r="E3620" s="1">
        <v>13.541261672973629</v>
      </c>
    </row>
    <row r="3621" spans="1:5" x14ac:dyDescent="0.35">
      <c r="A3621" t="s">
        <v>7251</v>
      </c>
      <c r="B3621" t="s">
        <v>7252</v>
      </c>
      <c r="C3621" s="1">
        <v>571121414</v>
      </c>
      <c r="D3621" s="1">
        <v>77282319</v>
      </c>
      <c r="E3621" s="1">
        <v>13.531679153442379</v>
      </c>
    </row>
    <row r="3622" spans="1:5" x14ac:dyDescent="0.35">
      <c r="A3622" t="s">
        <v>7253</v>
      </c>
      <c r="B3622" t="s">
        <v>7254</v>
      </c>
      <c r="C3622" s="1">
        <v>69305986</v>
      </c>
      <c r="D3622" s="1">
        <v>9378061</v>
      </c>
      <c r="E3622" s="1">
        <v>13.53138637542725</v>
      </c>
    </row>
    <row r="3623" spans="1:5" x14ac:dyDescent="0.35">
      <c r="A3623" t="s">
        <v>7255</v>
      </c>
      <c r="B3623" t="s">
        <v>7256</v>
      </c>
      <c r="C3623" s="1">
        <v>32736042</v>
      </c>
      <c r="D3623" s="1">
        <v>4422661</v>
      </c>
      <c r="E3623" s="1">
        <v>13.51006603240967</v>
      </c>
    </row>
    <row r="3624" spans="1:5" x14ac:dyDescent="0.35">
      <c r="A3624" t="s">
        <v>7257</v>
      </c>
      <c r="B3624" t="s">
        <v>7258</v>
      </c>
      <c r="C3624" s="1">
        <v>158871007</v>
      </c>
      <c r="D3624" s="1">
        <v>21405316</v>
      </c>
      <c r="E3624" s="1">
        <v>13.47339344024658</v>
      </c>
    </row>
    <row r="3625" spans="1:5" x14ac:dyDescent="0.35">
      <c r="A3625" t="s">
        <v>7259</v>
      </c>
      <c r="B3625" t="s">
        <v>7260</v>
      </c>
      <c r="C3625" s="1">
        <v>3707710</v>
      </c>
      <c r="D3625" s="1">
        <v>498787</v>
      </c>
      <c r="E3625" s="1">
        <v>13.45269680023193</v>
      </c>
    </row>
    <row r="3626" spans="1:5" x14ac:dyDescent="0.35">
      <c r="A3626" t="s">
        <v>7261</v>
      </c>
      <c r="B3626" t="s">
        <v>7262</v>
      </c>
      <c r="C3626" s="1">
        <v>3162585</v>
      </c>
      <c r="D3626" s="1">
        <v>425408</v>
      </c>
      <c r="E3626" s="1">
        <v>13.45127487182617</v>
      </c>
    </row>
    <row r="3627" spans="1:5" x14ac:dyDescent="0.35">
      <c r="A3627" t="s">
        <v>7263</v>
      </c>
      <c r="B3627" t="s">
        <v>7264</v>
      </c>
      <c r="C3627" s="1">
        <v>283505</v>
      </c>
      <c r="D3627" s="1">
        <v>38121</v>
      </c>
      <c r="E3627" s="1">
        <v>13.446323394775391</v>
      </c>
    </row>
    <row r="3628" spans="1:5" x14ac:dyDescent="0.35">
      <c r="A3628" t="s">
        <v>7265</v>
      </c>
      <c r="B3628" t="s">
        <v>7266</v>
      </c>
      <c r="C3628" s="1">
        <v>731888985</v>
      </c>
      <c r="D3628" s="1">
        <v>98409776</v>
      </c>
      <c r="E3628" s="1">
        <v>13.44599723815918</v>
      </c>
    </row>
    <row r="3629" spans="1:5" x14ac:dyDescent="0.35">
      <c r="A3629" t="s">
        <v>7267</v>
      </c>
      <c r="B3629" t="s">
        <v>7268</v>
      </c>
      <c r="C3629" s="1">
        <v>644123809</v>
      </c>
      <c r="D3629" s="1">
        <v>86604392</v>
      </c>
      <c r="E3629" s="1">
        <v>13.44530200958252</v>
      </c>
    </row>
    <row r="3630" spans="1:5" x14ac:dyDescent="0.35">
      <c r="A3630" t="s">
        <v>7269</v>
      </c>
      <c r="B3630" t="s">
        <v>7270</v>
      </c>
      <c r="C3630" s="1">
        <v>22964973</v>
      </c>
      <c r="D3630" s="1">
        <v>3087054</v>
      </c>
      <c r="E3630" s="1">
        <v>13.442445755004879</v>
      </c>
    </row>
    <row r="3631" spans="1:5" x14ac:dyDescent="0.35">
      <c r="A3631" t="s">
        <v>7271</v>
      </c>
      <c r="B3631" t="s">
        <v>7272</v>
      </c>
      <c r="C3631" s="1">
        <v>105457961</v>
      </c>
      <c r="D3631" s="1">
        <v>14174133</v>
      </c>
      <c r="E3631" s="1">
        <v>13.44055271148682</v>
      </c>
    </row>
    <row r="3632" spans="1:5" x14ac:dyDescent="0.35">
      <c r="A3632" t="s">
        <v>7273</v>
      </c>
      <c r="B3632" t="s">
        <v>7274</v>
      </c>
      <c r="C3632" s="1">
        <v>730893672</v>
      </c>
      <c r="D3632" s="1">
        <v>98131601</v>
      </c>
      <c r="E3632" s="1">
        <v>13.426248550415041</v>
      </c>
    </row>
    <row r="3633" spans="1:5" x14ac:dyDescent="0.35">
      <c r="A3633" t="s">
        <v>7275</v>
      </c>
      <c r="B3633" t="s">
        <v>7276</v>
      </c>
      <c r="C3633" s="1">
        <v>523805784</v>
      </c>
      <c r="D3633" s="1">
        <v>70256149</v>
      </c>
      <c r="E3633" s="1">
        <v>13.412632942199711</v>
      </c>
    </row>
    <row r="3634" spans="1:5" x14ac:dyDescent="0.35">
      <c r="A3634" t="s">
        <v>7277</v>
      </c>
      <c r="B3634" t="s">
        <v>7278</v>
      </c>
      <c r="C3634" s="1">
        <v>133605476</v>
      </c>
      <c r="D3634" s="1">
        <v>17882758</v>
      </c>
      <c r="E3634" s="1">
        <v>13.384749412536619</v>
      </c>
    </row>
    <row r="3635" spans="1:5" x14ac:dyDescent="0.35">
      <c r="A3635" t="s">
        <v>7279</v>
      </c>
      <c r="B3635" t="s">
        <v>7280</v>
      </c>
      <c r="C3635" s="1">
        <v>179262226</v>
      </c>
      <c r="D3635" s="1">
        <v>23972910</v>
      </c>
      <c r="E3635" s="1">
        <v>13.37309646606445</v>
      </c>
    </row>
    <row r="3636" spans="1:5" x14ac:dyDescent="0.35">
      <c r="A3636" t="s">
        <v>7281</v>
      </c>
      <c r="B3636" t="s">
        <v>7282</v>
      </c>
      <c r="C3636" s="1">
        <v>401617033</v>
      </c>
      <c r="D3636" s="1">
        <v>53665384</v>
      </c>
      <c r="E3636" s="1">
        <v>13.36232757568359</v>
      </c>
    </row>
    <row r="3637" spans="1:5" x14ac:dyDescent="0.35">
      <c r="A3637" t="s">
        <v>7283</v>
      </c>
      <c r="B3637" t="s">
        <v>7284</v>
      </c>
      <c r="C3637" s="1">
        <v>1115861</v>
      </c>
      <c r="D3637" s="1">
        <v>148999</v>
      </c>
      <c r="E3637" s="1">
        <v>13.352828025817869</v>
      </c>
    </row>
    <row r="3638" spans="1:5" x14ac:dyDescent="0.35">
      <c r="A3638" t="s">
        <v>7285</v>
      </c>
      <c r="B3638" t="s">
        <v>7286</v>
      </c>
      <c r="C3638" s="1">
        <v>45047115</v>
      </c>
      <c r="D3638" s="1">
        <v>6014791</v>
      </c>
      <c r="E3638" s="1">
        <v>13.35222244262695</v>
      </c>
    </row>
    <row r="3639" spans="1:5" x14ac:dyDescent="0.35">
      <c r="A3639" t="s">
        <v>7287</v>
      </c>
      <c r="B3639" t="s">
        <v>7288</v>
      </c>
      <c r="C3639" s="1">
        <v>217130050</v>
      </c>
      <c r="D3639" s="1">
        <v>28978353</v>
      </c>
      <c r="E3639" s="1">
        <v>13.34608173370361</v>
      </c>
    </row>
    <row r="3640" spans="1:5" x14ac:dyDescent="0.35">
      <c r="A3640" t="s">
        <v>7289</v>
      </c>
      <c r="B3640" t="s">
        <v>7290</v>
      </c>
      <c r="C3640" s="1">
        <v>2694598</v>
      </c>
      <c r="D3640" s="1">
        <v>359593</v>
      </c>
      <c r="E3640" s="1">
        <v>13.3449592590332</v>
      </c>
    </row>
    <row r="3641" spans="1:5" x14ac:dyDescent="0.35">
      <c r="A3641" t="s">
        <v>7291</v>
      </c>
      <c r="B3641" t="s">
        <v>7292</v>
      </c>
      <c r="C3641" s="1">
        <v>237347932</v>
      </c>
      <c r="D3641" s="1">
        <v>31628617</v>
      </c>
      <c r="E3641" s="1">
        <v>13.325844764709471</v>
      </c>
    </row>
    <row r="3642" spans="1:5" x14ac:dyDescent="0.35">
      <c r="A3642" t="s">
        <v>7293</v>
      </c>
      <c r="B3642" t="s">
        <v>7294</v>
      </c>
      <c r="C3642" s="1">
        <v>113563</v>
      </c>
      <c r="D3642" s="1">
        <v>15120</v>
      </c>
      <c r="E3642" s="1">
        <v>13.31419563293457</v>
      </c>
    </row>
    <row r="3643" spans="1:5" x14ac:dyDescent="0.35">
      <c r="A3643" t="s">
        <v>7295</v>
      </c>
      <c r="B3643" t="s">
        <v>7296</v>
      </c>
      <c r="C3643" s="1">
        <v>1103966843</v>
      </c>
      <c r="D3643" s="1">
        <v>146905213</v>
      </c>
      <c r="E3643" s="1">
        <v>13.30703163146973</v>
      </c>
    </row>
    <row r="3644" spans="1:5" x14ac:dyDescent="0.35">
      <c r="A3644" t="s">
        <v>7297</v>
      </c>
      <c r="B3644" t="s">
        <v>7298</v>
      </c>
      <c r="C3644" s="1">
        <v>21843749</v>
      </c>
      <c r="D3644" s="1">
        <v>2904913</v>
      </c>
      <c r="E3644" s="1">
        <v>13.298601150512701</v>
      </c>
    </row>
    <row r="3645" spans="1:5" x14ac:dyDescent="0.35">
      <c r="A3645" t="s">
        <v>7299</v>
      </c>
      <c r="B3645" t="s">
        <v>7300</v>
      </c>
      <c r="C3645" s="1">
        <v>84448394</v>
      </c>
      <c r="D3645" s="1">
        <v>11222973</v>
      </c>
      <c r="E3645" s="1">
        <v>13.289741516113279</v>
      </c>
    </row>
    <row r="3646" spans="1:5" x14ac:dyDescent="0.35">
      <c r="A3646" t="s">
        <v>7301</v>
      </c>
      <c r="B3646" t="s">
        <v>7302</v>
      </c>
      <c r="C3646" s="1">
        <v>164198463</v>
      </c>
      <c r="D3646" s="1">
        <v>21808248</v>
      </c>
      <c r="E3646" s="1">
        <v>13.28163909912109</v>
      </c>
    </row>
    <row r="3647" spans="1:5" x14ac:dyDescent="0.35">
      <c r="A3647" t="s">
        <v>7303</v>
      </c>
      <c r="B3647" t="s">
        <v>7304</v>
      </c>
      <c r="C3647" s="1">
        <v>6315077271</v>
      </c>
      <c r="D3647" s="1">
        <v>836386367</v>
      </c>
      <c r="E3647" s="1">
        <v>13.244277954101561</v>
      </c>
    </row>
    <row r="3648" spans="1:5" x14ac:dyDescent="0.35">
      <c r="A3648" t="s">
        <v>7305</v>
      </c>
      <c r="B3648" t="s">
        <v>7306</v>
      </c>
      <c r="C3648" s="1">
        <v>30652317</v>
      </c>
      <c r="D3648" s="1">
        <v>4058914</v>
      </c>
      <c r="E3648" s="1">
        <v>13.24178504943848</v>
      </c>
    </row>
    <row r="3649" spans="1:5" x14ac:dyDescent="0.35">
      <c r="A3649" t="s">
        <v>7307</v>
      </c>
      <c r="B3649" t="s">
        <v>7308</v>
      </c>
      <c r="C3649" s="1">
        <v>981140797</v>
      </c>
      <c r="D3649" s="1">
        <v>129803249</v>
      </c>
      <c r="E3649" s="1">
        <v>13.22982883453369</v>
      </c>
    </row>
    <row r="3650" spans="1:5" x14ac:dyDescent="0.35">
      <c r="A3650" t="s">
        <v>7309</v>
      </c>
      <c r="B3650" t="s">
        <v>7310</v>
      </c>
      <c r="C3650" s="1">
        <v>286733619</v>
      </c>
      <c r="D3650" s="1">
        <v>37907490</v>
      </c>
      <c r="E3650" s="1">
        <v>13.220455169677731</v>
      </c>
    </row>
    <row r="3651" spans="1:5" x14ac:dyDescent="0.35">
      <c r="A3651" t="s">
        <v>7311</v>
      </c>
      <c r="B3651" t="s">
        <v>7312</v>
      </c>
      <c r="C3651" s="1">
        <v>308553231</v>
      </c>
      <c r="D3651" s="1">
        <v>40785123</v>
      </c>
      <c r="E3651" s="1">
        <v>13.218180656433111</v>
      </c>
    </row>
    <row r="3652" spans="1:5" x14ac:dyDescent="0.35">
      <c r="A3652" t="s">
        <v>7313</v>
      </c>
      <c r="B3652" t="s">
        <v>7314</v>
      </c>
      <c r="C3652" s="1">
        <v>27185926</v>
      </c>
      <c r="D3652" s="1">
        <v>3592934</v>
      </c>
      <c r="E3652" s="1">
        <v>13.21615409851074</v>
      </c>
    </row>
    <row r="3653" spans="1:5" x14ac:dyDescent="0.35">
      <c r="A3653" t="s">
        <v>7315</v>
      </c>
      <c r="B3653" t="s">
        <v>7316</v>
      </c>
      <c r="C3653" s="1">
        <v>2440782</v>
      </c>
      <c r="D3653" s="1">
        <v>322557</v>
      </c>
      <c r="E3653" s="1">
        <v>13.21531391143799</v>
      </c>
    </row>
    <row r="3654" spans="1:5" x14ac:dyDescent="0.35">
      <c r="A3654" t="s">
        <v>7317</v>
      </c>
      <c r="B3654" t="s">
        <v>7318</v>
      </c>
      <c r="C3654" s="1">
        <v>180263329</v>
      </c>
      <c r="D3654" s="1">
        <v>23801024</v>
      </c>
      <c r="E3654" s="1">
        <v>13.203474998474119</v>
      </c>
    </row>
    <row r="3655" spans="1:5" x14ac:dyDescent="0.35">
      <c r="A3655" t="s">
        <v>7319</v>
      </c>
      <c r="B3655" t="s">
        <v>7320</v>
      </c>
      <c r="C3655" s="1">
        <v>1769322</v>
      </c>
      <c r="D3655" s="1">
        <v>233594</v>
      </c>
      <c r="E3655" s="1">
        <v>13.20245838165283</v>
      </c>
    </row>
    <row r="3656" spans="1:5" x14ac:dyDescent="0.35">
      <c r="A3656" t="s">
        <v>7321</v>
      </c>
      <c r="B3656" t="s">
        <v>7322</v>
      </c>
      <c r="C3656" s="1">
        <v>119652</v>
      </c>
      <c r="D3656" s="1">
        <v>15797</v>
      </c>
      <c r="E3656" s="1">
        <v>13.20245361328125</v>
      </c>
    </row>
    <row r="3657" spans="1:5" x14ac:dyDescent="0.35">
      <c r="A3657" t="s">
        <v>7323</v>
      </c>
      <c r="B3657" t="s">
        <v>7324</v>
      </c>
      <c r="C3657" s="1">
        <v>393459853</v>
      </c>
      <c r="D3657" s="1">
        <v>51943797</v>
      </c>
      <c r="E3657" s="1">
        <v>13.201803207397459</v>
      </c>
    </row>
    <row r="3658" spans="1:5" x14ac:dyDescent="0.35">
      <c r="A3658" t="s">
        <v>7325</v>
      </c>
      <c r="B3658" t="s">
        <v>7326</v>
      </c>
      <c r="C3658" s="1">
        <v>321102</v>
      </c>
      <c r="D3658" s="1">
        <v>42350</v>
      </c>
      <c r="E3658" s="1">
        <v>13.188955307006839</v>
      </c>
    </row>
    <row r="3659" spans="1:5" x14ac:dyDescent="0.35">
      <c r="A3659" t="s">
        <v>7327</v>
      </c>
      <c r="B3659" t="s">
        <v>7328</v>
      </c>
      <c r="C3659" s="1">
        <v>10109771</v>
      </c>
      <c r="D3659" s="1">
        <v>1331531</v>
      </c>
      <c r="E3659" s="1">
        <v>13.17073345184326</v>
      </c>
    </row>
    <row r="3660" spans="1:5" x14ac:dyDescent="0.35">
      <c r="A3660" t="s">
        <v>7329</v>
      </c>
      <c r="B3660" t="s">
        <v>7330</v>
      </c>
      <c r="C3660" s="1">
        <v>102337913</v>
      </c>
      <c r="D3660" s="1">
        <v>13472714</v>
      </c>
      <c r="E3660" s="1">
        <v>13.16492938995361</v>
      </c>
    </row>
    <row r="3661" spans="1:5" x14ac:dyDescent="0.35">
      <c r="A3661" t="s">
        <v>7331</v>
      </c>
      <c r="B3661" t="s">
        <v>7332</v>
      </c>
      <c r="C3661" s="1">
        <v>128050756</v>
      </c>
      <c r="D3661" s="1">
        <v>16818511</v>
      </c>
      <c r="E3661" s="1">
        <v>13.13425350189209</v>
      </c>
    </row>
    <row r="3662" spans="1:5" x14ac:dyDescent="0.35">
      <c r="A3662" t="s">
        <v>7333</v>
      </c>
      <c r="B3662" t="s">
        <v>7334</v>
      </c>
      <c r="C3662" s="1">
        <v>25112124</v>
      </c>
      <c r="D3662" s="1">
        <v>3297435</v>
      </c>
      <c r="E3662" s="1">
        <v>13.13084888458252</v>
      </c>
    </row>
    <row r="3663" spans="1:5" x14ac:dyDescent="0.35">
      <c r="A3663" t="s">
        <v>7335</v>
      </c>
      <c r="B3663" t="s">
        <v>7336</v>
      </c>
      <c r="C3663" s="1">
        <v>264692</v>
      </c>
      <c r="D3663" s="1">
        <v>34686</v>
      </c>
      <c r="E3663" s="1">
        <v>13.104287147521971</v>
      </c>
    </row>
    <row r="3664" spans="1:5" x14ac:dyDescent="0.35">
      <c r="A3664" t="s">
        <v>7337</v>
      </c>
      <c r="B3664" t="s">
        <v>7338</v>
      </c>
      <c r="C3664" s="1">
        <v>388201479</v>
      </c>
      <c r="D3664" s="1">
        <v>50870588</v>
      </c>
      <c r="E3664" s="1">
        <v>13.104171752929689</v>
      </c>
    </row>
    <row r="3665" spans="1:5" x14ac:dyDescent="0.35">
      <c r="A3665" t="s">
        <v>7339</v>
      </c>
      <c r="B3665" t="s">
        <v>7340</v>
      </c>
      <c r="C3665" s="1">
        <v>62322362</v>
      </c>
      <c r="D3665" s="1">
        <v>8153849</v>
      </c>
      <c r="E3665" s="1">
        <v>13.08334445953369</v>
      </c>
    </row>
    <row r="3666" spans="1:5" x14ac:dyDescent="0.35">
      <c r="A3666" t="s">
        <v>7341</v>
      </c>
      <c r="B3666" t="s">
        <v>7342</v>
      </c>
      <c r="C3666" s="1">
        <v>2730898</v>
      </c>
      <c r="D3666" s="1">
        <v>356960</v>
      </c>
      <c r="E3666" s="1">
        <v>13.071158409118651</v>
      </c>
    </row>
    <row r="3667" spans="1:5" x14ac:dyDescent="0.35">
      <c r="A3667" t="s">
        <v>7343</v>
      </c>
      <c r="B3667" t="s">
        <v>7344</v>
      </c>
      <c r="C3667" s="1">
        <v>49877374</v>
      </c>
      <c r="D3667" s="1">
        <v>6510286</v>
      </c>
      <c r="E3667" s="1">
        <v>13.05258369445801</v>
      </c>
    </row>
    <row r="3668" spans="1:5" x14ac:dyDescent="0.35">
      <c r="A3668" t="s">
        <v>7345</v>
      </c>
      <c r="B3668" t="s">
        <v>7346</v>
      </c>
      <c r="C3668" s="1">
        <v>680650</v>
      </c>
      <c r="D3668" s="1">
        <v>88793</v>
      </c>
      <c r="E3668" s="1">
        <v>13.04532432556152</v>
      </c>
    </row>
    <row r="3669" spans="1:5" x14ac:dyDescent="0.35">
      <c r="A3669" t="s">
        <v>7347</v>
      </c>
      <c r="B3669" t="s">
        <v>7348</v>
      </c>
      <c r="C3669" s="1">
        <v>1048751806</v>
      </c>
      <c r="D3669" s="1">
        <v>136804064</v>
      </c>
      <c r="E3669" s="1">
        <v>13.04446506500244</v>
      </c>
    </row>
    <row r="3670" spans="1:5" x14ac:dyDescent="0.35">
      <c r="A3670" t="s">
        <v>7349</v>
      </c>
      <c r="B3670" t="s">
        <v>7350</v>
      </c>
      <c r="C3670" s="1">
        <v>257712</v>
      </c>
      <c r="D3670" s="1">
        <v>33600</v>
      </c>
      <c r="E3670" s="1">
        <v>13.03780937194824</v>
      </c>
    </row>
    <row r="3671" spans="1:5" x14ac:dyDescent="0.35">
      <c r="A3671" t="s">
        <v>7351</v>
      </c>
      <c r="B3671" t="s">
        <v>7352</v>
      </c>
      <c r="C3671" s="1">
        <v>13646719</v>
      </c>
      <c r="D3671" s="1">
        <v>1778298</v>
      </c>
      <c r="E3671" s="1">
        <v>13.03095626831055</v>
      </c>
    </row>
    <row r="3672" spans="1:5" x14ac:dyDescent="0.35">
      <c r="A3672" t="s">
        <v>7353</v>
      </c>
      <c r="B3672" t="s">
        <v>7354</v>
      </c>
      <c r="C3672" s="1">
        <v>4861104</v>
      </c>
      <c r="D3672" s="1">
        <v>633026</v>
      </c>
      <c r="E3672" s="1">
        <v>13.022268295288089</v>
      </c>
    </row>
    <row r="3673" spans="1:5" x14ac:dyDescent="0.35">
      <c r="A3673" t="s">
        <v>7355</v>
      </c>
      <c r="B3673" t="s">
        <v>7356</v>
      </c>
      <c r="C3673" s="1">
        <v>74560</v>
      </c>
      <c r="D3673" s="1">
        <v>9709</v>
      </c>
      <c r="E3673" s="1">
        <v>13.02172756195068</v>
      </c>
    </row>
    <row r="3674" spans="1:5" x14ac:dyDescent="0.35">
      <c r="A3674" t="s">
        <v>7357</v>
      </c>
      <c r="B3674" t="s">
        <v>7358</v>
      </c>
      <c r="C3674" s="1">
        <v>133207627</v>
      </c>
      <c r="D3674" s="1">
        <v>17343405</v>
      </c>
      <c r="E3674" s="1">
        <v>13.019828796386721</v>
      </c>
    </row>
    <row r="3675" spans="1:5" x14ac:dyDescent="0.35">
      <c r="A3675" t="s">
        <v>7359</v>
      </c>
      <c r="B3675" t="s">
        <v>7360</v>
      </c>
      <c r="C3675" s="1">
        <v>147464437</v>
      </c>
      <c r="D3675" s="1">
        <v>19181493</v>
      </c>
      <c r="E3675" s="1">
        <v>13.00753784179688</v>
      </c>
    </row>
    <row r="3676" spans="1:5" x14ac:dyDescent="0.35">
      <c r="A3676" t="s">
        <v>7361</v>
      </c>
      <c r="B3676" t="s">
        <v>7362</v>
      </c>
      <c r="C3676" s="1">
        <v>817685094</v>
      </c>
      <c r="D3676" s="1">
        <v>106246398</v>
      </c>
      <c r="E3676" s="1">
        <v>12.99355888366699</v>
      </c>
    </row>
    <row r="3677" spans="1:5" x14ac:dyDescent="0.35">
      <c r="A3677" t="s">
        <v>7363</v>
      </c>
      <c r="B3677" t="s">
        <v>7364</v>
      </c>
      <c r="C3677" s="1">
        <v>121862281</v>
      </c>
      <c r="D3677" s="1">
        <v>15798933</v>
      </c>
      <c r="E3677" s="1">
        <v>12.96458053588867</v>
      </c>
    </row>
    <row r="3678" spans="1:5" x14ac:dyDescent="0.35">
      <c r="A3678" t="s">
        <v>7365</v>
      </c>
      <c r="B3678" t="s">
        <v>7366</v>
      </c>
      <c r="C3678" s="1">
        <v>4778788</v>
      </c>
      <c r="D3678" s="1">
        <v>617838</v>
      </c>
      <c r="E3678" s="1">
        <v>12.92875957489014</v>
      </c>
    </row>
    <row r="3679" spans="1:5" x14ac:dyDescent="0.35">
      <c r="A3679" t="s">
        <v>7367</v>
      </c>
      <c r="B3679" t="s">
        <v>7368</v>
      </c>
      <c r="C3679" s="1">
        <v>260440426</v>
      </c>
      <c r="D3679" s="1">
        <v>33635968</v>
      </c>
      <c r="E3679" s="1">
        <v>12.9150333404541</v>
      </c>
    </row>
    <row r="3680" spans="1:5" x14ac:dyDescent="0.35">
      <c r="A3680" t="s">
        <v>7369</v>
      </c>
      <c r="B3680" t="s">
        <v>7370</v>
      </c>
      <c r="C3680" s="1">
        <v>249510949</v>
      </c>
      <c r="D3680" s="1">
        <v>32157652</v>
      </c>
      <c r="E3680" s="1">
        <v>12.88827323913574</v>
      </c>
    </row>
    <row r="3681" spans="1:5" x14ac:dyDescent="0.35">
      <c r="A3681" t="s">
        <v>7371</v>
      </c>
      <c r="B3681" t="s">
        <v>7372</v>
      </c>
      <c r="C3681" s="1">
        <v>20691858</v>
      </c>
      <c r="D3681" s="1">
        <v>2665489</v>
      </c>
      <c r="E3681" s="1">
        <v>12.88182544708252</v>
      </c>
    </row>
    <row r="3682" spans="1:5" x14ac:dyDescent="0.35">
      <c r="A3682" t="s">
        <v>7373</v>
      </c>
      <c r="B3682" t="s">
        <v>7374</v>
      </c>
      <c r="C3682" s="1">
        <v>88446747</v>
      </c>
      <c r="D3682" s="1">
        <v>11373698</v>
      </c>
      <c r="E3682" s="1">
        <v>12.85937404632568</v>
      </c>
    </row>
    <row r="3683" spans="1:5" x14ac:dyDescent="0.35">
      <c r="A3683" t="s">
        <v>7375</v>
      </c>
      <c r="B3683" t="s">
        <v>7376</v>
      </c>
      <c r="C3683" s="1">
        <v>2542210</v>
      </c>
      <c r="D3683" s="1">
        <v>326180</v>
      </c>
      <c r="E3683" s="1">
        <v>12.830568313598629</v>
      </c>
    </row>
    <row r="3684" spans="1:5" x14ac:dyDescent="0.35">
      <c r="A3684" t="s">
        <v>7377</v>
      </c>
      <c r="B3684" t="s">
        <v>7378</v>
      </c>
      <c r="C3684" s="1">
        <v>217108174</v>
      </c>
      <c r="D3684" s="1">
        <v>27844506</v>
      </c>
      <c r="E3684" s="1">
        <v>12.82517623901367</v>
      </c>
    </row>
    <row r="3685" spans="1:5" x14ac:dyDescent="0.35">
      <c r="A3685" t="s">
        <v>7379</v>
      </c>
      <c r="B3685" t="s">
        <v>7380</v>
      </c>
      <c r="C3685" s="1">
        <v>75904609</v>
      </c>
      <c r="D3685" s="1">
        <v>9732350</v>
      </c>
      <c r="E3685" s="1">
        <v>12.821816444396971</v>
      </c>
    </row>
    <row r="3686" spans="1:5" x14ac:dyDescent="0.35">
      <c r="A3686" t="s">
        <v>7381</v>
      </c>
      <c r="B3686" t="s">
        <v>7382</v>
      </c>
      <c r="C3686" s="1">
        <v>944761543</v>
      </c>
      <c r="D3686" s="1">
        <v>121069071</v>
      </c>
      <c r="E3686" s="1">
        <v>12.814775466918951</v>
      </c>
    </row>
    <row r="3687" spans="1:5" x14ac:dyDescent="0.35">
      <c r="A3687" t="s">
        <v>7383</v>
      </c>
      <c r="B3687" t="s">
        <v>7384</v>
      </c>
      <c r="C3687" s="1">
        <v>361481356</v>
      </c>
      <c r="D3687" s="1">
        <v>46295279</v>
      </c>
      <c r="E3687" s="1">
        <v>12.80710029602051</v>
      </c>
    </row>
    <row r="3688" spans="1:5" x14ac:dyDescent="0.35">
      <c r="A3688" t="s">
        <v>7385</v>
      </c>
      <c r="B3688" t="s">
        <v>7386</v>
      </c>
      <c r="C3688" s="1">
        <v>7218942</v>
      </c>
      <c r="D3688" s="1">
        <v>923617</v>
      </c>
      <c r="E3688" s="1">
        <v>12.79435443878174</v>
      </c>
    </row>
    <row r="3689" spans="1:5" x14ac:dyDescent="0.35">
      <c r="A3689" t="s">
        <v>7387</v>
      </c>
      <c r="B3689" t="s">
        <v>7388</v>
      </c>
      <c r="C3689" s="1">
        <v>4187211</v>
      </c>
      <c r="D3689" s="1">
        <v>534963</v>
      </c>
      <c r="E3689" s="1">
        <v>12.7761173248291</v>
      </c>
    </row>
    <row r="3690" spans="1:5" x14ac:dyDescent="0.35">
      <c r="A3690" t="s">
        <v>7389</v>
      </c>
      <c r="B3690" t="s">
        <v>7390</v>
      </c>
      <c r="C3690" s="1">
        <v>2727354</v>
      </c>
      <c r="D3690" s="1">
        <v>347504</v>
      </c>
      <c r="E3690" s="1">
        <v>12.741434097290041</v>
      </c>
    </row>
    <row r="3691" spans="1:5" x14ac:dyDescent="0.35">
      <c r="A3691" t="s">
        <v>7391</v>
      </c>
      <c r="B3691" t="s">
        <v>7392</v>
      </c>
      <c r="C3691" s="1">
        <v>1457256</v>
      </c>
      <c r="D3691" s="1">
        <v>185518</v>
      </c>
      <c r="E3691" s="1">
        <v>12.73063850402832</v>
      </c>
    </row>
    <row r="3692" spans="1:5" x14ac:dyDescent="0.35">
      <c r="A3692" t="s">
        <v>7393</v>
      </c>
      <c r="B3692" t="s">
        <v>7394</v>
      </c>
      <c r="C3692" s="1">
        <v>355060095</v>
      </c>
      <c r="D3692" s="1">
        <v>45176117</v>
      </c>
      <c r="E3692" s="1">
        <v>12.723512649536129</v>
      </c>
    </row>
    <row r="3693" spans="1:5" x14ac:dyDescent="0.35">
      <c r="A3693" t="s">
        <v>7395</v>
      </c>
      <c r="B3693" t="s">
        <v>7396</v>
      </c>
      <c r="C3693" s="1">
        <v>12764784</v>
      </c>
      <c r="D3693" s="1">
        <v>1622721</v>
      </c>
      <c r="E3693" s="1">
        <v>12.712483406066889</v>
      </c>
    </row>
    <row r="3694" spans="1:5" x14ac:dyDescent="0.35">
      <c r="A3694" t="s">
        <v>7397</v>
      </c>
      <c r="B3694" t="s">
        <v>7398</v>
      </c>
      <c r="C3694" s="1">
        <v>1498622</v>
      </c>
      <c r="D3694" s="1">
        <v>190396</v>
      </c>
      <c r="E3694" s="1">
        <v>12.704737663269039</v>
      </c>
    </row>
    <row r="3695" spans="1:5" x14ac:dyDescent="0.35">
      <c r="A3695" t="s">
        <v>7399</v>
      </c>
      <c r="B3695" t="s">
        <v>7400</v>
      </c>
      <c r="C3695" s="1">
        <v>31124586</v>
      </c>
      <c r="D3695" s="1">
        <v>3954256</v>
      </c>
      <c r="E3695" s="1">
        <v>12.704606056213381</v>
      </c>
    </row>
    <row r="3696" spans="1:5" x14ac:dyDescent="0.35">
      <c r="A3696" t="s">
        <v>7401</v>
      </c>
      <c r="B3696" t="s">
        <v>7402</v>
      </c>
      <c r="C3696" s="1">
        <v>5699957448</v>
      </c>
      <c r="D3696" s="1">
        <v>723706621</v>
      </c>
      <c r="E3696" s="1">
        <v>12.696702003479</v>
      </c>
    </row>
    <row r="3697" spans="1:5" x14ac:dyDescent="0.35">
      <c r="A3697" t="s">
        <v>7403</v>
      </c>
      <c r="B3697" t="s">
        <v>7404</v>
      </c>
      <c r="C3697" s="1">
        <v>11560691</v>
      </c>
      <c r="D3697" s="1">
        <v>1464732</v>
      </c>
      <c r="E3697" s="1">
        <v>12.66993427276611</v>
      </c>
    </row>
    <row r="3698" spans="1:5" x14ac:dyDescent="0.35">
      <c r="A3698" t="s">
        <v>7405</v>
      </c>
      <c r="B3698" t="s">
        <v>7406</v>
      </c>
      <c r="C3698" s="1">
        <v>206794588</v>
      </c>
      <c r="D3698" s="1">
        <v>26185173</v>
      </c>
      <c r="E3698" s="1">
        <v>12.662406921386721</v>
      </c>
    </row>
    <row r="3699" spans="1:5" x14ac:dyDescent="0.35">
      <c r="A3699" t="s">
        <v>7407</v>
      </c>
      <c r="B3699" t="s">
        <v>7408</v>
      </c>
      <c r="C3699" s="1">
        <v>95174</v>
      </c>
      <c r="D3699" s="1">
        <v>12036</v>
      </c>
      <c r="E3699" s="1">
        <v>12.646310806274411</v>
      </c>
    </row>
    <row r="3700" spans="1:5" x14ac:dyDescent="0.35">
      <c r="A3700" t="s">
        <v>7409</v>
      </c>
      <c r="B3700" t="s">
        <v>7410</v>
      </c>
      <c r="C3700" s="1">
        <v>74927584</v>
      </c>
      <c r="D3700" s="1">
        <v>9472806</v>
      </c>
      <c r="E3700" s="1">
        <v>12.64261531829834</v>
      </c>
    </row>
    <row r="3701" spans="1:5" x14ac:dyDescent="0.35">
      <c r="A3701" t="s">
        <v>7411</v>
      </c>
      <c r="B3701" t="s">
        <v>7412</v>
      </c>
      <c r="C3701" s="1">
        <v>171613739</v>
      </c>
      <c r="D3701" s="1">
        <v>21688632</v>
      </c>
      <c r="E3701" s="1">
        <v>12.63805103302002</v>
      </c>
    </row>
    <row r="3702" spans="1:5" x14ac:dyDescent="0.35">
      <c r="A3702" t="s">
        <v>7413</v>
      </c>
      <c r="B3702" t="s">
        <v>7414</v>
      </c>
      <c r="C3702" s="1">
        <v>524431755</v>
      </c>
      <c r="D3702" s="1">
        <v>66267693</v>
      </c>
      <c r="E3702" s="1">
        <v>12.63609504699707</v>
      </c>
    </row>
    <row r="3703" spans="1:5" x14ac:dyDescent="0.35">
      <c r="A3703" t="s">
        <v>7415</v>
      </c>
      <c r="B3703" t="s">
        <v>7416</v>
      </c>
      <c r="C3703" s="1">
        <v>147911</v>
      </c>
      <c r="D3703" s="1">
        <v>18684</v>
      </c>
      <c r="E3703" s="1">
        <v>12.63192081451416</v>
      </c>
    </row>
    <row r="3704" spans="1:5" x14ac:dyDescent="0.35">
      <c r="A3704" t="s">
        <v>7417</v>
      </c>
      <c r="B3704" t="s">
        <v>7418</v>
      </c>
      <c r="C3704" s="1">
        <v>1731638</v>
      </c>
      <c r="D3704" s="1">
        <v>218691</v>
      </c>
      <c r="E3704" s="1">
        <v>12.629140853881839</v>
      </c>
    </row>
    <row r="3705" spans="1:5" x14ac:dyDescent="0.35">
      <c r="A3705" t="s">
        <v>7419</v>
      </c>
      <c r="B3705" t="s">
        <v>7420</v>
      </c>
      <c r="C3705" s="1">
        <v>11711937</v>
      </c>
      <c r="D3705" s="1">
        <v>1478775</v>
      </c>
      <c r="E3705" s="1">
        <v>12.626220703125</v>
      </c>
    </row>
    <row r="3706" spans="1:5" x14ac:dyDescent="0.35">
      <c r="A3706" t="s">
        <v>7421</v>
      </c>
      <c r="B3706" t="s">
        <v>7422</v>
      </c>
      <c r="C3706" s="1">
        <v>629251409</v>
      </c>
      <c r="D3706" s="1">
        <v>79391107</v>
      </c>
      <c r="E3706" s="1">
        <v>12.61675453186035</v>
      </c>
    </row>
    <row r="3707" spans="1:5" x14ac:dyDescent="0.35">
      <c r="A3707" t="s">
        <v>7423</v>
      </c>
      <c r="B3707" t="s">
        <v>7424</v>
      </c>
      <c r="C3707" s="1">
        <v>2092253955</v>
      </c>
      <c r="D3707" s="1">
        <v>263707858</v>
      </c>
      <c r="E3707" s="1">
        <v>12.604007720947269</v>
      </c>
    </row>
    <row r="3708" spans="1:5" x14ac:dyDescent="0.35">
      <c r="A3708" t="s">
        <v>7425</v>
      </c>
      <c r="B3708" t="s">
        <v>7426</v>
      </c>
      <c r="C3708" s="1">
        <v>42272578</v>
      </c>
      <c r="D3708" s="1">
        <v>5322196</v>
      </c>
      <c r="E3708" s="1">
        <v>12.59018516540527</v>
      </c>
    </row>
    <row r="3709" spans="1:5" x14ac:dyDescent="0.35">
      <c r="A3709" t="s">
        <v>7427</v>
      </c>
      <c r="B3709" t="s">
        <v>7428</v>
      </c>
      <c r="C3709" s="1">
        <v>4754502</v>
      </c>
      <c r="D3709" s="1">
        <v>598234</v>
      </c>
      <c r="E3709" s="1">
        <v>12.582474708557131</v>
      </c>
    </row>
    <row r="3710" spans="1:5" x14ac:dyDescent="0.35">
      <c r="A3710" t="s">
        <v>7429</v>
      </c>
      <c r="B3710" t="s">
        <v>7430</v>
      </c>
      <c r="C3710" s="1">
        <v>97062163</v>
      </c>
      <c r="D3710" s="1">
        <v>12209060</v>
      </c>
      <c r="E3710" s="1">
        <v>12.57859897613525</v>
      </c>
    </row>
    <row r="3711" spans="1:5" x14ac:dyDescent="0.35">
      <c r="A3711" t="s">
        <v>7431</v>
      </c>
      <c r="B3711" t="s">
        <v>7432</v>
      </c>
      <c r="C3711" s="1">
        <v>23953990</v>
      </c>
      <c r="D3711" s="1">
        <v>3011689</v>
      </c>
      <c r="E3711" s="1">
        <v>12.572807312011721</v>
      </c>
    </row>
    <row r="3712" spans="1:5" x14ac:dyDescent="0.35">
      <c r="A3712" t="s">
        <v>7433</v>
      </c>
      <c r="B3712" t="s">
        <v>7434</v>
      </c>
      <c r="C3712" s="1">
        <v>118234897</v>
      </c>
      <c r="D3712" s="1">
        <v>14846865</v>
      </c>
      <c r="E3712" s="1">
        <v>12.55709171295166</v>
      </c>
    </row>
    <row r="3713" spans="1:5" x14ac:dyDescent="0.35">
      <c r="A3713" t="s">
        <v>7435</v>
      </c>
      <c r="B3713" t="s">
        <v>7436</v>
      </c>
      <c r="C3713" s="1">
        <v>1331328</v>
      </c>
      <c r="D3713" s="1">
        <v>166408</v>
      </c>
      <c r="E3713" s="1">
        <v>12.499399185180661</v>
      </c>
    </row>
    <row r="3714" spans="1:5" x14ac:dyDescent="0.35">
      <c r="A3714" t="s">
        <v>7437</v>
      </c>
      <c r="B3714" t="s">
        <v>7438</v>
      </c>
      <c r="C3714" s="1">
        <v>3569545</v>
      </c>
      <c r="D3714" s="1">
        <v>445989</v>
      </c>
      <c r="E3714" s="1">
        <v>12.49428176879883</v>
      </c>
    </row>
    <row r="3715" spans="1:5" x14ac:dyDescent="0.35">
      <c r="A3715" t="s">
        <v>7439</v>
      </c>
      <c r="B3715" t="s">
        <v>7440</v>
      </c>
      <c r="C3715" s="1">
        <v>147620601</v>
      </c>
      <c r="D3715" s="1">
        <v>18431711</v>
      </c>
      <c r="E3715" s="1">
        <v>12.485866546630859</v>
      </c>
    </row>
    <row r="3716" spans="1:5" x14ac:dyDescent="0.35">
      <c r="A3716" t="s">
        <v>7441</v>
      </c>
      <c r="B3716" t="s">
        <v>7442</v>
      </c>
      <c r="C3716" s="1">
        <v>471512</v>
      </c>
      <c r="D3716" s="1">
        <v>58760</v>
      </c>
      <c r="E3716" s="1">
        <v>12.46203708648682</v>
      </c>
    </row>
    <row r="3717" spans="1:5" x14ac:dyDescent="0.35">
      <c r="A3717" t="s">
        <v>7443</v>
      </c>
      <c r="B3717" t="s">
        <v>7444</v>
      </c>
      <c r="C3717" s="1">
        <v>5907148</v>
      </c>
      <c r="D3717" s="1">
        <v>735361</v>
      </c>
      <c r="E3717" s="1">
        <v>12.44866371154785</v>
      </c>
    </row>
    <row r="3718" spans="1:5" x14ac:dyDescent="0.35">
      <c r="A3718" t="s">
        <v>7445</v>
      </c>
      <c r="B3718" t="s">
        <v>7446</v>
      </c>
      <c r="C3718" s="1">
        <v>1210371</v>
      </c>
      <c r="D3718" s="1">
        <v>150407</v>
      </c>
      <c r="E3718" s="1">
        <v>12.42652034759521</v>
      </c>
    </row>
    <row r="3719" spans="1:5" x14ac:dyDescent="0.35">
      <c r="A3719" t="s">
        <v>7447</v>
      </c>
      <c r="B3719" t="s">
        <v>7448</v>
      </c>
      <c r="C3719" s="1">
        <v>53808</v>
      </c>
      <c r="D3719" s="1">
        <v>6686</v>
      </c>
      <c r="E3719" s="1">
        <v>12.425662040710449</v>
      </c>
    </row>
    <row r="3720" spans="1:5" x14ac:dyDescent="0.35">
      <c r="A3720" t="s">
        <v>7449</v>
      </c>
      <c r="B3720" t="s">
        <v>7450</v>
      </c>
      <c r="C3720" s="1">
        <v>64555816</v>
      </c>
      <c r="D3720" s="1">
        <v>8014259</v>
      </c>
      <c r="E3720" s="1">
        <v>12.41446495056152</v>
      </c>
    </row>
    <row r="3721" spans="1:5" x14ac:dyDescent="0.35">
      <c r="A3721" t="s">
        <v>7451</v>
      </c>
      <c r="B3721" t="s">
        <v>7452</v>
      </c>
      <c r="C3721" s="1">
        <v>18322360</v>
      </c>
      <c r="D3721" s="1">
        <v>2273664</v>
      </c>
      <c r="E3721" s="1">
        <v>12.409231185913089</v>
      </c>
    </row>
    <row r="3722" spans="1:5" x14ac:dyDescent="0.35">
      <c r="A3722" t="s">
        <v>7453</v>
      </c>
      <c r="B3722" t="s">
        <v>7454</v>
      </c>
      <c r="C3722" s="1">
        <v>693231</v>
      </c>
      <c r="D3722" s="1">
        <v>85993</v>
      </c>
      <c r="E3722" s="1">
        <v>12.40466785430908</v>
      </c>
    </row>
    <row r="3723" spans="1:5" x14ac:dyDescent="0.35">
      <c r="A3723" t="s">
        <v>7455</v>
      </c>
      <c r="B3723" t="s">
        <v>7456</v>
      </c>
      <c r="C3723" s="1">
        <v>24872954</v>
      </c>
      <c r="D3723" s="1">
        <v>3082114</v>
      </c>
      <c r="E3723" s="1">
        <v>12.391427040100099</v>
      </c>
    </row>
    <row r="3724" spans="1:5" x14ac:dyDescent="0.35">
      <c r="A3724" t="s">
        <v>7457</v>
      </c>
      <c r="B3724" t="s">
        <v>7458</v>
      </c>
      <c r="C3724" s="1">
        <v>1092244</v>
      </c>
      <c r="D3724" s="1">
        <v>135315</v>
      </c>
      <c r="E3724" s="1">
        <v>12.388715744018549</v>
      </c>
    </row>
    <row r="3725" spans="1:5" x14ac:dyDescent="0.35">
      <c r="A3725" t="s">
        <v>7459</v>
      </c>
      <c r="B3725" t="s">
        <v>7460</v>
      </c>
      <c r="C3725" s="1">
        <v>2276728107</v>
      </c>
      <c r="D3725" s="1">
        <v>281717526</v>
      </c>
      <c r="E3725" s="1">
        <v>12.373788833618161</v>
      </c>
    </row>
    <row r="3726" spans="1:5" x14ac:dyDescent="0.35">
      <c r="A3726" t="s">
        <v>7461</v>
      </c>
      <c r="B3726" t="s">
        <v>7462</v>
      </c>
      <c r="C3726" s="1">
        <v>865548620</v>
      </c>
      <c r="D3726" s="1">
        <v>106941043</v>
      </c>
      <c r="E3726" s="1">
        <v>12.35529041290283</v>
      </c>
    </row>
    <row r="3727" spans="1:5" x14ac:dyDescent="0.35">
      <c r="A3727" t="s">
        <v>7463</v>
      </c>
      <c r="B3727" t="s">
        <v>7464</v>
      </c>
      <c r="C3727" s="1">
        <v>3209397</v>
      </c>
      <c r="D3727" s="1">
        <v>396485</v>
      </c>
      <c r="E3727" s="1">
        <v>12.353878021240231</v>
      </c>
    </row>
    <row r="3728" spans="1:5" x14ac:dyDescent="0.35">
      <c r="A3728" t="s">
        <v>7465</v>
      </c>
      <c r="B3728" t="s">
        <v>7466</v>
      </c>
      <c r="C3728" s="1">
        <v>175520</v>
      </c>
      <c r="D3728" s="1">
        <v>21663</v>
      </c>
      <c r="E3728" s="1">
        <v>12.342183113098139</v>
      </c>
    </row>
    <row r="3729" spans="1:5" x14ac:dyDescent="0.35">
      <c r="A3729" t="s">
        <v>7467</v>
      </c>
      <c r="B3729" t="s">
        <v>7468</v>
      </c>
      <c r="C3729" s="1">
        <v>6012147</v>
      </c>
      <c r="D3729" s="1">
        <v>741622</v>
      </c>
      <c r="E3729" s="1">
        <v>12.33539390563965</v>
      </c>
    </row>
    <row r="3730" spans="1:5" x14ac:dyDescent="0.35">
      <c r="A3730" t="s">
        <v>7469</v>
      </c>
      <c r="B3730" t="s">
        <v>7470</v>
      </c>
      <c r="C3730" s="1">
        <v>109826667</v>
      </c>
      <c r="D3730" s="1">
        <v>13547399</v>
      </c>
      <c r="E3730" s="1">
        <v>12.33525466918945</v>
      </c>
    </row>
    <row r="3731" spans="1:5" x14ac:dyDescent="0.35">
      <c r="A3731" t="s">
        <v>7471</v>
      </c>
      <c r="B3731" t="s">
        <v>7472</v>
      </c>
      <c r="C3731" s="1">
        <v>12430260</v>
      </c>
      <c r="D3731" s="1">
        <v>1532581</v>
      </c>
      <c r="E3731" s="1">
        <v>12.32943630218506</v>
      </c>
    </row>
    <row r="3732" spans="1:5" x14ac:dyDescent="0.35">
      <c r="A3732" t="s">
        <v>7473</v>
      </c>
      <c r="B3732" t="s">
        <v>7474</v>
      </c>
      <c r="C3732" s="1">
        <v>462078565</v>
      </c>
      <c r="D3732" s="1">
        <v>56918778</v>
      </c>
      <c r="E3732" s="1">
        <v>12.3179874420166</v>
      </c>
    </row>
    <row r="3733" spans="1:5" x14ac:dyDescent="0.35">
      <c r="A3733" t="s">
        <v>7475</v>
      </c>
      <c r="B3733" t="s">
        <v>7476</v>
      </c>
      <c r="C3733" s="1">
        <v>25624289</v>
      </c>
      <c r="D3733" s="1">
        <v>3156329</v>
      </c>
      <c r="E3733" s="1">
        <v>12.317723274230961</v>
      </c>
    </row>
    <row r="3734" spans="1:5" x14ac:dyDescent="0.35">
      <c r="A3734" t="s">
        <v>7477</v>
      </c>
      <c r="B3734" t="s">
        <v>7478</v>
      </c>
      <c r="C3734" s="1">
        <v>376509592</v>
      </c>
      <c r="D3734" s="1">
        <v>46357206</v>
      </c>
      <c r="E3734" s="1">
        <v>12.312356948852541</v>
      </c>
    </row>
    <row r="3735" spans="1:5" x14ac:dyDescent="0.35">
      <c r="A3735" t="s">
        <v>7479</v>
      </c>
      <c r="B3735" t="s">
        <v>7480</v>
      </c>
      <c r="C3735" s="1">
        <v>80345603</v>
      </c>
      <c r="D3735" s="1">
        <v>9884522</v>
      </c>
      <c r="E3735" s="1">
        <v>12.302505493164061</v>
      </c>
    </row>
    <row r="3736" spans="1:5" x14ac:dyDescent="0.35">
      <c r="A3736" t="s">
        <v>7481</v>
      </c>
      <c r="B3736" t="s">
        <v>7482</v>
      </c>
      <c r="C3736" s="1">
        <v>727006</v>
      </c>
      <c r="D3736" s="1">
        <v>89426</v>
      </c>
      <c r="E3736" s="1">
        <v>12.30058670043945</v>
      </c>
    </row>
    <row r="3737" spans="1:5" x14ac:dyDescent="0.35">
      <c r="A3737" t="s">
        <v>7483</v>
      </c>
      <c r="B3737" t="s">
        <v>7484</v>
      </c>
      <c r="C3737" s="1">
        <v>70060777</v>
      </c>
      <c r="D3737" s="1">
        <v>8616087</v>
      </c>
      <c r="E3737" s="1">
        <v>12.298018455505369</v>
      </c>
    </row>
    <row r="3738" spans="1:5" x14ac:dyDescent="0.35">
      <c r="A3738" t="s">
        <v>7485</v>
      </c>
      <c r="B3738" t="s">
        <v>7486</v>
      </c>
      <c r="C3738" s="1">
        <v>3317857</v>
      </c>
      <c r="D3738" s="1">
        <v>407883</v>
      </c>
      <c r="E3738" s="1">
        <v>12.2935676574707</v>
      </c>
    </row>
    <row r="3739" spans="1:5" x14ac:dyDescent="0.35">
      <c r="A3739" t="s">
        <v>7487</v>
      </c>
      <c r="B3739" t="s">
        <v>7488</v>
      </c>
      <c r="C3739" s="1">
        <v>3861590707</v>
      </c>
      <c r="D3739" s="1">
        <v>474381849</v>
      </c>
      <c r="E3739" s="1">
        <v>12.284623146057131</v>
      </c>
    </row>
    <row r="3740" spans="1:5" x14ac:dyDescent="0.35">
      <c r="A3740" t="s">
        <v>7489</v>
      </c>
      <c r="B3740" t="s">
        <v>7490</v>
      </c>
      <c r="C3740" s="1">
        <v>10379180</v>
      </c>
      <c r="D3740" s="1">
        <v>1274820</v>
      </c>
      <c r="E3740" s="1">
        <v>12.282473564147949</v>
      </c>
    </row>
    <row r="3741" spans="1:5" x14ac:dyDescent="0.35">
      <c r="A3741" t="s">
        <v>7491</v>
      </c>
      <c r="B3741" t="s">
        <v>7492</v>
      </c>
      <c r="C3741" s="1">
        <v>1758161773</v>
      </c>
      <c r="D3741" s="1">
        <v>215887726</v>
      </c>
      <c r="E3741" s="1">
        <v>12.279172897338871</v>
      </c>
    </row>
    <row r="3742" spans="1:5" x14ac:dyDescent="0.35">
      <c r="A3742" t="s">
        <v>7493</v>
      </c>
      <c r="B3742" t="s">
        <v>7494</v>
      </c>
      <c r="C3742" s="1">
        <v>514559432</v>
      </c>
      <c r="D3742" s="1">
        <v>63135609</v>
      </c>
      <c r="E3742" s="1">
        <v>12.269838333129879</v>
      </c>
    </row>
    <row r="3743" spans="1:5" x14ac:dyDescent="0.35">
      <c r="A3743" t="s">
        <v>7495</v>
      </c>
      <c r="B3743" t="s">
        <v>7496</v>
      </c>
      <c r="C3743" s="1">
        <v>236284824</v>
      </c>
      <c r="D3743" s="1">
        <v>28953333</v>
      </c>
      <c r="E3743" s="1">
        <v>12.25357246398926</v>
      </c>
    </row>
    <row r="3744" spans="1:5" x14ac:dyDescent="0.35">
      <c r="A3744" t="s">
        <v>7497</v>
      </c>
      <c r="B3744" t="s">
        <v>7498</v>
      </c>
      <c r="C3744" s="1">
        <v>115163375</v>
      </c>
      <c r="D3744" s="1">
        <v>14103912</v>
      </c>
      <c r="E3744" s="1">
        <v>12.2468729019165</v>
      </c>
    </row>
    <row r="3745" spans="1:5" x14ac:dyDescent="0.35">
      <c r="A3745" t="s">
        <v>7499</v>
      </c>
      <c r="B3745" t="s">
        <v>7500</v>
      </c>
      <c r="C3745" s="1">
        <v>5543633</v>
      </c>
      <c r="D3745" s="1">
        <v>678048</v>
      </c>
      <c r="E3745" s="1">
        <v>12.231112480163571</v>
      </c>
    </row>
    <row r="3746" spans="1:5" x14ac:dyDescent="0.35">
      <c r="A3746" t="s">
        <v>7501</v>
      </c>
      <c r="B3746" t="s">
        <v>7502</v>
      </c>
      <c r="C3746" s="1">
        <v>324295684</v>
      </c>
      <c r="D3746" s="1">
        <v>39622944</v>
      </c>
      <c r="E3746" s="1">
        <v>12.21815299987793</v>
      </c>
    </row>
    <row r="3747" spans="1:5" x14ac:dyDescent="0.35">
      <c r="A3747" t="s">
        <v>7503</v>
      </c>
      <c r="B3747" t="s">
        <v>7504</v>
      </c>
      <c r="C3747" s="1">
        <v>58089228</v>
      </c>
      <c r="D3747" s="1">
        <v>7096938</v>
      </c>
      <c r="E3747" s="1">
        <v>12.217305183410639</v>
      </c>
    </row>
    <row r="3748" spans="1:5" x14ac:dyDescent="0.35">
      <c r="A3748" t="s">
        <v>7505</v>
      </c>
      <c r="B3748" t="s">
        <v>7506</v>
      </c>
      <c r="C3748" s="1">
        <v>11565728</v>
      </c>
      <c r="D3748" s="1">
        <v>1412245</v>
      </c>
      <c r="E3748" s="1">
        <v>12.21060180664062</v>
      </c>
    </row>
    <row r="3749" spans="1:5" x14ac:dyDescent="0.35">
      <c r="A3749" t="s">
        <v>7507</v>
      </c>
      <c r="B3749" t="s">
        <v>7508</v>
      </c>
      <c r="C3749" s="1">
        <v>168128761</v>
      </c>
      <c r="D3749" s="1">
        <v>20529480</v>
      </c>
      <c r="E3749" s="1">
        <v>12.21057033538818</v>
      </c>
    </row>
    <row r="3750" spans="1:5" x14ac:dyDescent="0.35">
      <c r="A3750" t="s">
        <v>7509</v>
      </c>
      <c r="B3750" t="s">
        <v>7510</v>
      </c>
      <c r="C3750" s="1">
        <v>316618528</v>
      </c>
      <c r="D3750" s="1">
        <v>38617704</v>
      </c>
      <c r="E3750" s="1">
        <v>12.19691848754883</v>
      </c>
    </row>
    <row r="3751" spans="1:5" x14ac:dyDescent="0.35">
      <c r="A3751" t="s">
        <v>7511</v>
      </c>
      <c r="B3751" t="s">
        <v>7512</v>
      </c>
      <c r="C3751" s="1">
        <v>1883981</v>
      </c>
      <c r="D3751" s="1">
        <v>229504</v>
      </c>
      <c r="E3751" s="1">
        <v>12.181863784790041</v>
      </c>
    </row>
    <row r="3752" spans="1:5" x14ac:dyDescent="0.35">
      <c r="A3752" t="s">
        <v>7513</v>
      </c>
      <c r="B3752" t="s">
        <v>7514</v>
      </c>
      <c r="C3752" s="1">
        <v>3287084425</v>
      </c>
      <c r="D3752" s="1">
        <v>400285113</v>
      </c>
      <c r="E3752" s="1">
        <v>12.177512168884279</v>
      </c>
    </row>
    <row r="3753" spans="1:5" x14ac:dyDescent="0.35">
      <c r="A3753" t="s">
        <v>7515</v>
      </c>
      <c r="B3753" t="s">
        <v>7516</v>
      </c>
      <c r="C3753" s="1">
        <v>17044516</v>
      </c>
      <c r="D3753" s="1">
        <v>2073873</v>
      </c>
      <c r="E3753" s="1">
        <v>12.167391777038571</v>
      </c>
    </row>
    <row r="3754" spans="1:5" x14ac:dyDescent="0.35">
      <c r="A3754" t="s">
        <v>7517</v>
      </c>
      <c r="B3754" t="s">
        <v>7518</v>
      </c>
      <c r="C3754" s="1">
        <v>700438548</v>
      </c>
      <c r="D3754" s="1">
        <v>85151354</v>
      </c>
      <c r="E3754" s="1">
        <v>12.156863212585449</v>
      </c>
    </row>
    <row r="3755" spans="1:5" x14ac:dyDescent="0.35">
      <c r="A3755" t="s">
        <v>7519</v>
      </c>
      <c r="B3755" t="s">
        <v>7520</v>
      </c>
      <c r="C3755" s="1">
        <v>125421358</v>
      </c>
      <c r="D3755" s="1">
        <v>15245411</v>
      </c>
      <c r="E3755" s="1">
        <v>12.155354499816889</v>
      </c>
    </row>
    <row r="3756" spans="1:5" x14ac:dyDescent="0.35">
      <c r="A3756" t="s">
        <v>7521</v>
      </c>
      <c r="B3756" t="s">
        <v>7522</v>
      </c>
      <c r="C3756" s="1">
        <v>36758414</v>
      </c>
      <c r="D3756" s="1">
        <v>4462138</v>
      </c>
      <c r="E3756" s="1">
        <v>12.13909244537354</v>
      </c>
    </row>
    <row r="3757" spans="1:5" x14ac:dyDescent="0.35">
      <c r="A3757" t="s">
        <v>7523</v>
      </c>
      <c r="B3757" t="s">
        <v>7524</v>
      </c>
      <c r="C3757" s="1">
        <v>18692541</v>
      </c>
      <c r="D3757" s="1">
        <v>2268888</v>
      </c>
      <c r="E3757" s="1">
        <v>12.13793277740479</v>
      </c>
    </row>
    <row r="3758" spans="1:5" x14ac:dyDescent="0.35">
      <c r="A3758" t="s">
        <v>7525</v>
      </c>
      <c r="B3758" t="s">
        <v>7526</v>
      </c>
      <c r="C3758" s="1">
        <v>3976980</v>
      </c>
      <c r="D3758" s="1">
        <v>482709</v>
      </c>
      <c r="E3758" s="1">
        <v>12.137577056884769</v>
      </c>
    </row>
    <row r="3759" spans="1:5" x14ac:dyDescent="0.35">
      <c r="A3759" t="s">
        <v>7527</v>
      </c>
      <c r="B3759" t="s">
        <v>7528</v>
      </c>
      <c r="C3759" s="1">
        <v>124524721</v>
      </c>
      <c r="D3759" s="1">
        <v>15110977</v>
      </c>
      <c r="E3759" s="1">
        <v>12.134921073913571</v>
      </c>
    </row>
    <row r="3760" spans="1:5" x14ac:dyDescent="0.35">
      <c r="A3760" t="s">
        <v>7529</v>
      </c>
      <c r="B3760" t="s">
        <v>7530</v>
      </c>
      <c r="C3760" s="1">
        <v>3196238</v>
      </c>
      <c r="D3760" s="1">
        <v>387762</v>
      </c>
      <c r="E3760" s="1">
        <v>12.13182544708252</v>
      </c>
    </row>
    <row r="3761" spans="1:5" x14ac:dyDescent="0.35">
      <c r="A3761" t="s">
        <v>7531</v>
      </c>
      <c r="B3761" t="s">
        <v>7532</v>
      </c>
      <c r="C3761" s="1">
        <v>6878763</v>
      </c>
      <c r="D3761" s="1">
        <v>833683</v>
      </c>
      <c r="E3761" s="1">
        <v>12.119664192199711</v>
      </c>
    </row>
    <row r="3762" spans="1:5" x14ac:dyDescent="0.35">
      <c r="A3762" t="s">
        <v>7533</v>
      </c>
      <c r="B3762" t="s">
        <v>7534</v>
      </c>
      <c r="C3762" s="1">
        <v>167850575</v>
      </c>
      <c r="D3762" s="1">
        <v>20339427</v>
      </c>
      <c r="E3762" s="1">
        <v>12.117579460144039</v>
      </c>
    </row>
    <row r="3763" spans="1:5" x14ac:dyDescent="0.35">
      <c r="A3763" t="s">
        <v>7535</v>
      </c>
      <c r="B3763" t="s">
        <v>7536</v>
      </c>
      <c r="C3763" s="1">
        <v>272197</v>
      </c>
      <c r="D3763" s="1">
        <v>32969</v>
      </c>
      <c r="E3763" s="1">
        <v>12.11218357086182</v>
      </c>
    </row>
    <row r="3764" spans="1:5" x14ac:dyDescent="0.35">
      <c r="A3764" t="s">
        <v>7537</v>
      </c>
      <c r="B3764" t="s">
        <v>7538</v>
      </c>
      <c r="C3764" s="1">
        <v>276975973</v>
      </c>
      <c r="D3764" s="1">
        <v>33496388</v>
      </c>
      <c r="E3764" s="1">
        <v>12.093607902526861</v>
      </c>
    </row>
    <row r="3765" spans="1:5" x14ac:dyDescent="0.35">
      <c r="A3765" t="s">
        <v>7539</v>
      </c>
      <c r="B3765" t="s">
        <v>7540</v>
      </c>
      <c r="C3765" s="1">
        <v>164715458</v>
      </c>
      <c r="D3765" s="1">
        <v>19910266</v>
      </c>
      <c r="E3765" s="1">
        <v>12.087673187255859</v>
      </c>
    </row>
    <row r="3766" spans="1:5" x14ac:dyDescent="0.35">
      <c r="A3766" t="s">
        <v>7541</v>
      </c>
      <c r="B3766" t="s">
        <v>7542</v>
      </c>
      <c r="C3766" s="1">
        <v>386709919</v>
      </c>
      <c r="D3766" s="1">
        <v>46664006</v>
      </c>
      <c r="E3766" s="1">
        <v>12.066927909851071</v>
      </c>
    </row>
    <row r="3767" spans="1:5" x14ac:dyDescent="0.35">
      <c r="A3767" t="s">
        <v>7543</v>
      </c>
      <c r="B3767" t="s">
        <v>7544</v>
      </c>
      <c r="C3767" s="1">
        <v>44152161</v>
      </c>
      <c r="D3767" s="1">
        <v>5324077</v>
      </c>
      <c r="E3767" s="1">
        <v>12.058474540710449</v>
      </c>
    </row>
    <row r="3768" spans="1:5" x14ac:dyDescent="0.35">
      <c r="A3768" t="s">
        <v>7545</v>
      </c>
      <c r="B3768" t="s">
        <v>7546</v>
      </c>
      <c r="C3768" s="1">
        <v>82616569</v>
      </c>
      <c r="D3768" s="1">
        <v>9956873</v>
      </c>
      <c r="E3768" s="1">
        <v>12.05190849304199</v>
      </c>
    </row>
    <row r="3769" spans="1:5" x14ac:dyDescent="0.35">
      <c r="A3769" t="s">
        <v>7547</v>
      </c>
      <c r="B3769" t="s">
        <v>7548</v>
      </c>
      <c r="C3769" s="1">
        <v>1645476</v>
      </c>
      <c r="D3769" s="1">
        <v>198244</v>
      </c>
      <c r="E3769" s="1">
        <v>12.04782104492188</v>
      </c>
    </row>
    <row r="3770" spans="1:5" x14ac:dyDescent="0.35">
      <c r="A3770" t="s">
        <v>7549</v>
      </c>
      <c r="B3770" t="s">
        <v>7550</v>
      </c>
      <c r="C3770" s="1">
        <v>965203131</v>
      </c>
      <c r="D3770" s="1">
        <v>116198826</v>
      </c>
      <c r="E3770" s="1">
        <v>12.03879451751709</v>
      </c>
    </row>
    <row r="3771" spans="1:5" x14ac:dyDescent="0.35">
      <c r="A3771" t="s">
        <v>7551</v>
      </c>
      <c r="B3771" t="s">
        <v>7552</v>
      </c>
      <c r="C3771" s="1">
        <v>14357514</v>
      </c>
      <c r="D3771" s="1">
        <v>1725779</v>
      </c>
      <c r="E3771" s="1">
        <v>12.020040512084959</v>
      </c>
    </row>
    <row r="3772" spans="1:5" x14ac:dyDescent="0.35">
      <c r="A3772" t="s">
        <v>7553</v>
      </c>
      <c r="B3772" t="s">
        <v>7554</v>
      </c>
      <c r="C3772" s="1">
        <v>31361221</v>
      </c>
      <c r="D3772" s="1">
        <v>3762035</v>
      </c>
      <c r="E3772" s="1">
        <v>11.99581813812256</v>
      </c>
    </row>
    <row r="3773" spans="1:5" x14ac:dyDescent="0.35">
      <c r="A3773" t="s">
        <v>7555</v>
      </c>
      <c r="B3773" t="s">
        <v>7556</v>
      </c>
      <c r="C3773" s="1">
        <v>30527332</v>
      </c>
      <c r="D3773" s="1">
        <v>3660016</v>
      </c>
      <c r="E3773" s="1">
        <v>11.98930835723877</v>
      </c>
    </row>
    <row r="3774" spans="1:5" x14ac:dyDescent="0.35">
      <c r="A3774" t="s">
        <v>7557</v>
      </c>
      <c r="B3774" t="s">
        <v>7558</v>
      </c>
      <c r="C3774" s="1">
        <v>538605002</v>
      </c>
      <c r="D3774" s="1">
        <v>64514623</v>
      </c>
      <c r="E3774" s="1">
        <v>11.978096008300779</v>
      </c>
    </row>
    <row r="3775" spans="1:5" x14ac:dyDescent="0.35">
      <c r="A3775" t="s">
        <v>7559</v>
      </c>
      <c r="B3775" t="s">
        <v>7560</v>
      </c>
      <c r="C3775" s="1">
        <v>3448468</v>
      </c>
      <c r="D3775" s="1">
        <v>413060</v>
      </c>
      <c r="E3775" s="1">
        <v>11.978072166442869</v>
      </c>
    </row>
    <row r="3776" spans="1:5" x14ac:dyDescent="0.35">
      <c r="A3776" t="s">
        <v>7561</v>
      </c>
      <c r="B3776" t="s">
        <v>7562</v>
      </c>
      <c r="C3776" s="1">
        <v>6218243</v>
      </c>
      <c r="D3776" s="1">
        <v>743912</v>
      </c>
      <c r="E3776" s="1">
        <v>11.96337890625</v>
      </c>
    </row>
    <row r="3777" spans="1:5" x14ac:dyDescent="0.35">
      <c r="A3777" t="s">
        <v>7563</v>
      </c>
      <c r="B3777" t="s">
        <v>7564</v>
      </c>
      <c r="C3777" s="1">
        <v>366713789</v>
      </c>
      <c r="D3777" s="1">
        <v>43835828</v>
      </c>
      <c r="E3777" s="1">
        <v>11.953689575195311</v>
      </c>
    </row>
    <row r="3778" spans="1:5" x14ac:dyDescent="0.35">
      <c r="A3778" t="s">
        <v>7565</v>
      </c>
      <c r="B3778" t="s">
        <v>7566</v>
      </c>
      <c r="C3778" s="1">
        <v>69002506</v>
      </c>
      <c r="D3778" s="1">
        <v>8247111</v>
      </c>
      <c r="E3778" s="1">
        <v>11.951900482177731</v>
      </c>
    </row>
    <row r="3779" spans="1:5" x14ac:dyDescent="0.35">
      <c r="A3779" t="s">
        <v>7567</v>
      </c>
      <c r="B3779" t="s">
        <v>7568</v>
      </c>
      <c r="C3779" s="1">
        <v>41335480</v>
      </c>
      <c r="D3779" s="1">
        <v>4935221</v>
      </c>
      <c r="E3779" s="1">
        <v>11.939431190490721</v>
      </c>
    </row>
    <row r="3780" spans="1:5" x14ac:dyDescent="0.35">
      <c r="A3780" t="s">
        <v>7569</v>
      </c>
      <c r="B3780" t="s">
        <v>7570</v>
      </c>
      <c r="C3780" s="1">
        <v>9155736</v>
      </c>
      <c r="D3780" s="1">
        <v>1091795</v>
      </c>
      <c r="E3780" s="1">
        <v>11.924710273742679</v>
      </c>
    </row>
    <row r="3781" spans="1:5" x14ac:dyDescent="0.35">
      <c r="A3781" t="s">
        <v>7571</v>
      </c>
      <c r="B3781" t="s">
        <v>7572</v>
      </c>
      <c r="C3781" s="1">
        <v>444439437</v>
      </c>
      <c r="D3781" s="1">
        <v>52950521</v>
      </c>
      <c r="E3781" s="1">
        <v>11.91400146484375</v>
      </c>
    </row>
    <row r="3782" spans="1:5" x14ac:dyDescent="0.35">
      <c r="A3782" t="s">
        <v>7573</v>
      </c>
      <c r="B3782" t="s">
        <v>7574</v>
      </c>
      <c r="C3782" s="1">
        <v>7402569</v>
      </c>
      <c r="D3782" s="1">
        <v>881126</v>
      </c>
      <c r="E3782" s="1">
        <v>11.902976036071779</v>
      </c>
    </row>
    <row r="3783" spans="1:5" x14ac:dyDescent="0.35">
      <c r="A3783" t="s">
        <v>7575</v>
      </c>
      <c r="B3783" t="s">
        <v>7576</v>
      </c>
      <c r="C3783" s="1">
        <v>166448124</v>
      </c>
      <c r="D3783" s="1">
        <v>19775281</v>
      </c>
      <c r="E3783" s="1">
        <v>11.880746841430661</v>
      </c>
    </row>
    <row r="3784" spans="1:5" x14ac:dyDescent="0.35">
      <c r="A3784" t="s">
        <v>7577</v>
      </c>
      <c r="B3784" t="s">
        <v>7578</v>
      </c>
      <c r="C3784" s="1">
        <v>206694118</v>
      </c>
      <c r="D3784" s="1">
        <v>24551384</v>
      </c>
      <c r="E3784" s="1">
        <v>11.87812423706055</v>
      </c>
    </row>
    <row r="3785" spans="1:5" x14ac:dyDescent="0.35">
      <c r="A3785" t="s">
        <v>7579</v>
      </c>
      <c r="B3785" t="s">
        <v>7580</v>
      </c>
      <c r="C3785" s="1">
        <v>305483049</v>
      </c>
      <c r="D3785" s="1">
        <v>36275263</v>
      </c>
      <c r="E3785" s="1">
        <v>11.874722480773929</v>
      </c>
    </row>
    <row r="3786" spans="1:5" x14ac:dyDescent="0.35">
      <c r="A3786" t="s">
        <v>7581</v>
      </c>
      <c r="B3786" t="s">
        <v>7582</v>
      </c>
      <c r="C3786" s="1">
        <v>16350626</v>
      </c>
      <c r="D3786" s="1">
        <v>1941360</v>
      </c>
      <c r="E3786" s="1">
        <v>11.873307228088381</v>
      </c>
    </row>
    <row r="3787" spans="1:5" x14ac:dyDescent="0.35">
      <c r="A3787" t="s">
        <v>7583</v>
      </c>
      <c r="B3787" t="s">
        <v>7584</v>
      </c>
      <c r="C3787" s="1">
        <v>755626667</v>
      </c>
      <c r="D3787" s="1">
        <v>89661119</v>
      </c>
      <c r="E3787" s="1">
        <v>11.86579608917236</v>
      </c>
    </row>
    <row r="3788" spans="1:5" x14ac:dyDescent="0.35">
      <c r="A3788" t="s">
        <v>7585</v>
      </c>
      <c r="B3788" t="s">
        <v>7586</v>
      </c>
      <c r="C3788" s="1">
        <v>204535028</v>
      </c>
      <c r="D3788" s="1">
        <v>24263865</v>
      </c>
      <c r="E3788" s="1">
        <v>11.86293888092041</v>
      </c>
    </row>
    <row r="3789" spans="1:5" x14ac:dyDescent="0.35">
      <c r="A3789" t="s">
        <v>7587</v>
      </c>
      <c r="B3789" t="s">
        <v>7588</v>
      </c>
      <c r="C3789" s="1">
        <v>19761234</v>
      </c>
      <c r="D3789" s="1">
        <v>2344113</v>
      </c>
      <c r="E3789" s="1">
        <v>11.862178802490231</v>
      </c>
    </row>
    <row r="3790" spans="1:5" x14ac:dyDescent="0.35">
      <c r="A3790" t="s">
        <v>7589</v>
      </c>
      <c r="B3790" t="s">
        <v>7590</v>
      </c>
      <c r="C3790" s="1">
        <v>218130785</v>
      </c>
      <c r="D3790" s="1">
        <v>25866856</v>
      </c>
      <c r="E3790" s="1">
        <v>11.858415603637701</v>
      </c>
    </row>
    <row r="3791" spans="1:5" x14ac:dyDescent="0.35">
      <c r="A3791" t="s">
        <v>7591</v>
      </c>
      <c r="B3791" t="s">
        <v>7592</v>
      </c>
      <c r="C3791" s="1">
        <v>1493431070</v>
      </c>
      <c r="D3791" s="1">
        <v>176958277</v>
      </c>
      <c r="E3791" s="1">
        <v>11.84910869598389</v>
      </c>
    </row>
    <row r="3792" spans="1:5" x14ac:dyDescent="0.35">
      <c r="A3792" t="s">
        <v>7593</v>
      </c>
      <c r="B3792" t="s">
        <v>7594</v>
      </c>
      <c r="C3792" s="1">
        <v>505663827</v>
      </c>
      <c r="D3792" s="1">
        <v>59899777</v>
      </c>
      <c r="E3792" s="1">
        <v>11.84577083587646</v>
      </c>
    </row>
    <row r="3793" spans="1:5" x14ac:dyDescent="0.35">
      <c r="A3793" t="s">
        <v>7595</v>
      </c>
      <c r="B3793" t="s">
        <v>7596</v>
      </c>
      <c r="C3793" s="1">
        <v>12569654</v>
      </c>
      <c r="D3793" s="1">
        <v>1488793</v>
      </c>
      <c r="E3793" s="1">
        <v>11.844343185424799</v>
      </c>
    </row>
    <row r="3794" spans="1:5" x14ac:dyDescent="0.35">
      <c r="A3794" t="s">
        <v>7597</v>
      </c>
      <c r="B3794" t="s">
        <v>7598</v>
      </c>
      <c r="C3794" s="1">
        <v>57420</v>
      </c>
      <c r="D3794" s="1">
        <v>6797</v>
      </c>
      <c r="E3794" s="1">
        <v>11.837338447570801</v>
      </c>
    </row>
    <row r="3795" spans="1:5" x14ac:dyDescent="0.35">
      <c r="A3795" t="s">
        <v>7599</v>
      </c>
      <c r="B3795" t="s">
        <v>7600</v>
      </c>
      <c r="C3795" s="1">
        <v>949257</v>
      </c>
      <c r="D3795" s="1">
        <v>112287</v>
      </c>
      <c r="E3795" s="1">
        <v>11.828935623168951</v>
      </c>
    </row>
    <row r="3796" spans="1:5" x14ac:dyDescent="0.35">
      <c r="A3796" t="s">
        <v>7601</v>
      </c>
      <c r="B3796" t="s">
        <v>7602</v>
      </c>
      <c r="C3796" s="1">
        <v>11846102</v>
      </c>
      <c r="D3796" s="1">
        <v>1400528</v>
      </c>
      <c r="E3796" s="1">
        <v>11.822690963745121</v>
      </c>
    </row>
    <row r="3797" spans="1:5" x14ac:dyDescent="0.35">
      <c r="A3797" t="s">
        <v>7603</v>
      </c>
      <c r="B3797" t="s">
        <v>7604</v>
      </c>
      <c r="C3797" s="1">
        <v>1398227</v>
      </c>
      <c r="D3797" s="1">
        <v>165258</v>
      </c>
      <c r="E3797" s="1">
        <v>11.81911087036133</v>
      </c>
    </row>
    <row r="3798" spans="1:5" x14ac:dyDescent="0.35">
      <c r="A3798" t="s">
        <v>7605</v>
      </c>
      <c r="B3798" t="s">
        <v>7606</v>
      </c>
      <c r="C3798" s="1">
        <v>44153588</v>
      </c>
      <c r="D3798" s="1">
        <v>5217591</v>
      </c>
      <c r="E3798" s="1">
        <v>11.81691265106201</v>
      </c>
    </row>
    <row r="3799" spans="1:5" x14ac:dyDescent="0.35">
      <c r="A3799" t="s">
        <v>7607</v>
      </c>
      <c r="B3799" t="s">
        <v>7608</v>
      </c>
      <c r="C3799" s="1">
        <v>1271569075</v>
      </c>
      <c r="D3799" s="1">
        <v>150092159</v>
      </c>
      <c r="E3799" s="1">
        <v>11.80369663238525</v>
      </c>
    </row>
    <row r="3800" spans="1:5" x14ac:dyDescent="0.35">
      <c r="A3800" t="s">
        <v>7609</v>
      </c>
      <c r="B3800" t="s">
        <v>7610</v>
      </c>
      <c r="C3800" s="1">
        <v>11819071776</v>
      </c>
      <c r="D3800" s="1">
        <v>1394913787</v>
      </c>
      <c r="E3800" s="1">
        <v>11.80222797393799</v>
      </c>
    </row>
    <row r="3801" spans="1:5" x14ac:dyDescent="0.35">
      <c r="A3801" t="s">
        <v>7611</v>
      </c>
      <c r="B3801" t="s">
        <v>7612</v>
      </c>
      <c r="C3801" s="1">
        <v>3745658</v>
      </c>
      <c r="D3801" s="1">
        <v>441567</v>
      </c>
      <c r="E3801" s="1">
        <v>11.78876972198486</v>
      </c>
    </row>
    <row r="3802" spans="1:5" x14ac:dyDescent="0.35">
      <c r="A3802" t="s">
        <v>7613</v>
      </c>
      <c r="B3802" t="s">
        <v>7614</v>
      </c>
      <c r="C3802" s="1">
        <v>12282878</v>
      </c>
      <c r="D3802" s="1">
        <v>1447624</v>
      </c>
      <c r="E3802" s="1">
        <v>11.78570652008057</v>
      </c>
    </row>
    <row r="3803" spans="1:5" x14ac:dyDescent="0.35">
      <c r="A3803" t="s">
        <v>7615</v>
      </c>
      <c r="B3803" t="s">
        <v>7616</v>
      </c>
      <c r="C3803" s="1">
        <v>41413427</v>
      </c>
      <c r="D3803" s="1">
        <v>4880280</v>
      </c>
      <c r="E3803" s="1">
        <v>11.784294128417971</v>
      </c>
    </row>
    <row r="3804" spans="1:5" x14ac:dyDescent="0.35">
      <c r="A3804" t="s">
        <v>7617</v>
      </c>
      <c r="B3804" t="s">
        <v>7618</v>
      </c>
      <c r="C3804" s="1">
        <v>918811583</v>
      </c>
      <c r="D3804" s="1">
        <v>108116908</v>
      </c>
      <c r="E3804" s="1">
        <v>11.767038345336911</v>
      </c>
    </row>
    <row r="3805" spans="1:5" x14ac:dyDescent="0.35">
      <c r="A3805" t="s">
        <v>7619</v>
      </c>
      <c r="B3805" t="s">
        <v>7620</v>
      </c>
      <c r="C3805" s="1">
        <v>177444223</v>
      </c>
      <c r="D3805" s="1">
        <v>20849696</v>
      </c>
      <c r="E3805" s="1">
        <v>11.75</v>
      </c>
    </row>
    <row r="3806" spans="1:5" x14ac:dyDescent="0.35">
      <c r="A3806" t="s">
        <v>7621</v>
      </c>
      <c r="B3806" t="s">
        <v>7622</v>
      </c>
      <c r="C3806" s="1">
        <v>400576</v>
      </c>
      <c r="D3806" s="1">
        <v>46996</v>
      </c>
      <c r="E3806" s="1">
        <v>11.73210620880127</v>
      </c>
    </row>
    <row r="3807" spans="1:5" x14ac:dyDescent="0.35">
      <c r="A3807" t="s">
        <v>7623</v>
      </c>
      <c r="B3807" t="s">
        <v>7624</v>
      </c>
      <c r="C3807" s="1">
        <v>329430</v>
      </c>
      <c r="D3807" s="1">
        <v>38638</v>
      </c>
      <c r="E3807" s="1">
        <v>11.728743553161619</v>
      </c>
    </row>
    <row r="3808" spans="1:5" x14ac:dyDescent="0.35">
      <c r="A3808" t="s">
        <v>7625</v>
      </c>
      <c r="B3808" t="s">
        <v>7626</v>
      </c>
      <c r="C3808" s="1">
        <v>4048584</v>
      </c>
      <c r="D3808" s="1">
        <v>474464</v>
      </c>
      <c r="E3808" s="1">
        <v>11.719258308410639</v>
      </c>
    </row>
    <row r="3809" spans="1:5" x14ac:dyDescent="0.35">
      <c r="A3809" t="s">
        <v>7627</v>
      </c>
      <c r="B3809" t="s">
        <v>7628</v>
      </c>
      <c r="C3809" s="1">
        <v>1195108</v>
      </c>
      <c r="D3809" s="1">
        <v>140057</v>
      </c>
      <c r="E3809" s="1">
        <v>11.7191915512085</v>
      </c>
    </row>
    <row r="3810" spans="1:5" x14ac:dyDescent="0.35">
      <c r="A3810" t="s">
        <v>7629</v>
      </c>
      <c r="B3810" t="s">
        <v>7630</v>
      </c>
      <c r="C3810" s="1">
        <v>446221284</v>
      </c>
      <c r="D3810" s="1">
        <v>52278478</v>
      </c>
      <c r="E3810" s="1">
        <v>11.71581935882568</v>
      </c>
    </row>
    <row r="3811" spans="1:5" x14ac:dyDescent="0.35">
      <c r="A3811" t="s">
        <v>7631</v>
      </c>
      <c r="B3811" t="s">
        <v>7632</v>
      </c>
      <c r="C3811" s="1">
        <v>30019626</v>
      </c>
      <c r="D3811" s="1">
        <v>3516607</v>
      </c>
      <c r="E3811" s="1">
        <v>11.71436023712158</v>
      </c>
    </row>
    <row r="3812" spans="1:5" x14ac:dyDescent="0.35">
      <c r="A3812" t="s">
        <v>7633</v>
      </c>
      <c r="B3812" t="s">
        <v>7634</v>
      </c>
      <c r="C3812" s="1">
        <v>1529309</v>
      </c>
      <c r="D3812" s="1">
        <v>179127</v>
      </c>
      <c r="E3812" s="1">
        <v>11.7129373550415</v>
      </c>
    </row>
    <row r="3813" spans="1:5" x14ac:dyDescent="0.35">
      <c r="A3813" t="s">
        <v>7635</v>
      </c>
      <c r="B3813" t="s">
        <v>7636</v>
      </c>
      <c r="C3813" s="1">
        <v>531542769</v>
      </c>
      <c r="D3813" s="1">
        <v>62237406</v>
      </c>
      <c r="E3813" s="1">
        <v>11.70882415771484</v>
      </c>
    </row>
    <row r="3814" spans="1:5" x14ac:dyDescent="0.35">
      <c r="A3814" t="s">
        <v>7637</v>
      </c>
      <c r="B3814" t="s">
        <v>7638</v>
      </c>
      <c r="C3814" s="1">
        <v>1731474</v>
      </c>
      <c r="D3814" s="1">
        <v>202659</v>
      </c>
      <c r="E3814" s="1">
        <v>11.704421043396</v>
      </c>
    </row>
    <row r="3815" spans="1:5" x14ac:dyDescent="0.35">
      <c r="A3815" t="s">
        <v>7639</v>
      </c>
      <c r="B3815" t="s">
        <v>7640</v>
      </c>
      <c r="C3815" s="1">
        <v>3631761</v>
      </c>
      <c r="D3815" s="1">
        <v>424811</v>
      </c>
      <c r="E3815" s="1">
        <v>11.697108268737789</v>
      </c>
    </row>
    <row r="3816" spans="1:5" x14ac:dyDescent="0.35">
      <c r="A3816" t="s">
        <v>7641</v>
      </c>
      <c r="B3816" t="s">
        <v>7642</v>
      </c>
      <c r="C3816" s="1">
        <v>218683</v>
      </c>
      <c r="D3816" s="1">
        <v>25551</v>
      </c>
      <c r="E3816" s="1">
        <v>11.684036254882811</v>
      </c>
    </row>
    <row r="3817" spans="1:5" x14ac:dyDescent="0.35">
      <c r="A3817" t="s">
        <v>7643</v>
      </c>
      <c r="B3817" t="s">
        <v>7644</v>
      </c>
      <c r="C3817" s="1">
        <v>7726024</v>
      </c>
      <c r="D3817" s="1">
        <v>901321</v>
      </c>
      <c r="E3817" s="1">
        <v>11.66603946685791</v>
      </c>
    </row>
    <row r="3818" spans="1:5" x14ac:dyDescent="0.35">
      <c r="A3818" t="s">
        <v>7645</v>
      </c>
      <c r="B3818" t="s">
        <v>7646</v>
      </c>
      <c r="C3818" s="1">
        <v>3535469</v>
      </c>
      <c r="D3818" s="1">
        <v>412423</v>
      </c>
      <c r="E3818" s="1">
        <v>11.665298461914061</v>
      </c>
    </row>
    <row r="3819" spans="1:5" x14ac:dyDescent="0.35">
      <c r="A3819" t="s">
        <v>7647</v>
      </c>
      <c r="B3819" t="s">
        <v>7648</v>
      </c>
      <c r="C3819" s="1">
        <v>175069237</v>
      </c>
      <c r="D3819" s="1">
        <v>20388644</v>
      </c>
      <c r="E3819" s="1">
        <v>11.64604568481445</v>
      </c>
    </row>
    <row r="3820" spans="1:5" x14ac:dyDescent="0.35">
      <c r="A3820" t="s">
        <v>7649</v>
      </c>
      <c r="B3820" t="s">
        <v>7650</v>
      </c>
      <c r="C3820" s="1">
        <v>345701907</v>
      </c>
      <c r="D3820" s="1">
        <v>40259970</v>
      </c>
      <c r="E3820" s="1">
        <v>11.6458625793457</v>
      </c>
    </row>
    <row r="3821" spans="1:5" x14ac:dyDescent="0.35">
      <c r="A3821" t="s">
        <v>7651</v>
      </c>
      <c r="B3821" t="s">
        <v>7652</v>
      </c>
      <c r="C3821" s="1">
        <v>296162627</v>
      </c>
      <c r="D3821" s="1">
        <v>34474737</v>
      </c>
      <c r="E3821" s="1">
        <v>11.640475273132321</v>
      </c>
    </row>
    <row r="3822" spans="1:5" x14ac:dyDescent="0.35">
      <c r="A3822" t="s">
        <v>7653</v>
      </c>
      <c r="B3822" t="s">
        <v>7654</v>
      </c>
      <c r="C3822" s="1">
        <v>173565766</v>
      </c>
      <c r="D3822" s="1">
        <v>20201436</v>
      </c>
      <c r="E3822" s="1">
        <v>11.63906669616699</v>
      </c>
    </row>
    <row r="3823" spans="1:5" x14ac:dyDescent="0.35">
      <c r="A3823" t="s">
        <v>7655</v>
      </c>
      <c r="B3823" t="s">
        <v>7656</v>
      </c>
      <c r="C3823" s="1">
        <v>22583383</v>
      </c>
      <c r="D3823" s="1">
        <v>2627647</v>
      </c>
      <c r="E3823" s="1">
        <v>11.635312080383301</v>
      </c>
    </row>
    <row r="3824" spans="1:5" x14ac:dyDescent="0.35">
      <c r="A3824" t="s">
        <v>7657</v>
      </c>
      <c r="B3824" t="s">
        <v>7658</v>
      </c>
      <c r="C3824" s="1">
        <v>15054639</v>
      </c>
      <c r="D3824" s="1">
        <v>1751448</v>
      </c>
      <c r="E3824" s="1">
        <v>11.63394260406494</v>
      </c>
    </row>
    <row r="3825" spans="1:5" x14ac:dyDescent="0.35">
      <c r="A3825" t="s">
        <v>7659</v>
      </c>
      <c r="B3825" t="s">
        <v>7660</v>
      </c>
      <c r="C3825" s="1">
        <v>4416563</v>
      </c>
      <c r="D3825" s="1">
        <v>513491</v>
      </c>
      <c r="E3825" s="1">
        <v>11.62648391723633</v>
      </c>
    </row>
    <row r="3826" spans="1:5" x14ac:dyDescent="0.35">
      <c r="A3826" t="s">
        <v>7661</v>
      </c>
      <c r="B3826" t="s">
        <v>7662</v>
      </c>
      <c r="C3826" s="1">
        <v>752266218</v>
      </c>
      <c r="D3826" s="1">
        <v>87326353</v>
      </c>
      <c r="E3826" s="1">
        <v>11.608437538146971</v>
      </c>
    </row>
    <row r="3827" spans="1:5" x14ac:dyDescent="0.35">
      <c r="A3827" t="s">
        <v>7663</v>
      </c>
      <c r="B3827" t="s">
        <v>7664</v>
      </c>
      <c r="C3827" s="1">
        <v>134682926</v>
      </c>
      <c r="D3827" s="1">
        <v>15623447</v>
      </c>
      <c r="E3827" s="1">
        <v>11.60016918182373</v>
      </c>
    </row>
    <row r="3828" spans="1:5" x14ac:dyDescent="0.35">
      <c r="A3828" t="s">
        <v>7665</v>
      </c>
      <c r="B3828" t="s">
        <v>7666</v>
      </c>
      <c r="C3828" s="1">
        <v>58282387</v>
      </c>
      <c r="D3828" s="1">
        <v>6758259</v>
      </c>
      <c r="E3828" s="1">
        <v>11.5957145690918</v>
      </c>
    </row>
    <row r="3829" spans="1:5" x14ac:dyDescent="0.35">
      <c r="A3829" t="s">
        <v>7667</v>
      </c>
      <c r="B3829" t="s">
        <v>7668</v>
      </c>
      <c r="C3829" s="1">
        <v>33102653</v>
      </c>
      <c r="D3829" s="1">
        <v>3834514</v>
      </c>
      <c r="E3829" s="1">
        <v>11.583705902099609</v>
      </c>
    </row>
    <row r="3830" spans="1:5" x14ac:dyDescent="0.35">
      <c r="A3830" t="s">
        <v>7669</v>
      </c>
      <c r="B3830" t="s">
        <v>7670</v>
      </c>
      <c r="C3830" s="1">
        <v>10907883</v>
      </c>
      <c r="D3830" s="1">
        <v>1263280</v>
      </c>
      <c r="E3830" s="1">
        <v>11.58134937286377</v>
      </c>
    </row>
    <row r="3831" spans="1:5" x14ac:dyDescent="0.35">
      <c r="A3831" t="s">
        <v>7671</v>
      </c>
      <c r="B3831" t="s">
        <v>7672</v>
      </c>
      <c r="C3831" s="1">
        <v>871340807</v>
      </c>
      <c r="D3831" s="1">
        <v>100892641</v>
      </c>
      <c r="E3831" s="1">
        <v>11.57901000976562</v>
      </c>
    </row>
    <row r="3832" spans="1:5" x14ac:dyDescent="0.35">
      <c r="A3832" t="s">
        <v>7673</v>
      </c>
      <c r="B3832" t="s">
        <v>7674</v>
      </c>
      <c r="C3832" s="1">
        <v>381222808</v>
      </c>
      <c r="D3832" s="1">
        <v>44128814</v>
      </c>
      <c r="E3832" s="1">
        <v>11.575596809387211</v>
      </c>
    </row>
    <row r="3833" spans="1:5" x14ac:dyDescent="0.35">
      <c r="A3833" t="s">
        <v>7675</v>
      </c>
      <c r="B3833" t="s">
        <v>7676</v>
      </c>
      <c r="C3833" s="1">
        <v>1675102</v>
      </c>
      <c r="D3833" s="1">
        <v>193901</v>
      </c>
      <c r="E3833" s="1">
        <v>11.575473785400391</v>
      </c>
    </row>
    <row r="3834" spans="1:5" x14ac:dyDescent="0.35">
      <c r="A3834" t="s">
        <v>7677</v>
      </c>
      <c r="B3834" t="s">
        <v>7678</v>
      </c>
      <c r="C3834" s="1">
        <v>2471846386</v>
      </c>
      <c r="D3834" s="1">
        <v>285912276</v>
      </c>
      <c r="E3834" s="1">
        <v>11.56674957275391</v>
      </c>
    </row>
    <row r="3835" spans="1:5" x14ac:dyDescent="0.35">
      <c r="A3835" t="s">
        <v>7679</v>
      </c>
      <c r="B3835" t="s">
        <v>7680</v>
      </c>
      <c r="C3835" s="1">
        <v>177521794</v>
      </c>
      <c r="D3835" s="1">
        <v>20517581</v>
      </c>
      <c r="E3835" s="1">
        <v>11.55778121948242</v>
      </c>
    </row>
    <row r="3836" spans="1:5" x14ac:dyDescent="0.35">
      <c r="A3836" t="s">
        <v>7681</v>
      </c>
      <c r="B3836" t="s">
        <v>7682</v>
      </c>
      <c r="C3836" s="1">
        <v>30647009</v>
      </c>
      <c r="D3836" s="1">
        <v>3537688</v>
      </c>
      <c r="E3836" s="1">
        <v>11.543338775634769</v>
      </c>
    </row>
    <row r="3837" spans="1:5" x14ac:dyDescent="0.35">
      <c r="A3837" t="s">
        <v>7683</v>
      </c>
      <c r="B3837" t="s">
        <v>7684</v>
      </c>
      <c r="C3837" s="1">
        <v>6140758</v>
      </c>
      <c r="D3837" s="1">
        <v>708176</v>
      </c>
      <c r="E3837" s="1">
        <v>11.532387733459471</v>
      </c>
    </row>
    <row r="3838" spans="1:5" x14ac:dyDescent="0.35">
      <c r="A3838" t="s">
        <v>7685</v>
      </c>
      <c r="B3838" t="s">
        <v>7686</v>
      </c>
      <c r="C3838" s="1">
        <v>8473313</v>
      </c>
      <c r="D3838" s="1">
        <v>977027</v>
      </c>
      <c r="E3838" s="1">
        <v>11.530637741088871</v>
      </c>
    </row>
    <row r="3839" spans="1:5" x14ac:dyDescent="0.35">
      <c r="A3839" t="s">
        <v>7687</v>
      </c>
      <c r="B3839" t="s">
        <v>7688</v>
      </c>
      <c r="C3839" s="1">
        <v>18642589</v>
      </c>
      <c r="D3839" s="1">
        <v>2148957</v>
      </c>
      <c r="E3839" s="1">
        <v>11.52713775634766</v>
      </c>
    </row>
    <row r="3840" spans="1:5" x14ac:dyDescent="0.35">
      <c r="A3840" t="s">
        <v>7689</v>
      </c>
      <c r="B3840" t="s">
        <v>7690</v>
      </c>
      <c r="C3840" s="1">
        <v>342259296</v>
      </c>
      <c r="D3840" s="1">
        <v>39405375</v>
      </c>
      <c r="E3840" s="1">
        <v>11.51331043243408</v>
      </c>
    </row>
    <row r="3841" spans="1:5" x14ac:dyDescent="0.35">
      <c r="A3841" t="s">
        <v>7691</v>
      </c>
      <c r="B3841" t="s">
        <v>7692</v>
      </c>
      <c r="C3841" s="1">
        <v>69022506</v>
      </c>
      <c r="D3841" s="1">
        <v>7944654</v>
      </c>
      <c r="E3841" s="1">
        <v>11.510236740112299</v>
      </c>
    </row>
    <row r="3842" spans="1:5" x14ac:dyDescent="0.35">
      <c r="A3842" t="s">
        <v>7693</v>
      </c>
      <c r="B3842" t="s">
        <v>7694</v>
      </c>
      <c r="C3842" s="1">
        <v>2789205</v>
      </c>
      <c r="D3842" s="1">
        <v>320432</v>
      </c>
      <c r="E3842" s="1">
        <v>11.48829174041748</v>
      </c>
    </row>
    <row r="3843" spans="1:5" x14ac:dyDescent="0.35">
      <c r="A3843" t="s">
        <v>7695</v>
      </c>
      <c r="B3843" t="s">
        <v>7696</v>
      </c>
      <c r="C3843" s="1">
        <v>11379150</v>
      </c>
      <c r="D3843" s="1">
        <v>1305564</v>
      </c>
      <c r="E3843" s="1">
        <v>11.473299980163571</v>
      </c>
    </row>
    <row r="3844" spans="1:5" x14ac:dyDescent="0.35">
      <c r="A3844" t="s">
        <v>7697</v>
      </c>
      <c r="B3844" t="s">
        <v>7698</v>
      </c>
      <c r="C3844" s="1">
        <v>28054879</v>
      </c>
      <c r="D3844" s="1">
        <v>3218769</v>
      </c>
      <c r="E3844" s="1">
        <v>11.473116874694821</v>
      </c>
    </row>
    <row r="3845" spans="1:5" x14ac:dyDescent="0.35">
      <c r="A3845" t="s">
        <v>7699</v>
      </c>
      <c r="B3845" t="s">
        <v>7700</v>
      </c>
      <c r="C3845" s="1">
        <v>642558601</v>
      </c>
      <c r="D3845" s="1">
        <v>73665507</v>
      </c>
      <c r="E3845" s="1">
        <v>11.46440315246582</v>
      </c>
    </row>
    <row r="3846" spans="1:5" x14ac:dyDescent="0.35">
      <c r="A3846" t="s">
        <v>7701</v>
      </c>
      <c r="B3846" t="s">
        <v>7702</v>
      </c>
      <c r="C3846" s="1">
        <v>557802</v>
      </c>
      <c r="D3846" s="1">
        <v>63897</v>
      </c>
      <c r="E3846" s="1">
        <v>11.45514011383057</v>
      </c>
    </row>
    <row r="3847" spans="1:5" x14ac:dyDescent="0.35">
      <c r="A3847" t="s">
        <v>7703</v>
      </c>
      <c r="B3847" t="s">
        <v>7704</v>
      </c>
      <c r="C3847" s="1">
        <v>45643061</v>
      </c>
      <c r="D3847" s="1">
        <v>5228039</v>
      </c>
      <c r="E3847" s="1">
        <v>11.45418167114258</v>
      </c>
    </row>
    <row r="3848" spans="1:5" x14ac:dyDescent="0.35">
      <c r="A3848" t="s">
        <v>7705</v>
      </c>
      <c r="B3848" t="s">
        <v>7706</v>
      </c>
      <c r="C3848" s="1">
        <v>91316814</v>
      </c>
      <c r="D3848" s="1">
        <v>10459056</v>
      </c>
      <c r="E3848" s="1">
        <v>11.453592300415041</v>
      </c>
    </row>
    <row r="3849" spans="1:5" x14ac:dyDescent="0.35">
      <c r="A3849" t="s">
        <v>7707</v>
      </c>
      <c r="B3849" t="s">
        <v>7708</v>
      </c>
      <c r="C3849" s="1">
        <v>282892540</v>
      </c>
      <c r="D3849" s="1">
        <v>32363003</v>
      </c>
      <c r="E3849" s="1">
        <v>11.44003391265869</v>
      </c>
    </row>
    <row r="3850" spans="1:5" x14ac:dyDescent="0.35">
      <c r="A3850" t="s">
        <v>7709</v>
      </c>
      <c r="B3850" t="s">
        <v>7710</v>
      </c>
      <c r="C3850" s="1">
        <v>318674961</v>
      </c>
      <c r="D3850" s="1">
        <v>36449841</v>
      </c>
      <c r="E3850" s="1">
        <v>11.437936782836911</v>
      </c>
    </row>
    <row r="3851" spans="1:5" x14ac:dyDescent="0.35">
      <c r="A3851" t="s">
        <v>7711</v>
      </c>
      <c r="B3851" t="s">
        <v>7712</v>
      </c>
      <c r="C3851" s="1">
        <v>3115259</v>
      </c>
      <c r="D3851" s="1">
        <v>356222</v>
      </c>
      <c r="E3851" s="1">
        <v>11.43474769592285</v>
      </c>
    </row>
    <row r="3852" spans="1:5" x14ac:dyDescent="0.35">
      <c r="A3852" t="s">
        <v>7713</v>
      </c>
      <c r="B3852" t="s">
        <v>7714</v>
      </c>
      <c r="C3852" s="1">
        <v>918495</v>
      </c>
      <c r="D3852" s="1">
        <v>104670</v>
      </c>
      <c r="E3852" s="1">
        <v>11.395815849304199</v>
      </c>
    </row>
    <row r="3853" spans="1:5" x14ac:dyDescent="0.35">
      <c r="A3853" t="s">
        <v>7715</v>
      </c>
      <c r="B3853" t="s">
        <v>7716</v>
      </c>
      <c r="C3853" s="1">
        <v>15891446</v>
      </c>
      <c r="D3853" s="1">
        <v>1809830</v>
      </c>
      <c r="E3853" s="1">
        <v>11.388705253601071</v>
      </c>
    </row>
    <row r="3854" spans="1:5" x14ac:dyDescent="0.35">
      <c r="A3854" t="s">
        <v>7717</v>
      </c>
      <c r="B3854" t="s">
        <v>7718</v>
      </c>
      <c r="C3854" s="1">
        <v>112494010</v>
      </c>
      <c r="D3854" s="1">
        <v>12805428</v>
      </c>
      <c r="E3854" s="1">
        <v>11.38320922851562</v>
      </c>
    </row>
    <row r="3855" spans="1:5" x14ac:dyDescent="0.35">
      <c r="A3855" t="s">
        <v>7719</v>
      </c>
      <c r="B3855" t="s">
        <v>7720</v>
      </c>
      <c r="C3855" s="1">
        <v>1472187</v>
      </c>
      <c r="D3855" s="1">
        <v>167569</v>
      </c>
      <c r="E3855" s="1">
        <v>11.38231754302979</v>
      </c>
    </row>
    <row r="3856" spans="1:5" x14ac:dyDescent="0.35">
      <c r="A3856" t="s">
        <v>7721</v>
      </c>
      <c r="B3856" t="s">
        <v>7722</v>
      </c>
      <c r="C3856" s="1">
        <v>325035040</v>
      </c>
      <c r="D3856" s="1">
        <v>36959503</v>
      </c>
      <c r="E3856" s="1">
        <v>11.37092876434326</v>
      </c>
    </row>
    <row r="3857" spans="1:5" x14ac:dyDescent="0.35">
      <c r="A3857" t="s">
        <v>7723</v>
      </c>
      <c r="B3857" t="s">
        <v>7724</v>
      </c>
      <c r="C3857" s="1">
        <v>42462870</v>
      </c>
      <c r="D3857" s="1">
        <v>4825510</v>
      </c>
      <c r="E3857" s="1">
        <v>11.36406898498535</v>
      </c>
    </row>
    <row r="3858" spans="1:5" x14ac:dyDescent="0.35">
      <c r="A3858" t="s">
        <v>7725</v>
      </c>
      <c r="B3858" t="s">
        <v>7726</v>
      </c>
      <c r="C3858" s="1">
        <v>12858899</v>
      </c>
      <c r="D3858" s="1">
        <v>1460487</v>
      </c>
      <c r="E3858" s="1">
        <v>11.357791900634769</v>
      </c>
    </row>
    <row r="3859" spans="1:5" x14ac:dyDescent="0.35">
      <c r="A3859" t="s">
        <v>7727</v>
      </c>
      <c r="B3859" t="s">
        <v>7728</v>
      </c>
      <c r="C3859" s="1">
        <v>10900941</v>
      </c>
      <c r="D3859" s="1">
        <v>1238096</v>
      </c>
      <c r="E3859" s="1">
        <v>11.35769844055176</v>
      </c>
    </row>
    <row r="3860" spans="1:5" x14ac:dyDescent="0.35">
      <c r="A3860" t="s">
        <v>7729</v>
      </c>
      <c r="B3860" t="s">
        <v>7730</v>
      </c>
      <c r="C3860" s="1">
        <v>77349677</v>
      </c>
      <c r="D3860" s="1">
        <v>8783349</v>
      </c>
      <c r="E3860" s="1">
        <v>11.35537910461426</v>
      </c>
    </row>
    <row r="3861" spans="1:5" x14ac:dyDescent="0.35">
      <c r="A3861" t="s">
        <v>7731</v>
      </c>
      <c r="B3861" t="s">
        <v>7732</v>
      </c>
      <c r="C3861" s="1">
        <v>220231</v>
      </c>
      <c r="D3861" s="1">
        <v>25000</v>
      </c>
      <c r="E3861" s="1">
        <v>11.35171699523926</v>
      </c>
    </row>
    <row r="3862" spans="1:5" x14ac:dyDescent="0.35">
      <c r="A3862" t="s">
        <v>7733</v>
      </c>
      <c r="B3862" t="s">
        <v>7734</v>
      </c>
      <c r="C3862" s="1">
        <v>12402094</v>
      </c>
      <c r="D3862" s="1">
        <v>1407363</v>
      </c>
      <c r="E3862" s="1">
        <v>11.34778499603271</v>
      </c>
    </row>
    <row r="3863" spans="1:5" x14ac:dyDescent="0.35">
      <c r="A3863" t="s">
        <v>7735</v>
      </c>
      <c r="B3863" t="s">
        <v>7736</v>
      </c>
      <c r="C3863" s="1">
        <v>34140736</v>
      </c>
      <c r="D3863" s="1">
        <v>3870498</v>
      </c>
      <c r="E3863" s="1">
        <v>11.33689117431641</v>
      </c>
    </row>
    <row r="3864" spans="1:5" x14ac:dyDescent="0.35">
      <c r="A3864" t="s">
        <v>7737</v>
      </c>
      <c r="B3864" t="s">
        <v>7738</v>
      </c>
      <c r="C3864" s="1">
        <v>6698103</v>
      </c>
      <c r="D3864" s="1">
        <v>758128</v>
      </c>
      <c r="E3864" s="1">
        <v>11.31854820251465</v>
      </c>
    </row>
    <row r="3865" spans="1:5" x14ac:dyDescent="0.35">
      <c r="A3865" t="s">
        <v>7739</v>
      </c>
      <c r="B3865" t="s">
        <v>7740</v>
      </c>
      <c r="C3865" s="1">
        <v>949968056</v>
      </c>
      <c r="D3865" s="1">
        <v>107380803</v>
      </c>
      <c r="E3865" s="1">
        <v>11.303622245788571</v>
      </c>
    </row>
    <row r="3866" spans="1:5" x14ac:dyDescent="0.35">
      <c r="A3866" t="s">
        <v>7741</v>
      </c>
      <c r="B3866" t="s">
        <v>7742</v>
      </c>
      <c r="C3866" s="1">
        <v>463845006</v>
      </c>
      <c r="D3866" s="1">
        <v>52341285</v>
      </c>
      <c r="E3866" s="1">
        <v>11.284218788146971</v>
      </c>
    </row>
    <row r="3867" spans="1:5" x14ac:dyDescent="0.35">
      <c r="A3867" t="s">
        <v>7743</v>
      </c>
      <c r="B3867" t="s">
        <v>7744</v>
      </c>
      <c r="C3867" s="1">
        <v>9981065</v>
      </c>
      <c r="D3867" s="1">
        <v>1125749</v>
      </c>
      <c r="E3867" s="1">
        <v>11.27884674072266</v>
      </c>
    </row>
    <row r="3868" spans="1:5" x14ac:dyDescent="0.35">
      <c r="A3868" t="s">
        <v>7745</v>
      </c>
      <c r="B3868" t="s">
        <v>7746</v>
      </c>
      <c r="C3868" s="1">
        <v>14914926</v>
      </c>
      <c r="D3868" s="1">
        <v>1679667</v>
      </c>
      <c r="E3868" s="1">
        <v>11.26165199279785</v>
      </c>
    </row>
    <row r="3869" spans="1:5" x14ac:dyDescent="0.35">
      <c r="A3869" t="s">
        <v>7747</v>
      </c>
      <c r="B3869" t="s">
        <v>7748</v>
      </c>
      <c r="C3869" s="1">
        <v>3056590783</v>
      </c>
      <c r="D3869" s="1">
        <v>344164362</v>
      </c>
      <c r="E3869" s="1">
        <v>11.25974655151367</v>
      </c>
    </row>
    <row r="3870" spans="1:5" x14ac:dyDescent="0.35">
      <c r="A3870" t="s">
        <v>7749</v>
      </c>
      <c r="B3870" t="s">
        <v>7750</v>
      </c>
      <c r="C3870" s="1">
        <v>2034935160</v>
      </c>
      <c r="D3870" s="1">
        <v>229016729</v>
      </c>
      <c r="E3870" s="1">
        <v>11.254251480102541</v>
      </c>
    </row>
    <row r="3871" spans="1:5" x14ac:dyDescent="0.35">
      <c r="A3871" t="s">
        <v>7751</v>
      </c>
      <c r="B3871" t="s">
        <v>7752</v>
      </c>
      <c r="C3871" s="1">
        <v>122131172</v>
      </c>
      <c r="D3871" s="1">
        <v>13736473</v>
      </c>
      <c r="E3871" s="1">
        <v>11.247311592102051</v>
      </c>
    </row>
    <row r="3872" spans="1:5" x14ac:dyDescent="0.35">
      <c r="A3872" t="s">
        <v>7753</v>
      </c>
      <c r="B3872" t="s">
        <v>7754</v>
      </c>
      <c r="C3872" s="1">
        <v>30295987</v>
      </c>
      <c r="D3872" s="1">
        <v>3399821</v>
      </c>
      <c r="E3872" s="1">
        <v>11.22201728820801</v>
      </c>
    </row>
    <row r="3873" spans="1:5" x14ac:dyDescent="0.35">
      <c r="A3873" t="s">
        <v>7755</v>
      </c>
      <c r="B3873" t="s">
        <v>7756</v>
      </c>
      <c r="C3873" s="1">
        <v>529556038</v>
      </c>
      <c r="D3873" s="1">
        <v>59425175</v>
      </c>
      <c r="E3873" s="1">
        <v>11.221696853637701</v>
      </c>
    </row>
    <row r="3874" spans="1:5" x14ac:dyDescent="0.35">
      <c r="A3874" t="s">
        <v>7757</v>
      </c>
      <c r="B3874" t="s">
        <v>7758</v>
      </c>
      <c r="C3874" s="1">
        <v>1000834771</v>
      </c>
      <c r="D3874" s="1">
        <v>112155267</v>
      </c>
      <c r="E3874" s="1">
        <v>11.20617198944092</v>
      </c>
    </row>
    <row r="3875" spans="1:5" x14ac:dyDescent="0.35">
      <c r="A3875" t="s">
        <v>7759</v>
      </c>
      <c r="B3875" t="s">
        <v>7760</v>
      </c>
      <c r="C3875" s="1">
        <v>40271349</v>
      </c>
      <c r="D3875" s="1">
        <v>4509726</v>
      </c>
      <c r="E3875" s="1">
        <v>11.198348045349119</v>
      </c>
    </row>
    <row r="3876" spans="1:5" x14ac:dyDescent="0.35">
      <c r="A3876" t="s">
        <v>7761</v>
      </c>
      <c r="B3876" t="s">
        <v>7762</v>
      </c>
      <c r="C3876" s="1">
        <v>124501</v>
      </c>
      <c r="D3876" s="1">
        <v>13933</v>
      </c>
      <c r="E3876" s="1">
        <v>11.191074371337891</v>
      </c>
    </row>
    <row r="3877" spans="1:5" x14ac:dyDescent="0.35">
      <c r="A3877" t="s">
        <v>7763</v>
      </c>
      <c r="B3877" t="s">
        <v>7764</v>
      </c>
      <c r="C3877" s="1">
        <v>817343249</v>
      </c>
      <c r="D3877" s="1">
        <v>91211362</v>
      </c>
      <c r="E3877" s="1">
        <v>11.159492492675779</v>
      </c>
    </row>
    <row r="3878" spans="1:5" x14ac:dyDescent="0.35">
      <c r="A3878" t="s">
        <v>7765</v>
      </c>
      <c r="B3878" t="s">
        <v>7766</v>
      </c>
      <c r="C3878" s="1">
        <v>119545475</v>
      </c>
      <c r="D3878" s="1">
        <v>13324528</v>
      </c>
      <c r="E3878" s="1">
        <v>11.14599132537842</v>
      </c>
    </row>
    <row r="3879" spans="1:5" x14ac:dyDescent="0.35">
      <c r="A3879" t="s">
        <v>7767</v>
      </c>
      <c r="B3879" t="s">
        <v>7768</v>
      </c>
      <c r="C3879" s="1">
        <v>663716366</v>
      </c>
      <c r="D3879" s="1">
        <v>73940266</v>
      </c>
      <c r="E3879" s="1">
        <v>11.140340805053709</v>
      </c>
    </row>
    <row r="3880" spans="1:5" x14ac:dyDescent="0.35">
      <c r="A3880" t="s">
        <v>7769</v>
      </c>
      <c r="B3880" t="s">
        <v>7770</v>
      </c>
      <c r="C3880" s="1">
        <v>681643748</v>
      </c>
      <c r="D3880" s="1">
        <v>75834277</v>
      </c>
      <c r="E3880" s="1">
        <v>11.12520694732666</v>
      </c>
    </row>
    <row r="3881" spans="1:5" x14ac:dyDescent="0.35">
      <c r="A3881" t="s">
        <v>7771</v>
      </c>
      <c r="B3881" t="s">
        <v>7772</v>
      </c>
      <c r="C3881" s="1">
        <v>982848644</v>
      </c>
      <c r="D3881" s="1">
        <v>109312418</v>
      </c>
      <c r="E3881" s="1">
        <v>11.12199878692627</v>
      </c>
    </row>
    <row r="3882" spans="1:5" x14ac:dyDescent="0.35">
      <c r="A3882" t="s">
        <v>7773</v>
      </c>
      <c r="B3882" t="s">
        <v>7774</v>
      </c>
      <c r="C3882" s="1">
        <v>12430246</v>
      </c>
      <c r="D3882" s="1">
        <v>1381333</v>
      </c>
      <c r="E3882" s="1">
        <v>11.1126766204834</v>
      </c>
    </row>
    <row r="3883" spans="1:5" x14ac:dyDescent="0.35">
      <c r="A3883" t="s">
        <v>7775</v>
      </c>
      <c r="B3883" t="s">
        <v>5369</v>
      </c>
      <c r="C3883" s="1">
        <v>95008389</v>
      </c>
      <c r="D3883" s="1">
        <v>10557909</v>
      </c>
      <c r="E3883" s="1">
        <v>11.112607002258301</v>
      </c>
    </row>
    <row r="3884" spans="1:5" x14ac:dyDescent="0.35">
      <c r="A3884" t="s">
        <v>7776</v>
      </c>
      <c r="B3884" t="s">
        <v>7777</v>
      </c>
      <c r="C3884" s="1">
        <v>37901234</v>
      </c>
      <c r="D3884" s="1">
        <v>4211024</v>
      </c>
      <c r="E3884" s="1">
        <v>11.110519409179689</v>
      </c>
    </row>
    <row r="3885" spans="1:5" x14ac:dyDescent="0.35">
      <c r="A3885" t="s">
        <v>7778</v>
      </c>
      <c r="B3885" t="s">
        <v>7779</v>
      </c>
      <c r="C3885" s="1">
        <v>20968386</v>
      </c>
      <c r="D3885" s="1">
        <v>2327693</v>
      </c>
      <c r="E3885" s="1">
        <v>11.10096454620361</v>
      </c>
    </row>
    <row r="3886" spans="1:5" x14ac:dyDescent="0.35">
      <c r="A3886" t="s">
        <v>7780</v>
      </c>
      <c r="B3886" t="s">
        <v>7781</v>
      </c>
      <c r="C3886" s="1">
        <v>29319</v>
      </c>
      <c r="D3886" s="1">
        <v>3242</v>
      </c>
      <c r="E3886" s="1">
        <v>11.057676315307621</v>
      </c>
    </row>
    <row r="3887" spans="1:5" x14ac:dyDescent="0.35">
      <c r="A3887" t="s">
        <v>7782</v>
      </c>
      <c r="B3887" t="s">
        <v>7783</v>
      </c>
      <c r="C3887" s="1">
        <v>180870</v>
      </c>
      <c r="D3887" s="1">
        <v>20000</v>
      </c>
      <c r="E3887" s="1">
        <v>11.05766582489014</v>
      </c>
    </row>
    <row r="3888" spans="1:5" x14ac:dyDescent="0.35">
      <c r="A3888" t="s">
        <v>7784</v>
      </c>
      <c r="B3888" t="s">
        <v>7785</v>
      </c>
      <c r="C3888" s="1">
        <v>18355404</v>
      </c>
      <c r="D3888" s="1">
        <v>2024388</v>
      </c>
      <c r="E3888" s="1">
        <v>11.02883911132812</v>
      </c>
    </row>
    <row r="3889" spans="1:5" x14ac:dyDescent="0.35">
      <c r="A3889" t="s">
        <v>7786</v>
      </c>
      <c r="B3889" t="s">
        <v>7787</v>
      </c>
      <c r="C3889" s="1">
        <v>98584709</v>
      </c>
      <c r="D3889" s="1">
        <v>10864182</v>
      </c>
      <c r="E3889" s="1">
        <v>11.020149230957029</v>
      </c>
    </row>
    <row r="3890" spans="1:5" x14ac:dyDescent="0.35">
      <c r="A3890" t="s">
        <v>7788</v>
      </c>
      <c r="B3890" t="s">
        <v>7789</v>
      </c>
      <c r="C3890" s="1">
        <v>267035693</v>
      </c>
      <c r="D3890" s="1">
        <v>29409433</v>
      </c>
      <c r="E3890" s="1">
        <v>11.013297080993651</v>
      </c>
    </row>
    <row r="3891" spans="1:5" x14ac:dyDescent="0.35">
      <c r="A3891" t="s">
        <v>7790</v>
      </c>
      <c r="B3891" t="s">
        <v>7791</v>
      </c>
      <c r="C3891" s="1">
        <v>3234443</v>
      </c>
      <c r="D3891" s="1">
        <v>356017</v>
      </c>
      <c r="E3891" s="1">
        <v>11.00705718994141</v>
      </c>
    </row>
    <row r="3892" spans="1:5" x14ac:dyDescent="0.35">
      <c r="A3892" t="s">
        <v>7792</v>
      </c>
      <c r="B3892" t="s">
        <v>7793</v>
      </c>
      <c r="C3892" s="1">
        <v>2950821</v>
      </c>
      <c r="D3892" s="1">
        <v>324773</v>
      </c>
      <c r="E3892" s="1">
        <v>11.006191253662109</v>
      </c>
    </row>
    <row r="3893" spans="1:5" x14ac:dyDescent="0.35">
      <c r="A3893" t="s">
        <v>7794</v>
      </c>
      <c r="B3893" t="s">
        <v>7795</v>
      </c>
      <c r="C3893" s="1">
        <v>215321894</v>
      </c>
      <c r="D3893" s="1">
        <v>23688101</v>
      </c>
      <c r="E3893" s="1">
        <v>11.00125026702881</v>
      </c>
    </row>
    <row r="3894" spans="1:5" x14ac:dyDescent="0.35">
      <c r="A3894" t="s">
        <v>7796</v>
      </c>
      <c r="B3894" t="s">
        <v>7797</v>
      </c>
      <c r="C3894" s="1">
        <v>13100793</v>
      </c>
      <c r="D3894" s="1">
        <v>1441248</v>
      </c>
      <c r="E3894" s="1">
        <v>11.00122737884521</v>
      </c>
    </row>
    <row r="3895" spans="1:5" x14ac:dyDescent="0.35">
      <c r="A3895" t="s">
        <v>7798</v>
      </c>
      <c r="B3895" t="s">
        <v>7799</v>
      </c>
      <c r="C3895" s="1">
        <v>15158882</v>
      </c>
      <c r="D3895" s="1">
        <v>1667646</v>
      </c>
      <c r="E3895" s="1">
        <v>11.001114845275881</v>
      </c>
    </row>
    <row r="3896" spans="1:5" x14ac:dyDescent="0.35">
      <c r="A3896" t="s">
        <v>7800</v>
      </c>
      <c r="B3896" t="s">
        <v>7801</v>
      </c>
      <c r="C3896" s="1">
        <v>358976130</v>
      </c>
      <c r="D3896" s="1">
        <v>39474454</v>
      </c>
      <c r="E3896" s="1">
        <v>10.996400833129879</v>
      </c>
    </row>
    <row r="3897" spans="1:5" x14ac:dyDescent="0.35">
      <c r="A3897" t="s">
        <v>7802</v>
      </c>
      <c r="B3897" t="s">
        <v>7803</v>
      </c>
      <c r="C3897" s="1">
        <v>5942120</v>
      </c>
      <c r="D3897" s="1">
        <v>653242</v>
      </c>
      <c r="E3897" s="1">
        <v>10.993416786193849</v>
      </c>
    </row>
    <row r="3898" spans="1:5" x14ac:dyDescent="0.35">
      <c r="A3898" t="s">
        <v>7804</v>
      </c>
      <c r="B3898" t="s">
        <v>7805</v>
      </c>
      <c r="C3898" s="1">
        <v>689112254</v>
      </c>
      <c r="D3898" s="1">
        <v>75716860</v>
      </c>
      <c r="E3898" s="1">
        <v>10.987594604492189</v>
      </c>
    </row>
    <row r="3899" spans="1:5" x14ac:dyDescent="0.35">
      <c r="A3899" t="s">
        <v>7806</v>
      </c>
      <c r="B3899" t="s">
        <v>7807</v>
      </c>
      <c r="C3899" s="1">
        <v>59231</v>
      </c>
      <c r="D3899" s="1">
        <v>6507</v>
      </c>
      <c r="E3899" s="1">
        <v>10.98580169677734</v>
      </c>
    </row>
    <row r="3900" spans="1:5" x14ac:dyDescent="0.35">
      <c r="A3900" t="s">
        <v>7808</v>
      </c>
      <c r="B3900" t="s">
        <v>7809</v>
      </c>
      <c r="C3900" s="1">
        <v>3389938</v>
      </c>
      <c r="D3900" s="1">
        <v>372183</v>
      </c>
      <c r="E3900" s="1">
        <v>10.9790506362915</v>
      </c>
    </row>
    <row r="3901" spans="1:5" x14ac:dyDescent="0.35">
      <c r="A3901" t="s">
        <v>7810</v>
      </c>
      <c r="B3901" t="s">
        <v>7811</v>
      </c>
      <c r="C3901" s="1">
        <v>7078640</v>
      </c>
      <c r="D3901" s="1">
        <v>775584</v>
      </c>
      <c r="E3901" s="1">
        <v>10.956681251525881</v>
      </c>
    </row>
    <row r="3902" spans="1:5" x14ac:dyDescent="0.35">
      <c r="A3902" t="s">
        <v>7812</v>
      </c>
      <c r="B3902" t="s">
        <v>7813</v>
      </c>
      <c r="C3902" s="1">
        <v>64419</v>
      </c>
      <c r="D3902" s="1">
        <v>7057</v>
      </c>
      <c r="E3902" s="1">
        <v>10.954842567443849</v>
      </c>
    </row>
    <row r="3903" spans="1:5" x14ac:dyDescent="0.35">
      <c r="A3903" t="s">
        <v>7814</v>
      </c>
      <c r="B3903" t="s">
        <v>7815</v>
      </c>
      <c r="C3903" s="1">
        <v>4011586</v>
      </c>
      <c r="D3903" s="1">
        <v>438746</v>
      </c>
      <c r="E3903" s="1">
        <v>10.936970710754389</v>
      </c>
    </row>
    <row r="3904" spans="1:5" x14ac:dyDescent="0.35">
      <c r="A3904" t="s">
        <v>7816</v>
      </c>
      <c r="B3904" t="s">
        <v>7817</v>
      </c>
      <c r="C3904" s="1">
        <v>1784363</v>
      </c>
      <c r="D3904" s="1">
        <v>194982</v>
      </c>
      <c r="E3904" s="1">
        <v>10.927261352539061</v>
      </c>
    </row>
    <row r="3905" spans="1:5" x14ac:dyDescent="0.35">
      <c r="A3905" t="s">
        <v>7818</v>
      </c>
      <c r="B3905" t="s">
        <v>7819</v>
      </c>
      <c r="C3905" s="1">
        <v>49528318</v>
      </c>
      <c r="D3905" s="1">
        <v>5409252</v>
      </c>
      <c r="E3905" s="1">
        <v>10.92153358459473</v>
      </c>
    </row>
    <row r="3906" spans="1:5" x14ac:dyDescent="0.35">
      <c r="A3906" t="s">
        <v>7820</v>
      </c>
      <c r="B3906" t="s">
        <v>7821</v>
      </c>
      <c r="C3906" s="1">
        <v>121033073</v>
      </c>
      <c r="D3906" s="1">
        <v>13209183</v>
      </c>
      <c r="E3906" s="1">
        <v>10.91369724273682</v>
      </c>
    </row>
    <row r="3907" spans="1:5" x14ac:dyDescent="0.35">
      <c r="A3907" t="s">
        <v>7822</v>
      </c>
      <c r="B3907" t="s">
        <v>7823</v>
      </c>
      <c r="C3907" s="1">
        <v>44003</v>
      </c>
      <c r="D3907" s="1">
        <v>4800</v>
      </c>
      <c r="E3907" s="1">
        <v>10.908347129821779</v>
      </c>
    </row>
    <row r="3908" spans="1:5" x14ac:dyDescent="0.35">
      <c r="A3908" t="s">
        <v>7824</v>
      </c>
      <c r="B3908" t="s">
        <v>7825</v>
      </c>
      <c r="C3908" s="1">
        <v>12926113</v>
      </c>
      <c r="D3908" s="1">
        <v>1408097</v>
      </c>
      <c r="E3908" s="1">
        <v>10.893429756164551</v>
      </c>
    </row>
    <row r="3909" spans="1:5" x14ac:dyDescent="0.35">
      <c r="A3909" t="s">
        <v>7826</v>
      </c>
      <c r="B3909" t="s">
        <v>7827</v>
      </c>
      <c r="C3909" s="1">
        <v>613111079</v>
      </c>
      <c r="D3909" s="1">
        <v>66786917</v>
      </c>
      <c r="E3909" s="1">
        <v>10.893118858337401</v>
      </c>
    </row>
    <row r="3910" spans="1:5" x14ac:dyDescent="0.35">
      <c r="A3910" t="s">
        <v>7828</v>
      </c>
      <c r="B3910" t="s">
        <v>7829</v>
      </c>
      <c r="C3910" s="1">
        <v>323718315</v>
      </c>
      <c r="D3910" s="1">
        <v>35254301</v>
      </c>
      <c r="E3910" s="1">
        <v>10.890425682067869</v>
      </c>
    </row>
    <row r="3911" spans="1:5" x14ac:dyDescent="0.35">
      <c r="A3911" t="s">
        <v>7830</v>
      </c>
      <c r="B3911" t="s">
        <v>7831</v>
      </c>
      <c r="C3911" s="1">
        <v>15799820</v>
      </c>
      <c r="D3911" s="1">
        <v>1718583</v>
      </c>
      <c r="E3911" s="1">
        <v>10.877231597900391</v>
      </c>
    </row>
    <row r="3912" spans="1:5" x14ac:dyDescent="0.35">
      <c r="A3912" t="s">
        <v>7832</v>
      </c>
      <c r="B3912" t="s">
        <v>7833</v>
      </c>
      <c r="C3912" s="1">
        <v>29561964</v>
      </c>
      <c r="D3912" s="1">
        <v>3212210</v>
      </c>
      <c r="E3912" s="1">
        <v>10.866024017333981</v>
      </c>
    </row>
    <row r="3913" spans="1:5" x14ac:dyDescent="0.35">
      <c r="A3913" t="s">
        <v>7834</v>
      </c>
      <c r="B3913" t="s">
        <v>7835</v>
      </c>
      <c r="C3913" s="1">
        <v>182094230</v>
      </c>
      <c r="D3913" s="1">
        <v>19742656</v>
      </c>
      <c r="E3913" s="1">
        <v>10.842000007629389</v>
      </c>
    </row>
    <row r="3914" spans="1:5" x14ac:dyDescent="0.35">
      <c r="A3914" t="s">
        <v>7836</v>
      </c>
      <c r="B3914" t="s">
        <v>7837</v>
      </c>
      <c r="C3914" s="1">
        <v>130262829</v>
      </c>
      <c r="D3914" s="1">
        <v>14106978</v>
      </c>
      <c r="E3914" s="1">
        <v>10.82962703704834</v>
      </c>
    </row>
    <row r="3915" spans="1:5" x14ac:dyDescent="0.35">
      <c r="A3915" t="s">
        <v>7838</v>
      </c>
      <c r="B3915" t="s">
        <v>7839</v>
      </c>
      <c r="C3915" s="1">
        <v>37845166</v>
      </c>
      <c r="D3915" s="1">
        <v>4096842</v>
      </c>
      <c r="E3915" s="1">
        <v>10.825271606445311</v>
      </c>
    </row>
    <row r="3916" spans="1:5" x14ac:dyDescent="0.35">
      <c r="A3916" t="s">
        <v>7840</v>
      </c>
      <c r="B3916" t="s">
        <v>7841</v>
      </c>
      <c r="C3916" s="1">
        <v>1000831722</v>
      </c>
      <c r="D3916" s="1">
        <v>108326697</v>
      </c>
      <c r="E3916" s="1">
        <v>10.823667526245121</v>
      </c>
    </row>
    <row r="3917" spans="1:5" x14ac:dyDescent="0.35">
      <c r="A3917" t="s">
        <v>7842</v>
      </c>
      <c r="B3917" t="s">
        <v>7843</v>
      </c>
      <c r="C3917" s="1">
        <v>524153425</v>
      </c>
      <c r="D3917" s="1">
        <v>56674216</v>
      </c>
      <c r="E3917" s="1">
        <v>10.81252384185791</v>
      </c>
    </row>
    <row r="3918" spans="1:5" x14ac:dyDescent="0.35">
      <c r="A3918" t="s">
        <v>7844</v>
      </c>
      <c r="B3918" t="s">
        <v>7845</v>
      </c>
      <c r="C3918" s="1">
        <v>475889928</v>
      </c>
      <c r="D3918" s="1">
        <v>51417160</v>
      </c>
      <c r="E3918" s="1">
        <v>10.804422378540041</v>
      </c>
    </row>
    <row r="3919" spans="1:5" x14ac:dyDescent="0.35">
      <c r="A3919" t="s">
        <v>7846</v>
      </c>
      <c r="B3919" t="s">
        <v>7847</v>
      </c>
      <c r="C3919" s="1">
        <v>74823804</v>
      </c>
      <c r="D3919" s="1">
        <v>8079087</v>
      </c>
      <c r="E3919" s="1">
        <v>10.797482490539551</v>
      </c>
    </row>
    <row r="3920" spans="1:5" x14ac:dyDescent="0.35">
      <c r="A3920" t="s">
        <v>7848</v>
      </c>
      <c r="B3920" t="s">
        <v>7849</v>
      </c>
      <c r="C3920" s="1">
        <v>1259823</v>
      </c>
      <c r="D3920" s="1">
        <v>135863</v>
      </c>
      <c r="E3920" s="1">
        <v>10.784293174743651</v>
      </c>
    </row>
    <row r="3921" spans="1:5" x14ac:dyDescent="0.35">
      <c r="A3921" t="s">
        <v>7850</v>
      </c>
      <c r="B3921" t="s">
        <v>7851</v>
      </c>
      <c r="C3921" s="1">
        <v>21912937</v>
      </c>
      <c r="D3921" s="1">
        <v>2362736</v>
      </c>
      <c r="E3921" s="1">
        <v>10.78237915039062</v>
      </c>
    </row>
    <row r="3922" spans="1:5" x14ac:dyDescent="0.35">
      <c r="A3922" t="s">
        <v>7852</v>
      </c>
      <c r="B3922" t="s">
        <v>7853</v>
      </c>
      <c r="C3922" s="1">
        <v>62486544</v>
      </c>
      <c r="D3922" s="1">
        <v>6729825</v>
      </c>
      <c r="E3922" s="1">
        <v>10.77003860473633</v>
      </c>
    </row>
    <row r="3923" spans="1:5" x14ac:dyDescent="0.35">
      <c r="A3923" t="s">
        <v>7854</v>
      </c>
      <c r="B3923" t="s">
        <v>7855</v>
      </c>
      <c r="C3923" s="1">
        <v>469122064</v>
      </c>
      <c r="D3923" s="1">
        <v>50468535</v>
      </c>
      <c r="E3923" s="1">
        <v>10.75808143615723</v>
      </c>
    </row>
    <row r="3924" spans="1:5" x14ac:dyDescent="0.35">
      <c r="A3924" t="s">
        <v>7856</v>
      </c>
      <c r="B3924" t="s">
        <v>7857</v>
      </c>
      <c r="C3924" s="1">
        <v>3974501</v>
      </c>
      <c r="D3924" s="1">
        <v>427573</v>
      </c>
      <c r="E3924" s="1">
        <v>10.75790405273438</v>
      </c>
    </row>
    <row r="3925" spans="1:5" x14ac:dyDescent="0.35">
      <c r="A3925" t="s">
        <v>7858</v>
      </c>
      <c r="B3925" t="s">
        <v>7859</v>
      </c>
      <c r="C3925" s="1">
        <v>633733453</v>
      </c>
      <c r="D3925" s="1">
        <v>68174722</v>
      </c>
      <c r="E3925" s="1">
        <v>10.757633209228519</v>
      </c>
    </row>
    <row r="3926" spans="1:5" x14ac:dyDescent="0.35">
      <c r="A3926" t="s">
        <v>7860</v>
      </c>
      <c r="B3926" t="s">
        <v>7861</v>
      </c>
      <c r="C3926" s="1">
        <v>373174400</v>
      </c>
      <c r="D3926" s="1">
        <v>40137069</v>
      </c>
      <c r="E3926" s="1">
        <v>10.75557899475098</v>
      </c>
    </row>
    <row r="3927" spans="1:5" x14ac:dyDescent="0.35">
      <c r="A3927" t="s">
        <v>7862</v>
      </c>
      <c r="B3927" t="s">
        <v>7863</v>
      </c>
      <c r="C3927" s="1">
        <v>1146268758</v>
      </c>
      <c r="D3927" s="1">
        <v>123035924</v>
      </c>
      <c r="E3927" s="1">
        <v>10.733601570129389</v>
      </c>
    </row>
    <row r="3928" spans="1:5" x14ac:dyDescent="0.35">
      <c r="A3928" t="s">
        <v>7864</v>
      </c>
      <c r="B3928" t="s">
        <v>7865</v>
      </c>
      <c r="C3928" s="1">
        <v>34591530</v>
      </c>
      <c r="D3928" s="1">
        <v>3710766</v>
      </c>
      <c r="E3928" s="1">
        <v>10.727383613586429</v>
      </c>
    </row>
    <row r="3929" spans="1:5" x14ac:dyDescent="0.35">
      <c r="A3929" t="s">
        <v>7866</v>
      </c>
      <c r="B3929" t="s">
        <v>7867</v>
      </c>
      <c r="C3929" s="1">
        <v>439890673</v>
      </c>
      <c r="D3929" s="1">
        <v>47182855</v>
      </c>
      <c r="E3929" s="1">
        <v>10.726040840148929</v>
      </c>
    </row>
    <row r="3930" spans="1:5" x14ac:dyDescent="0.35">
      <c r="A3930" t="s">
        <v>7868</v>
      </c>
      <c r="B3930" t="s">
        <v>7869</v>
      </c>
      <c r="C3930" s="1">
        <v>250574</v>
      </c>
      <c r="D3930" s="1">
        <v>26810</v>
      </c>
      <c r="E3930" s="1">
        <v>10.69943428039551</v>
      </c>
    </row>
    <row r="3931" spans="1:5" x14ac:dyDescent="0.35">
      <c r="A3931" t="s">
        <v>7870</v>
      </c>
      <c r="B3931" t="s">
        <v>7871</v>
      </c>
      <c r="C3931" s="1">
        <v>1155919397</v>
      </c>
      <c r="D3931" s="1">
        <v>123569901</v>
      </c>
      <c r="E3931" s="1">
        <v>10.690183639526371</v>
      </c>
    </row>
    <row r="3932" spans="1:5" x14ac:dyDescent="0.35">
      <c r="A3932" t="s">
        <v>7872</v>
      </c>
      <c r="B3932" t="s">
        <v>7873</v>
      </c>
      <c r="C3932" s="1">
        <v>16362635</v>
      </c>
      <c r="D3932" s="1">
        <v>1748524</v>
      </c>
      <c r="E3932" s="1">
        <v>10.68607807159424</v>
      </c>
    </row>
    <row r="3933" spans="1:5" x14ac:dyDescent="0.35">
      <c r="A3933" t="s">
        <v>7874</v>
      </c>
      <c r="B3933" t="s">
        <v>7875</v>
      </c>
      <c r="C3933" s="1">
        <v>1199671</v>
      </c>
      <c r="D3933" s="1">
        <v>128174</v>
      </c>
      <c r="E3933" s="1">
        <v>10.68409633636475</v>
      </c>
    </row>
    <row r="3934" spans="1:5" x14ac:dyDescent="0.35">
      <c r="A3934" t="s">
        <v>7876</v>
      </c>
      <c r="B3934" t="s">
        <v>7877</v>
      </c>
      <c r="C3934" s="1">
        <v>121330248</v>
      </c>
      <c r="D3934" s="1">
        <v>12941911</v>
      </c>
      <c r="E3934" s="1">
        <v>10.66668128967285</v>
      </c>
    </row>
    <row r="3935" spans="1:5" x14ac:dyDescent="0.35">
      <c r="A3935" t="s">
        <v>7878</v>
      </c>
      <c r="B3935" t="s">
        <v>7879</v>
      </c>
      <c r="C3935" s="1">
        <v>81521263</v>
      </c>
      <c r="D3935" s="1">
        <v>8695427</v>
      </c>
      <c r="E3935" s="1">
        <v>10.666452407836911</v>
      </c>
    </row>
    <row r="3936" spans="1:5" x14ac:dyDescent="0.35">
      <c r="A3936" t="s">
        <v>7880</v>
      </c>
      <c r="B3936" t="s">
        <v>7881</v>
      </c>
      <c r="C3936" s="1">
        <v>49061827</v>
      </c>
      <c r="D3936" s="1">
        <v>5231247</v>
      </c>
      <c r="E3936" s="1">
        <v>10.66256046295166</v>
      </c>
    </row>
    <row r="3937" spans="1:5" x14ac:dyDescent="0.35">
      <c r="A3937" t="s">
        <v>7882</v>
      </c>
      <c r="B3937" t="s">
        <v>7883</v>
      </c>
      <c r="C3937" s="1">
        <v>13816552</v>
      </c>
      <c r="D3937" s="1">
        <v>1472822</v>
      </c>
      <c r="E3937" s="1">
        <v>10.65983772277832</v>
      </c>
    </row>
    <row r="3938" spans="1:5" x14ac:dyDescent="0.35">
      <c r="A3938" t="s">
        <v>7884</v>
      </c>
      <c r="B3938" t="s">
        <v>7885</v>
      </c>
      <c r="C3938" s="1">
        <v>4912776</v>
      </c>
      <c r="D3938" s="1">
        <v>523539</v>
      </c>
      <c r="E3938" s="1">
        <v>10.65668392181396</v>
      </c>
    </row>
    <row r="3939" spans="1:5" x14ac:dyDescent="0.35">
      <c r="A3939" t="s">
        <v>7886</v>
      </c>
      <c r="B3939" t="s">
        <v>7887</v>
      </c>
      <c r="C3939" s="1">
        <v>10805687</v>
      </c>
      <c r="D3939" s="1">
        <v>1150647</v>
      </c>
      <c r="E3939" s="1">
        <v>10.648531913757321</v>
      </c>
    </row>
    <row r="3940" spans="1:5" x14ac:dyDescent="0.35">
      <c r="A3940" t="s">
        <v>7888</v>
      </c>
      <c r="B3940" t="s">
        <v>7889</v>
      </c>
      <c r="C3940" s="1">
        <v>10158334</v>
      </c>
      <c r="D3940" s="1">
        <v>1079663</v>
      </c>
      <c r="E3940" s="1">
        <v>10.628347396850589</v>
      </c>
    </row>
    <row r="3941" spans="1:5" x14ac:dyDescent="0.35">
      <c r="A3941" t="s">
        <v>7890</v>
      </c>
      <c r="B3941" t="s">
        <v>7891</v>
      </c>
      <c r="C3941" s="1">
        <v>19179978</v>
      </c>
      <c r="D3941" s="1">
        <v>2034483</v>
      </c>
      <c r="E3941" s="1">
        <v>10.607327461242679</v>
      </c>
    </row>
    <row r="3942" spans="1:5" x14ac:dyDescent="0.35">
      <c r="A3942" t="s">
        <v>7892</v>
      </c>
      <c r="B3942" t="s">
        <v>7893</v>
      </c>
      <c r="C3942" s="1">
        <v>169081646</v>
      </c>
      <c r="D3942" s="1">
        <v>17933610</v>
      </c>
      <c r="E3942" s="1">
        <v>10.606479644775391</v>
      </c>
    </row>
    <row r="3943" spans="1:5" x14ac:dyDescent="0.35">
      <c r="A3943" t="s">
        <v>7894</v>
      </c>
      <c r="B3943" t="s">
        <v>7895</v>
      </c>
      <c r="C3943" s="1">
        <v>3650566</v>
      </c>
      <c r="D3943" s="1">
        <v>387062</v>
      </c>
      <c r="E3943" s="1">
        <v>10.6027946472168</v>
      </c>
    </row>
    <row r="3944" spans="1:5" x14ac:dyDescent="0.35">
      <c r="A3944" t="s">
        <v>7896</v>
      </c>
      <c r="B3944" t="s">
        <v>7897</v>
      </c>
      <c r="C3944" s="1">
        <v>301694050</v>
      </c>
      <c r="D3944" s="1">
        <v>31965597</v>
      </c>
      <c r="E3944" s="1">
        <v>10.59536838531494</v>
      </c>
    </row>
    <row r="3945" spans="1:5" x14ac:dyDescent="0.35">
      <c r="A3945" t="s">
        <v>7898</v>
      </c>
      <c r="B3945" t="s">
        <v>7899</v>
      </c>
      <c r="C3945" s="1">
        <v>22179101</v>
      </c>
      <c r="D3945" s="1">
        <v>2349577</v>
      </c>
      <c r="E3945" s="1">
        <v>10.59365272521973</v>
      </c>
    </row>
    <row r="3946" spans="1:5" x14ac:dyDescent="0.35">
      <c r="A3946" t="s">
        <v>7900</v>
      </c>
      <c r="B3946" t="s">
        <v>7901</v>
      </c>
      <c r="C3946" s="1">
        <v>522005225</v>
      </c>
      <c r="D3946" s="1">
        <v>55297739</v>
      </c>
      <c r="E3946" s="1">
        <v>10.593330383300779</v>
      </c>
    </row>
    <row r="3947" spans="1:5" x14ac:dyDescent="0.35">
      <c r="A3947" t="s">
        <v>7902</v>
      </c>
      <c r="B3947" t="s">
        <v>7903</v>
      </c>
      <c r="C3947" s="1">
        <v>7234746</v>
      </c>
      <c r="D3947" s="1">
        <v>766398</v>
      </c>
      <c r="E3947" s="1">
        <v>10.593295097351071</v>
      </c>
    </row>
    <row r="3948" spans="1:5" x14ac:dyDescent="0.35">
      <c r="A3948" t="s">
        <v>7904</v>
      </c>
      <c r="B3948" t="s">
        <v>7905</v>
      </c>
      <c r="C3948" s="1">
        <v>12362808</v>
      </c>
      <c r="D3948" s="1">
        <v>1309478</v>
      </c>
      <c r="E3948" s="1">
        <v>10.592076301574711</v>
      </c>
    </row>
    <row r="3949" spans="1:5" x14ac:dyDescent="0.35">
      <c r="A3949" t="s">
        <v>7906</v>
      </c>
      <c r="B3949" t="s">
        <v>7907</v>
      </c>
      <c r="C3949" s="1">
        <v>2990754280</v>
      </c>
      <c r="D3949" s="1">
        <v>316695925</v>
      </c>
      <c r="E3949" s="1">
        <v>10.58916568756104</v>
      </c>
    </row>
    <row r="3950" spans="1:5" x14ac:dyDescent="0.35">
      <c r="A3950" t="s">
        <v>7908</v>
      </c>
      <c r="B3950" t="s">
        <v>7909</v>
      </c>
      <c r="C3950" s="1">
        <v>9355859</v>
      </c>
      <c r="D3950" s="1">
        <v>988400</v>
      </c>
      <c r="E3950" s="1">
        <v>10.56450271606445</v>
      </c>
    </row>
    <row r="3951" spans="1:5" x14ac:dyDescent="0.35">
      <c r="A3951" t="s">
        <v>7910</v>
      </c>
      <c r="B3951" t="s">
        <v>7911</v>
      </c>
      <c r="C3951" s="1">
        <v>131170808</v>
      </c>
      <c r="D3951" s="1">
        <v>13768601</v>
      </c>
      <c r="E3951" s="1">
        <v>10.496696472167971</v>
      </c>
    </row>
    <row r="3952" spans="1:5" x14ac:dyDescent="0.35">
      <c r="A3952" t="s">
        <v>7912</v>
      </c>
      <c r="B3952" t="s">
        <v>7913</v>
      </c>
      <c r="C3952" s="1">
        <v>596932</v>
      </c>
      <c r="D3952" s="1">
        <v>62647</v>
      </c>
      <c r="E3952" s="1">
        <v>10.49483013153076</v>
      </c>
    </row>
    <row r="3953" spans="1:5" x14ac:dyDescent="0.35">
      <c r="A3953" t="s">
        <v>7914</v>
      </c>
      <c r="B3953" t="s">
        <v>7915</v>
      </c>
      <c r="C3953" s="1">
        <v>150862</v>
      </c>
      <c r="D3953" s="1">
        <v>15830</v>
      </c>
      <c r="E3953" s="1">
        <v>10.493033409118651</v>
      </c>
    </row>
    <row r="3954" spans="1:5" x14ac:dyDescent="0.35">
      <c r="A3954" t="s">
        <v>7916</v>
      </c>
      <c r="B3954" t="s">
        <v>7917</v>
      </c>
      <c r="C3954" s="1">
        <v>1507455</v>
      </c>
      <c r="D3954" s="1">
        <v>158076</v>
      </c>
      <c r="E3954" s="1">
        <v>10.486283302307131</v>
      </c>
    </row>
    <row r="3955" spans="1:5" x14ac:dyDescent="0.35">
      <c r="A3955" t="s">
        <v>7918</v>
      </c>
      <c r="B3955" t="s">
        <v>7919</v>
      </c>
      <c r="C3955" s="1">
        <v>346278293</v>
      </c>
      <c r="D3955" s="1">
        <v>36278615</v>
      </c>
      <c r="E3955" s="1">
        <v>10.47672271728516</v>
      </c>
    </row>
    <row r="3956" spans="1:5" x14ac:dyDescent="0.35">
      <c r="A3956" t="s">
        <v>7920</v>
      </c>
      <c r="B3956" t="s">
        <v>7921</v>
      </c>
      <c r="C3956" s="1">
        <v>27709221</v>
      </c>
      <c r="D3956" s="1">
        <v>2902736</v>
      </c>
      <c r="E3956" s="1">
        <v>10.475704193115231</v>
      </c>
    </row>
    <row r="3957" spans="1:5" x14ac:dyDescent="0.35">
      <c r="A3957" t="s">
        <v>7922</v>
      </c>
      <c r="B3957" t="s">
        <v>7923</v>
      </c>
      <c r="C3957" s="1">
        <v>96812297</v>
      </c>
      <c r="D3957" s="1">
        <v>10141539</v>
      </c>
      <c r="E3957" s="1">
        <v>10.475465774536129</v>
      </c>
    </row>
    <row r="3958" spans="1:5" x14ac:dyDescent="0.35">
      <c r="A3958" t="s">
        <v>7924</v>
      </c>
      <c r="B3958" t="s">
        <v>7925</v>
      </c>
      <c r="C3958" s="1">
        <v>208580500</v>
      </c>
      <c r="D3958" s="1">
        <v>21832414</v>
      </c>
      <c r="E3958" s="1">
        <v>10.46714019775391</v>
      </c>
    </row>
    <row r="3959" spans="1:5" x14ac:dyDescent="0.35">
      <c r="A3959" t="s">
        <v>7926</v>
      </c>
      <c r="B3959" t="s">
        <v>7927</v>
      </c>
      <c r="C3959" s="1">
        <v>128234330</v>
      </c>
      <c r="D3959" s="1">
        <v>13409209</v>
      </c>
      <c r="E3959" s="1">
        <v>10.45680141448975</v>
      </c>
    </row>
    <row r="3960" spans="1:5" x14ac:dyDescent="0.35">
      <c r="A3960" t="s">
        <v>7928</v>
      </c>
      <c r="B3960" t="s">
        <v>7929</v>
      </c>
      <c r="C3960" s="1">
        <v>21524600</v>
      </c>
      <c r="D3960" s="1">
        <v>2246996</v>
      </c>
      <c r="E3960" s="1">
        <v>10.439199447631839</v>
      </c>
    </row>
    <row r="3961" spans="1:5" x14ac:dyDescent="0.35">
      <c r="A3961" t="s">
        <v>7930</v>
      </c>
      <c r="B3961" t="s">
        <v>7931</v>
      </c>
      <c r="C3961" s="1">
        <v>19689616</v>
      </c>
      <c r="D3961" s="1">
        <v>2053119</v>
      </c>
      <c r="E3961" s="1">
        <v>10.427420616149901</v>
      </c>
    </row>
    <row r="3962" spans="1:5" x14ac:dyDescent="0.35">
      <c r="A3962" t="s">
        <v>7932</v>
      </c>
      <c r="B3962" t="s">
        <v>7933</v>
      </c>
      <c r="C3962" s="1">
        <v>48540781</v>
      </c>
      <c r="D3962" s="1">
        <v>5060670</v>
      </c>
      <c r="E3962" s="1">
        <v>10.42560482025146</v>
      </c>
    </row>
    <row r="3963" spans="1:5" x14ac:dyDescent="0.35">
      <c r="A3963" t="s">
        <v>7934</v>
      </c>
      <c r="B3963" t="s">
        <v>7935</v>
      </c>
      <c r="C3963" s="1">
        <v>9629429</v>
      </c>
      <c r="D3963" s="1">
        <v>1003905</v>
      </c>
      <c r="E3963" s="1">
        <v>10.42538452148438</v>
      </c>
    </row>
    <row r="3964" spans="1:5" x14ac:dyDescent="0.35">
      <c r="A3964" t="s">
        <v>7936</v>
      </c>
      <c r="B3964" t="s">
        <v>7937</v>
      </c>
      <c r="C3964" s="1">
        <v>10126221</v>
      </c>
      <c r="D3964" s="1">
        <v>1054226</v>
      </c>
      <c r="E3964" s="1">
        <v>10.410853385925289</v>
      </c>
    </row>
    <row r="3965" spans="1:5" x14ac:dyDescent="0.35">
      <c r="A3965" t="s">
        <v>7938</v>
      </c>
      <c r="B3965" t="s">
        <v>7939</v>
      </c>
      <c r="C3965" s="1">
        <v>63828792</v>
      </c>
      <c r="D3965" s="1">
        <v>6642991</v>
      </c>
      <c r="E3965" s="1">
        <v>10.407514572143549</v>
      </c>
    </row>
    <row r="3966" spans="1:5" x14ac:dyDescent="0.35">
      <c r="A3966" t="s">
        <v>7940</v>
      </c>
      <c r="B3966" t="s">
        <v>7941</v>
      </c>
      <c r="C3966" s="1">
        <v>122810940</v>
      </c>
      <c r="D3966" s="1">
        <v>12778488</v>
      </c>
      <c r="E3966" s="1">
        <v>10.405008316040041</v>
      </c>
    </row>
    <row r="3967" spans="1:5" x14ac:dyDescent="0.35">
      <c r="A3967" t="s">
        <v>7942</v>
      </c>
      <c r="B3967" t="s">
        <v>7943</v>
      </c>
      <c r="C3967" s="1">
        <v>98647113</v>
      </c>
      <c r="D3967" s="1">
        <v>10262914</v>
      </c>
      <c r="E3967" s="1">
        <v>10.40366363525391</v>
      </c>
    </row>
    <row r="3968" spans="1:5" x14ac:dyDescent="0.35">
      <c r="A3968" t="s">
        <v>7944</v>
      </c>
      <c r="B3968" t="s">
        <v>7945</v>
      </c>
      <c r="C3968" s="1">
        <v>415640793</v>
      </c>
      <c r="D3968" s="1">
        <v>43219024</v>
      </c>
      <c r="E3968" s="1">
        <v>10.398166656494141</v>
      </c>
    </row>
    <row r="3969" spans="1:5" x14ac:dyDescent="0.35">
      <c r="A3969" t="s">
        <v>7946</v>
      </c>
      <c r="B3969" t="s">
        <v>7947</v>
      </c>
      <c r="C3969" s="1">
        <v>81432429</v>
      </c>
      <c r="D3969" s="1">
        <v>8459663</v>
      </c>
      <c r="E3969" s="1">
        <v>10.38856792449951</v>
      </c>
    </row>
    <row r="3970" spans="1:5" x14ac:dyDescent="0.35">
      <c r="A3970" t="s">
        <v>7948</v>
      </c>
      <c r="B3970" t="s">
        <v>7949</v>
      </c>
      <c r="C3970" s="1">
        <v>683250928</v>
      </c>
      <c r="D3970" s="1">
        <v>70975938</v>
      </c>
      <c r="E3970" s="1">
        <v>10.38797569274902</v>
      </c>
    </row>
    <row r="3971" spans="1:5" x14ac:dyDescent="0.35">
      <c r="A3971" t="s">
        <v>7950</v>
      </c>
      <c r="B3971" t="s">
        <v>7951</v>
      </c>
      <c r="C3971" s="1">
        <v>8978653</v>
      </c>
      <c r="D3971" s="1">
        <v>931632</v>
      </c>
      <c r="E3971" s="1">
        <v>10.376077651977541</v>
      </c>
    </row>
    <row r="3972" spans="1:5" x14ac:dyDescent="0.35">
      <c r="A3972" t="s">
        <v>7952</v>
      </c>
      <c r="B3972" t="s">
        <v>7953</v>
      </c>
      <c r="C3972" s="1">
        <v>58023440</v>
      </c>
      <c r="D3972" s="1">
        <v>6007527</v>
      </c>
      <c r="E3972" s="1">
        <v>10.353620529174799</v>
      </c>
    </row>
    <row r="3973" spans="1:5" x14ac:dyDescent="0.35">
      <c r="A3973" t="s">
        <v>7954</v>
      </c>
      <c r="B3973" t="s">
        <v>7955</v>
      </c>
      <c r="C3973" s="1">
        <v>473661365</v>
      </c>
      <c r="D3973" s="1">
        <v>49037660</v>
      </c>
      <c r="E3973" s="1">
        <v>10.3528938293457</v>
      </c>
    </row>
    <row r="3974" spans="1:5" x14ac:dyDescent="0.35">
      <c r="A3974" t="s">
        <v>7956</v>
      </c>
      <c r="B3974" t="s">
        <v>7957</v>
      </c>
      <c r="C3974" s="1">
        <v>477216749</v>
      </c>
      <c r="D3974" s="1">
        <v>49351526</v>
      </c>
      <c r="E3974" s="1">
        <v>10.341532707214361</v>
      </c>
    </row>
    <row r="3975" spans="1:5" x14ac:dyDescent="0.35">
      <c r="A3975" t="s">
        <v>7958</v>
      </c>
      <c r="B3975" t="s">
        <v>7959</v>
      </c>
      <c r="C3975" s="1">
        <v>219777975</v>
      </c>
      <c r="D3975" s="1">
        <v>22726111</v>
      </c>
      <c r="E3975" s="1">
        <v>10.34048652648926</v>
      </c>
    </row>
    <row r="3976" spans="1:5" x14ac:dyDescent="0.35">
      <c r="A3976" t="s">
        <v>7960</v>
      </c>
      <c r="B3976" t="s">
        <v>7961</v>
      </c>
      <c r="C3976" s="1">
        <v>1219532</v>
      </c>
      <c r="D3976" s="1">
        <v>126100</v>
      </c>
      <c r="E3976" s="1">
        <v>10.34003162384033</v>
      </c>
    </row>
    <row r="3977" spans="1:5" x14ac:dyDescent="0.35">
      <c r="A3977" t="s">
        <v>7962</v>
      </c>
      <c r="B3977" t="s">
        <v>7963</v>
      </c>
      <c r="C3977" s="1">
        <v>17295087</v>
      </c>
      <c r="D3977" s="1">
        <v>1788000</v>
      </c>
      <c r="E3977" s="1">
        <v>10.33819580078125</v>
      </c>
    </row>
    <row r="3978" spans="1:5" x14ac:dyDescent="0.35">
      <c r="A3978" t="s">
        <v>7964</v>
      </c>
      <c r="B3978" t="s">
        <v>7965</v>
      </c>
      <c r="C3978" s="1">
        <v>846396887</v>
      </c>
      <c r="D3978" s="1">
        <v>87479330</v>
      </c>
      <c r="E3978" s="1">
        <v>10.33549785614014</v>
      </c>
    </row>
    <row r="3979" spans="1:5" x14ac:dyDescent="0.35">
      <c r="A3979" t="s">
        <v>7966</v>
      </c>
      <c r="B3979" t="s">
        <v>7967</v>
      </c>
      <c r="C3979" s="1">
        <v>4950841</v>
      </c>
      <c r="D3979" s="1">
        <v>511352</v>
      </c>
      <c r="E3979" s="1">
        <v>10.32858848571777</v>
      </c>
    </row>
    <row r="3980" spans="1:5" x14ac:dyDescent="0.35">
      <c r="A3980" t="s">
        <v>7968</v>
      </c>
      <c r="B3980" t="s">
        <v>7969</v>
      </c>
      <c r="C3980" s="1">
        <v>39363106</v>
      </c>
      <c r="D3980" s="1">
        <v>4063235</v>
      </c>
      <c r="E3980" s="1">
        <v>10.322444915771481</v>
      </c>
    </row>
    <row r="3981" spans="1:5" x14ac:dyDescent="0.35">
      <c r="A3981" t="s">
        <v>7970</v>
      </c>
      <c r="B3981" t="s">
        <v>7971</v>
      </c>
      <c r="C3981" s="1">
        <v>40485853</v>
      </c>
      <c r="D3981" s="1">
        <v>4173694</v>
      </c>
      <c r="E3981" s="1">
        <v>10.309018135070801</v>
      </c>
    </row>
    <row r="3982" spans="1:5" x14ac:dyDescent="0.35">
      <c r="A3982" t="s">
        <v>7972</v>
      </c>
      <c r="B3982" t="s">
        <v>7973</v>
      </c>
      <c r="C3982" s="1">
        <v>1037737</v>
      </c>
      <c r="D3982" s="1">
        <v>106747</v>
      </c>
      <c r="E3982" s="1">
        <v>10.28651809692383</v>
      </c>
    </row>
    <row r="3983" spans="1:5" x14ac:dyDescent="0.35">
      <c r="A3983" t="s">
        <v>7974</v>
      </c>
      <c r="B3983" t="s">
        <v>7975</v>
      </c>
      <c r="C3983" s="1">
        <v>19674106</v>
      </c>
      <c r="D3983" s="1">
        <v>2022988</v>
      </c>
      <c r="E3983" s="1">
        <v>10.28248977661133</v>
      </c>
    </row>
    <row r="3984" spans="1:5" x14ac:dyDescent="0.35">
      <c r="A3984" t="s">
        <v>7976</v>
      </c>
      <c r="B3984" t="s">
        <v>7977</v>
      </c>
      <c r="C3984" s="1">
        <v>50873</v>
      </c>
      <c r="D3984" s="1">
        <v>5231</v>
      </c>
      <c r="E3984" s="1">
        <v>10.282467842102051</v>
      </c>
    </row>
    <row r="3985" spans="1:5" x14ac:dyDescent="0.35">
      <c r="A3985" t="s">
        <v>7978</v>
      </c>
      <c r="B3985" t="s">
        <v>7979</v>
      </c>
      <c r="C3985" s="1">
        <v>1325010</v>
      </c>
      <c r="D3985" s="1">
        <v>136218</v>
      </c>
      <c r="E3985" s="1">
        <v>10.280526161193849</v>
      </c>
    </row>
    <row r="3986" spans="1:5" x14ac:dyDescent="0.35">
      <c r="A3986" t="s">
        <v>7980</v>
      </c>
      <c r="B3986" t="s">
        <v>7981</v>
      </c>
      <c r="C3986" s="1">
        <v>4320840</v>
      </c>
      <c r="D3986" s="1">
        <v>444126</v>
      </c>
      <c r="E3986" s="1">
        <v>10.278696060180661</v>
      </c>
    </row>
    <row r="3987" spans="1:5" x14ac:dyDescent="0.35">
      <c r="A3987" t="s">
        <v>7982</v>
      </c>
      <c r="B3987" t="s">
        <v>7983</v>
      </c>
      <c r="C3987" s="1">
        <v>779687</v>
      </c>
      <c r="D3987" s="1">
        <v>80129</v>
      </c>
      <c r="E3987" s="1">
        <v>10.277072906494141</v>
      </c>
    </row>
    <row r="3988" spans="1:5" x14ac:dyDescent="0.35">
      <c r="A3988" t="s">
        <v>7984</v>
      </c>
      <c r="B3988" t="s">
        <v>7985</v>
      </c>
      <c r="C3988" s="1">
        <v>231023309</v>
      </c>
      <c r="D3988" s="1">
        <v>23722748</v>
      </c>
      <c r="E3988" s="1">
        <v>10.268551826477051</v>
      </c>
    </row>
    <row r="3989" spans="1:5" x14ac:dyDescent="0.35">
      <c r="A3989" t="s">
        <v>7986</v>
      </c>
      <c r="B3989" t="s">
        <v>7987</v>
      </c>
      <c r="C3989" s="1">
        <v>4997499</v>
      </c>
      <c r="D3989" s="1">
        <v>510679</v>
      </c>
      <c r="E3989" s="1">
        <v>10.218691825866699</v>
      </c>
    </row>
    <row r="3990" spans="1:5" x14ac:dyDescent="0.35">
      <c r="A3990" t="s">
        <v>7988</v>
      </c>
      <c r="B3990" t="s">
        <v>7989</v>
      </c>
      <c r="C3990" s="1">
        <v>2398659</v>
      </c>
      <c r="D3990" s="1">
        <v>244757</v>
      </c>
      <c r="E3990" s="1">
        <v>10.203909873962401</v>
      </c>
    </row>
    <row r="3991" spans="1:5" x14ac:dyDescent="0.35">
      <c r="A3991" t="s">
        <v>7990</v>
      </c>
      <c r="B3991" t="s">
        <v>7991</v>
      </c>
      <c r="C3991" s="1">
        <v>144728613</v>
      </c>
      <c r="D3991" s="1">
        <v>14760099</v>
      </c>
      <c r="E3991" s="1">
        <v>10.198466300964361</v>
      </c>
    </row>
    <row r="3992" spans="1:5" x14ac:dyDescent="0.35">
      <c r="A3992" t="s">
        <v>7992</v>
      </c>
      <c r="B3992" t="s">
        <v>7993</v>
      </c>
      <c r="C3992" s="1">
        <v>130461067</v>
      </c>
      <c r="D3992" s="1">
        <v>13296121</v>
      </c>
      <c r="E3992" s="1">
        <v>10.1916389465332</v>
      </c>
    </row>
    <row r="3993" spans="1:5" x14ac:dyDescent="0.35">
      <c r="A3993" t="s">
        <v>7994</v>
      </c>
      <c r="B3993" t="s">
        <v>7995</v>
      </c>
      <c r="C3993" s="1">
        <v>5037015</v>
      </c>
      <c r="D3993" s="1">
        <v>513191</v>
      </c>
      <c r="E3993" s="1">
        <v>10.188395500183111</v>
      </c>
    </row>
    <row r="3994" spans="1:5" x14ac:dyDescent="0.35">
      <c r="A3994" t="s">
        <v>7996</v>
      </c>
      <c r="B3994" t="s">
        <v>7997</v>
      </c>
      <c r="C3994" s="1">
        <v>29288558</v>
      </c>
      <c r="D3994" s="1">
        <v>2983182</v>
      </c>
      <c r="E3994" s="1">
        <v>10.18548583984375</v>
      </c>
    </row>
    <row r="3995" spans="1:5" x14ac:dyDescent="0.35">
      <c r="A3995" t="s">
        <v>7998</v>
      </c>
      <c r="B3995" t="s">
        <v>7999</v>
      </c>
      <c r="C3995" s="1">
        <v>400138840</v>
      </c>
      <c r="D3995" s="1">
        <v>40737254</v>
      </c>
      <c r="E3995" s="1">
        <v>10.18077945709229</v>
      </c>
    </row>
    <row r="3996" spans="1:5" x14ac:dyDescent="0.35">
      <c r="A3996" t="s">
        <v>8000</v>
      </c>
      <c r="B3996" t="s">
        <v>8001</v>
      </c>
      <c r="C3996" s="1">
        <v>23442736</v>
      </c>
      <c r="D3996" s="1">
        <v>2383007</v>
      </c>
      <c r="E3996" s="1">
        <v>10.165225982666019</v>
      </c>
    </row>
    <row r="3997" spans="1:5" x14ac:dyDescent="0.35">
      <c r="A3997" t="s">
        <v>8002</v>
      </c>
      <c r="B3997" t="s">
        <v>8003</v>
      </c>
      <c r="C3997" s="1">
        <v>5559218</v>
      </c>
      <c r="D3997" s="1">
        <v>563448</v>
      </c>
      <c r="E3997" s="1">
        <v>10.13538265228271</v>
      </c>
    </row>
    <row r="3998" spans="1:5" x14ac:dyDescent="0.35">
      <c r="A3998" t="s">
        <v>8004</v>
      </c>
      <c r="B3998" t="s">
        <v>8005</v>
      </c>
      <c r="C3998" s="1">
        <v>27047481</v>
      </c>
      <c r="D3998" s="1">
        <v>2740910</v>
      </c>
      <c r="E3998" s="1">
        <v>10.13369750976562</v>
      </c>
    </row>
    <row r="3999" spans="1:5" x14ac:dyDescent="0.35">
      <c r="A3999" t="s">
        <v>8006</v>
      </c>
      <c r="B3999" t="s">
        <v>8007</v>
      </c>
      <c r="C3999" s="1">
        <v>37804220</v>
      </c>
      <c r="D3999" s="1">
        <v>3829497</v>
      </c>
      <c r="E3999" s="1">
        <v>10.129813194274901</v>
      </c>
    </row>
    <row r="4000" spans="1:5" x14ac:dyDescent="0.35">
      <c r="A4000" t="s">
        <v>8008</v>
      </c>
      <c r="B4000" t="s">
        <v>8009</v>
      </c>
      <c r="C4000" s="1">
        <v>85489144</v>
      </c>
      <c r="D4000" s="1">
        <v>8650647</v>
      </c>
      <c r="E4000" s="1">
        <v>10.11900043487549</v>
      </c>
    </row>
    <row r="4001" spans="1:5" x14ac:dyDescent="0.35">
      <c r="A4001" t="s">
        <v>8010</v>
      </c>
      <c r="B4001" t="s">
        <v>8011</v>
      </c>
      <c r="C4001" s="1">
        <v>20316</v>
      </c>
      <c r="D4001" s="1">
        <v>2054</v>
      </c>
      <c r="E4001" s="1">
        <v>10.11025810241699</v>
      </c>
    </row>
    <row r="4002" spans="1:5" x14ac:dyDescent="0.35">
      <c r="A4002" t="s">
        <v>8012</v>
      </c>
      <c r="B4002" t="s">
        <v>8013</v>
      </c>
      <c r="C4002" s="1">
        <v>322290300</v>
      </c>
      <c r="D4002" s="1">
        <v>32573364</v>
      </c>
      <c r="E4002" s="1">
        <v>10.10684013366699</v>
      </c>
    </row>
    <row r="4003" spans="1:5" x14ac:dyDescent="0.35">
      <c r="A4003" t="s">
        <v>8014</v>
      </c>
      <c r="B4003" t="s">
        <v>8015</v>
      </c>
      <c r="C4003" s="1">
        <v>1322235503</v>
      </c>
      <c r="D4003" s="1">
        <v>133412810</v>
      </c>
      <c r="E4003" s="1">
        <v>10.08994293212891</v>
      </c>
    </row>
    <row r="4004" spans="1:5" x14ac:dyDescent="0.35">
      <c r="A4004" t="s">
        <v>8016</v>
      </c>
      <c r="B4004" t="s">
        <v>8017</v>
      </c>
      <c r="C4004" s="1">
        <v>91530</v>
      </c>
      <c r="D4004" s="1">
        <v>9231</v>
      </c>
      <c r="E4004" s="1">
        <v>10.08521842956543</v>
      </c>
    </row>
    <row r="4005" spans="1:5" x14ac:dyDescent="0.35">
      <c r="A4005" t="s">
        <v>8018</v>
      </c>
      <c r="B4005" t="s">
        <v>8019</v>
      </c>
      <c r="C4005" s="1">
        <v>35934910</v>
      </c>
      <c r="D4005" s="1">
        <v>3620435</v>
      </c>
      <c r="E4005" s="1">
        <v>10.07497978210449</v>
      </c>
    </row>
    <row r="4006" spans="1:5" x14ac:dyDescent="0.35">
      <c r="A4006" t="s">
        <v>8020</v>
      </c>
      <c r="B4006" t="s">
        <v>8021</v>
      </c>
      <c r="C4006" s="1">
        <v>7753929</v>
      </c>
      <c r="D4006" s="1">
        <v>781068</v>
      </c>
      <c r="E4006" s="1">
        <v>10.073189735412599</v>
      </c>
    </row>
    <row r="4007" spans="1:5" x14ac:dyDescent="0.35">
      <c r="A4007" t="s">
        <v>8022</v>
      </c>
      <c r="B4007" t="s">
        <v>8023</v>
      </c>
      <c r="C4007" s="1">
        <v>4301497</v>
      </c>
      <c r="D4007" s="1">
        <v>433206</v>
      </c>
      <c r="E4007" s="1">
        <v>10.07105159759521</v>
      </c>
    </row>
    <row r="4008" spans="1:5" x14ac:dyDescent="0.35">
      <c r="A4008" t="s">
        <v>8024</v>
      </c>
      <c r="B4008" t="s">
        <v>8025</v>
      </c>
      <c r="C4008" s="1">
        <v>252627148</v>
      </c>
      <c r="D4008" s="1">
        <v>25430918</v>
      </c>
      <c r="E4008" s="1">
        <v>10.066581726074221</v>
      </c>
    </row>
    <row r="4009" spans="1:5" x14ac:dyDescent="0.35">
      <c r="A4009" t="s">
        <v>8026</v>
      </c>
      <c r="B4009" t="s">
        <v>8027</v>
      </c>
      <c r="C4009" s="1">
        <v>56050569</v>
      </c>
      <c r="D4009" s="1">
        <v>5635626</v>
      </c>
      <c r="E4009" s="1">
        <v>10.054538726806641</v>
      </c>
    </row>
    <row r="4010" spans="1:5" x14ac:dyDescent="0.35">
      <c r="A4010" t="s">
        <v>8028</v>
      </c>
      <c r="B4010" t="s">
        <v>8029</v>
      </c>
      <c r="C4010" s="1">
        <v>7463619</v>
      </c>
      <c r="D4010" s="1">
        <v>749282</v>
      </c>
      <c r="E4010" s="1">
        <v>10.03912448883057</v>
      </c>
    </row>
    <row r="4011" spans="1:5" x14ac:dyDescent="0.35">
      <c r="A4011" t="s">
        <v>8030</v>
      </c>
      <c r="B4011" t="s">
        <v>8031</v>
      </c>
      <c r="C4011" s="1">
        <v>39294334</v>
      </c>
      <c r="D4011" s="1">
        <v>3943195</v>
      </c>
      <c r="E4011" s="1">
        <v>10.03502178192139</v>
      </c>
    </row>
    <row r="4012" spans="1:5" x14ac:dyDescent="0.35">
      <c r="A4012" t="s">
        <v>8032</v>
      </c>
      <c r="B4012" t="s">
        <v>8033</v>
      </c>
      <c r="C4012" s="1">
        <v>12543567</v>
      </c>
      <c r="D4012" s="1">
        <v>1258456</v>
      </c>
      <c r="E4012" s="1">
        <v>10.032680511474609</v>
      </c>
    </row>
    <row r="4013" spans="1:5" x14ac:dyDescent="0.35">
      <c r="A4013" t="s">
        <v>8034</v>
      </c>
      <c r="B4013" t="s">
        <v>8035</v>
      </c>
      <c r="C4013" s="1">
        <v>801518429</v>
      </c>
      <c r="D4013" s="1">
        <v>80301575</v>
      </c>
      <c r="E4013" s="1">
        <v>10.01868152618408</v>
      </c>
    </row>
    <row r="4014" spans="1:5" x14ac:dyDescent="0.35">
      <c r="A4014" t="s">
        <v>8036</v>
      </c>
      <c r="B4014" t="s">
        <v>8037</v>
      </c>
      <c r="C4014" s="1">
        <v>74548808</v>
      </c>
      <c r="D4014" s="1">
        <v>7468354</v>
      </c>
      <c r="E4014" s="1">
        <v>10.01807308197021</v>
      </c>
    </row>
    <row r="4015" spans="1:5" x14ac:dyDescent="0.35">
      <c r="A4015" t="s">
        <v>8038</v>
      </c>
      <c r="B4015" t="s">
        <v>8039</v>
      </c>
      <c r="C4015" s="1">
        <v>23285999</v>
      </c>
      <c r="D4015" s="1">
        <v>2330903</v>
      </c>
      <c r="E4015" s="1">
        <v>10.009890556335449</v>
      </c>
    </row>
    <row r="4016" spans="1:5" x14ac:dyDescent="0.35">
      <c r="A4016" t="s">
        <v>8040</v>
      </c>
      <c r="B4016" t="s">
        <v>8041</v>
      </c>
      <c r="C4016" s="1">
        <v>509754</v>
      </c>
      <c r="D4016" s="1">
        <v>50884</v>
      </c>
      <c r="E4016" s="1">
        <v>9.9820699691772461</v>
      </c>
    </row>
    <row r="4017" spans="1:5" x14ac:dyDescent="0.35">
      <c r="A4017" t="s">
        <v>8042</v>
      </c>
      <c r="B4017" t="s">
        <v>8043</v>
      </c>
      <c r="C4017" s="1">
        <v>219040022</v>
      </c>
      <c r="D4017" s="1">
        <v>21857758</v>
      </c>
      <c r="E4017" s="1">
        <v>9.9788875579833984</v>
      </c>
    </row>
    <row r="4018" spans="1:5" x14ac:dyDescent="0.35">
      <c r="A4018" t="s">
        <v>8044</v>
      </c>
      <c r="B4018" t="s">
        <v>8045</v>
      </c>
      <c r="C4018" s="1">
        <v>73420796</v>
      </c>
      <c r="D4018" s="1">
        <v>7320741</v>
      </c>
      <c r="E4018" s="1">
        <v>9.9709367752075195</v>
      </c>
    </row>
    <row r="4019" spans="1:5" x14ac:dyDescent="0.35">
      <c r="A4019" t="s">
        <v>8046</v>
      </c>
      <c r="B4019" t="s">
        <v>8047</v>
      </c>
      <c r="C4019" s="1">
        <v>1461432</v>
      </c>
      <c r="D4019" s="1">
        <v>145668</v>
      </c>
      <c r="E4019" s="1">
        <v>9.9674835205078125</v>
      </c>
    </row>
    <row r="4020" spans="1:5" x14ac:dyDescent="0.35">
      <c r="A4020" t="s">
        <v>8048</v>
      </c>
      <c r="B4020" t="s">
        <v>8049</v>
      </c>
      <c r="C4020" s="1">
        <v>1446895698</v>
      </c>
      <c r="D4020" s="1">
        <v>144153340</v>
      </c>
      <c r="E4020" s="1">
        <v>9.9629392623901367</v>
      </c>
    </row>
    <row r="4021" spans="1:5" x14ac:dyDescent="0.35">
      <c r="A4021" t="s">
        <v>8050</v>
      </c>
      <c r="B4021" t="s">
        <v>8051</v>
      </c>
      <c r="C4021" s="1">
        <v>7153999</v>
      </c>
      <c r="D4021" s="1">
        <v>712539</v>
      </c>
      <c r="E4021" s="1">
        <v>9.9600095748901367</v>
      </c>
    </row>
    <row r="4022" spans="1:5" x14ac:dyDescent="0.35">
      <c r="A4022" t="s">
        <v>8052</v>
      </c>
      <c r="B4022" t="s">
        <v>8053</v>
      </c>
      <c r="C4022" s="1">
        <v>15333645</v>
      </c>
      <c r="D4022" s="1">
        <v>1526917</v>
      </c>
      <c r="E4022" s="1">
        <v>9.957951545715332</v>
      </c>
    </row>
    <row r="4023" spans="1:5" x14ac:dyDescent="0.35">
      <c r="A4023" t="s">
        <v>8054</v>
      </c>
      <c r="B4023" t="s">
        <v>8055</v>
      </c>
      <c r="C4023" s="1">
        <v>7155648</v>
      </c>
      <c r="D4023" s="1">
        <v>712011</v>
      </c>
      <c r="E4023" s="1">
        <v>9.9503355026245117</v>
      </c>
    </row>
    <row r="4024" spans="1:5" x14ac:dyDescent="0.35">
      <c r="A4024" t="s">
        <v>8056</v>
      </c>
      <c r="B4024" t="s">
        <v>8057</v>
      </c>
      <c r="C4024" s="1">
        <v>72694828</v>
      </c>
      <c r="D4024" s="1">
        <v>7223811</v>
      </c>
      <c r="E4024" s="1">
        <v>9.9371728897094727</v>
      </c>
    </row>
    <row r="4025" spans="1:5" x14ac:dyDescent="0.35">
      <c r="A4025" t="s">
        <v>8058</v>
      </c>
      <c r="B4025" t="s">
        <v>8059</v>
      </c>
      <c r="C4025" s="1">
        <v>5492095727</v>
      </c>
      <c r="D4025" s="1">
        <v>544711102</v>
      </c>
      <c r="E4025" s="1">
        <v>9.9180917739868164</v>
      </c>
    </row>
    <row r="4026" spans="1:5" x14ac:dyDescent="0.35">
      <c r="A4026" t="s">
        <v>8060</v>
      </c>
      <c r="B4026" t="s">
        <v>8061</v>
      </c>
      <c r="C4026" s="1">
        <v>632991</v>
      </c>
      <c r="D4026" s="1">
        <v>62720</v>
      </c>
      <c r="E4026" s="1">
        <v>9.9085140228271484</v>
      </c>
    </row>
    <row r="4027" spans="1:5" x14ac:dyDescent="0.35">
      <c r="A4027" t="s">
        <v>8062</v>
      </c>
      <c r="B4027" t="s">
        <v>8063</v>
      </c>
      <c r="C4027" s="1">
        <v>3016455866</v>
      </c>
      <c r="D4027" s="1">
        <v>298851704</v>
      </c>
      <c r="E4027" s="1">
        <v>9.9073781967163086</v>
      </c>
    </row>
    <row r="4028" spans="1:5" x14ac:dyDescent="0.35">
      <c r="A4028" t="s">
        <v>8064</v>
      </c>
      <c r="B4028" t="s">
        <v>8065</v>
      </c>
      <c r="C4028" s="1">
        <v>2857635896</v>
      </c>
      <c r="D4028" s="1">
        <v>282792264</v>
      </c>
      <c r="E4028" s="1">
        <v>9.896021842956543</v>
      </c>
    </row>
    <row r="4029" spans="1:5" x14ac:dyDescent="0.35">
      <c r="A4029" t="s">
        <v>8066</v>
      </c>
      <c r="B4029" t="s">
        <v>8067</v>
      </c>
      <c r="C4029" s="1">
        <v>4479804</v>
      </c>
      <c r="D4029" s="1">
        <v>442828</v>
      </c>
      <c r="E4029" s="1">
        <v>9.8849859237670898</v>
      </c>
    </row>
    <row r="4030" spans="1:5" x14ac:dyDescent="0.35">
      <c r="A4030" t="s">
        <v>8068</v>
      </c>
      <c r="B4030" t="s">
        <v>8069</v>
      </c>
      <c r="C4030" s="1">
        <v>168523494</v>
      </c>
      <c r="D4030" s="1">
        <v>16648380</v>
      </c>
      <c r="E4030" s="1">
        <v>9.8789663314819336</v>
      </c>
    </row>
    <row r="4031" spans="1:5" x14ac:dyDescent="0.35">
      <c r="A4031" t="s">
        <v>8070</v>
      </c>
      <c r="B4031" t="s">
        <v>8071</v>
      </c>
      <c r="C4031" s="1">
        <v>17428604</v>
      </c>
      <c r="D4031" s="1">
        <v>1719385</v>
      </c>
      <c r="E4031" s="1">
        <v>9.8653049468994141</v>
      </c>
    </row>
    <row r="4032" spans="1:5" x14ac:dyDescent="0.35">
      <c r="A4032" t="s">
        <v>8072</v>
      </c>
      <c r="B4032" t="s">
        <v>8073</v>
      </c>
      <c r="C4032" s="1">
        <v>90871089</v>
      </c>
      <c r="D4032" s="1">
        <v>8959270</v>
      </c>
      <c r="E4032" s="1">
        <v>9.859318733215332</v>
      </c>
    </row>
    <row r="4033" spans="1:5" x14ac:dyDescent="0.35">
      <c r="A4033" t="s">
        <v>8074</v>
      </c>
      <c r="B4033" t="s">
        <v>8075</v>
      </c>
      <c r="C4033" s="1">
        <v>9253587</v>
      </c>
      <c r="D4033" s="1">
        <v>912011</v>
      </c>
      <c r="E4033" s="1">
        <v>9.8557567596435547</v>
      </c>
    </row>
    <row r="4034" spans="1:5" x14ac:dyDescent="0.35">
      <c r="A4034" t="s">
        <v>8076</v>
      </c>
      <c r="B4034" t="s">
        <v>8077</v>
      </c>
      <c r="C4034" s="1">
        <v>84244893</v>
      </c>
      <c r="D4034" s="1">
        <v>8302475</v>
      </c>
      <c r="E4034" s="1">
        <v>9.8551673889160156</v>
      </c>
    </row>
    <row r="4035" spans="1:5" x14ac:dyDescent="0.35">
      <c r="A4035" t="s">
        <v>8078</v>
      </c>
      <c r="B4035" t="s">
        <v>8079</v>
      </c>
      <c r="C4035" s="1">
        <v>2761132</v>
      </c>
      <c r="D4035" s="1">
        <v>271267</v>
      </c>
      <c r="E4035" s="1">
        <v>9.8244848251342773</v>
      </c>
    </row>
    <row r="4036" spans="1:5" x14ac:dyDescent="0.35">
      <c r="A4036" t="s">
        <v>8080</v>
      </c>
      <c r="B4036" t="s">
        <v>8081</v>
      </c>
      <c r="C4036" s="1">
        <v>22557679</v>
      </c>
      <c r="D4036" s="1">
        <v>2214462</v>
      </c>
      <c r="E4036" s="1">
        <v>9.8168878555297852</v>
      </c>
    </row>
    <row r="4037" spans="1:5" x14ac:dyDescent="0.35">
      <c r="A4037" t="s">
        <v>8082</v>
      </c>
      <c r="B4037" t="s">
        <v>8083</v>
      </c>
      <c r="C4037" s="1">
        <v>53403151</v>
      </c>
      <c r="D4037" s="1">
        <v>5241470</v>
      </c>
      <c r="E4037" s="1">
        <v>9.8149080276489258</v>
      </c>
    </row>
    <row r="4038" spans="1:5" x14ac:dyDescent="0.35">
      <c r="A4038" t="s">
        <v>8084</v>
      </c>
      <c r="B4038" t="s">
        <v>8085</v>
      </c>
      <c r="C4038" s="1">
        <v>2221406</v>
      </c>
      <c r="D4038" s="1">
        <v>217778</v>
      </c>
      <c r="E4038" s="1">
        <v>9.8036108016967773</v>
      </c>
    </row>
    <row r="4039" spans="1:5" x14ac:dyDescent="0.35">
      <c r="A4039" t="s">
        <v>8086</v>
      </c>
      <c r="B4039" t="s">
        <v>8087</v>
      </c>
      <c r="C4039" s="1">
        <v>180482329</v>
      </c>
      <c r="D4039" s="1">
        <v>17682912</v>
      </c>
      <c r="E4039" s="1">
        <v>9.7975864410400391</v>
      </c>
    </row>
    <row r="4040" spans="1:5" x14ac:dyDescent="0.35">
      <c r="A4040" t="s">
        <v>8088</v>
      </c>
      <c r="B4040" t="s">
        <v>8089</v>
      </c>
      <c r="C4040" s="1">
        <v>187520223</v>
      </c>
      <c r="D4040" s="1">
        <v>18372231</v>
      </c>
      <c r="E4040" s="1">
        <v>9.7974662780761719</v>
      </c>
    </row>
    <row r="4041" spans="1:5" x14ac:dyDescent="0.35">
      <c r="A4041" t="s">
        <v>8090</v>
      </c>
      <c r="B4041" t="s">
        <v>8091</v>
      </c>
      <c r="C4041" s="1">
        <v>2120545</v>
      </c>
      <c r="D4041" s="1">
        <v>207720</v>
      </c>
      <c r="E4041" s="1">
        <v>9.7955951690673828</v>
      </c>
    </row>
    <row r="4042" spans="1:5" x14ac:dyDescent="0.35">
      <c r="A4042" t="s">
        <v>8092</v>
      </c>
      <c r="B4042" t="s">
        <v>8093</v>
      </c>
      <c r="C4042" s="1">
        <v>8727632</v>
      </c>
      <c r="D4042" s="1">
        <v>854707</v>
      </c>
      <c r="E4042" s="1">
        <v>9.7931146621704102</v>
      </c>
    </row>
    <row r="4043" spans="1:5" x14ac:dyDescent="0.35">
      <c r="A4043" t="s">
        <v>8094</v>
      </c>
      <c r="B4043" t="s">
        <v>8095</v>
      </c>
      <c r="C4043" s="1">
        <v>403441157</v>
      </c>
      <c r="D4043" s="1">
        <v>39498632</v>
      </c>
      <c r="E4043" s="1">
        <v>9.7904319763183594</v>
      </c>
    </row>
    <row r="4044" spans="1:5" x14ac:dyDescent="0.35">
      <c r="A4044" t="s">
        <v>8096</v>
      </c>
      <c r="B4044" t="s">
        <v>8097</v>
      </c>
      <c r="C4044" s="1">
        <v>991009231</v>
      </c>
      <c r="D4044" s="1">
        <v>97015225</v>
      </c>
      <c r="E4044" s="1">
        <v>9.7895383834838867</v>
      </c>
    </row>
    <row r="4045" spans="1:5" x14ac:dyDescent="0.35">
      <c r="A4045" t="s">
        <v>8098</v>
      </c>
      <c r="B4045" t="s">
        <v>8099</v>
      </c>
      <c r="C4045" s="1">
        <v>14586501</v>
      </c>
      <c r="D4045" s="1">
        <v>1426212</v>
      </c>
      <c r="E4045" s="1">
        <v>9.7776155471801758</v>
      </c>
    </row>
    <row r="4046" spans="1:5" x14ac:dyDescent="0.35">
      <c r="A4046" t="s">
        <v>8100</v>
      </c>
      <c r="B4046" t="s">
        <v>8101</v>
      </c>
      <c r="C4046" s="1">
        <v>1844741653</v>
      </c>
      <c r="D4046" s="1">
        <v>180200546</v>
      </c>
      <c r="E4046" s="1">
        <v>9.7683353424072266</v>
      </c>
    </row>
    <row r="4047" spans="1:5" x14ac:dyDescent="0.35">
      <c r="A4047" t="s">
        <v>8102</v>
      </c>
      <c r="B4047" t="s">
        <v>8103</v>
      </c>
      <c r="C4047" s="1">
        <v>214832</v>
      </c>
      <c r="D4047" s="1">
        <v>20957</v>
      </c>
      <c r="E4047" s="1">
        <v>9.7550640106201172</v>
      </c>
    </row>
    <row r="4048" spans="1:5" x14ac:dyDescent="0.35">
      <c r="A4048" t="s">
        <v>8104</v>
      </c>
      <c r="B4048" t="s">
        <v>8105</v>
      </c>
      <c r="C4048" s="1">
        <v>444912</v>
      </c>
      <c r="D4048" s="1">
        <v>43380</v>
      </c>
      <c r="E4048" s="1">
        <v>9.7502431869506836</v>
      </c>
    </row>
    <row r="4049" spans="1:5" x14ac:dyDescent="0.35">
      <c r="A4049" t="s">
        <v>8106</v>
      </c>
      <c r="B4049" t="s">
        <v>8107</v>
      </c>
      <c r="C4049" s="1">
        <v>1431116</v>
      </c>
      <c r="D4049" s="1">
        <v>139427</v>
      </c>
      <c r="E4049" s="1">
        <v>9.7425365447998047</v>
      </c>
    </row>
    <row r="4050" spans="1:5" x14ac:dyDescent="0.35">
      <c r="A4050" t="s">
        <v>8108</v>
      </c>
      <c r="B4050" t="s">
        <v>8109</v>
      </c>
      <c r="C4050" s="1">
        <v>375664</v>
      </c>
      <c r="D4050" s="1">
        <v>36500</v>
      </c>
      <c r="E4050" s="1">
        <v>9.7161293029785156</v>
      </c>
    </row>
    <row r="4051" spans="1:5" x14ac:dyDescent="0.35">
      <c r="A4051" t="s">
        <v>8110</v>
      </c>
      <c r="B4051" t="s">
        <v>8111</v>
      </c>
      <c r="C4051" s="1">
        <v>13065270</v>
      </c>
      <c r="D4051" s="1">
        <v>1269238</v>
      </c>
      <c r="E4051" s="1">
        <v>9.714594841003418</v>
      </c>
    </row>
    <row r="4052" spans="1:5" x14ac:dyDescent="0.35">
      <c r="A4052" t="s">
        <v>8112</v>
      </c>
      <c r="B4052" t="s">
        <v>8113</v>
      </c>
      <c r="C4052" s="1">
        <v>152805310</v>
      </c>
      <c r="D4052" s="1">
        <v>14840721</v>
      </c>
      <c r="E4052" s="1">
        <v>9.7121763229370117</v>
      </c>
    </row>
    <row r="4053" spans="1:5" x14ac:dyDescent="0.35">
      <c r="A4053" t="s">
        <v>8114</v>
      </c>
      <c r="B4053" t="s">
        <v>8115</v>
      </c>
      <c r="C4053" s="1">
        <v>3878071</v>
      </c>
      <c r="D4053" s="1">
        <v>375986</v>
      </c>
      <c r="E4053" s="1">
        <v>9.6951808929443359</v>
      </c>
    </row>
    <row r="4054" spans="1:5" x14ac:dyDescent="0.35">
      <c r="A4054" t="s">
        <v>8116</v>
      </c>
      <c r="B4054" t="s">
        <v>8117</v>
      </c>
      <c r="C4054" s="1">
        <v>128875614</v>
      </c>
      <c r="D4054" s="1">
        <v>12493668</v>
      </c>
      <c r="E4054" s="1">
        <v>9.694361686706543</v>
      </c>
    </row>
    <row r="4055" spans="1:5" x14ac:dyDescent="0.35">
      <c r="A4055" t="s">
        <v>8118</v>
      </c>
      <c r="B4055" t="s">
        <v>8119</v>
      </c>
      <c r="C4055" s="1">
        <v>18818931</v>
      </c>
      <c r="D4055" s="1">
        <v>1823816</v>
      </c>
      <c r="E4055" s="1">
        <v>9.6913900375366211</v>
      </c>
    </row>
    <row r="4056" spans="1:5" x14ac:dyDescent="0.35">
      <c r="A4056" t="s">
        <v>8120</v>
      </c>
      <c r="B4056" t="s">
        <v>8121</v>
      </c>
      <c r="C4056" s="1">
        <v>248235957</v>
      </c>
      <c r="D4056" s="1">
        <v>24033291</v>
      </c>
      <c r="E4056" s="1">
        <v>9.6816320419311523</v>
      </c>
    </row>
    <row r="4057" spans="1:5" x14ac:dyDescent="0.35">
      <c r="A4057" t="s">
        <v>8122</v>
      </c>
      <c r="B4057" t="s">
        <v>8123</v>
      </c>
      <c r="C4057" s="1">
        <v>393020544</v>
      </c>
      <c r="D4057" s="1">
        <v>38027891</v>
      </c>
      <c r="E4057" s="1">
        <v>9.6758022308349609</v>
      </c>
    </row>
    <row r="4058" spans="1:5" x14ac:dyDescent="0.35">
      <c r="A4058" t="s">
        <v>8124</v>
      </c>
      <c r="B4058" t="s">
        <v>8125</v>
      </c>
      <c r="C4058" s="1">
        <v>22843097</v>
      </c>
      <c r="D4058" s="1">
        <v>2210034</v>
      </c>
      <c r="E4058" s="1">
        <v>9.6748437881469727</v>
      </c>
    </row>
    <row r="4059" spans="1:5" x14ac:dyDescent="0.35">
      <c r="A4059" t="s">
        <v>8126</v>
      </c>
      <c r="B4059" t="s">
        <v>8127</v>
      </c>
      <c r="C4059" s="1">
        <v>22369211</v>
      </c>
      <c r="D4059" s="1">
        <v>2163832</v>
      </c>
      <c r="E4059" s="1">
        <v>9.6732606887817383</v>
      </c>
    </row>
    <row r="4060" spans="1:5" x14ac:dyDescent="0.35">
      <c r="A4060" t="s">
        <v>8128</v>
      </c>
      <c r="B4060" t="s">
        <v>8129</v>
      </c>
      <c r="C4060" s="1">
        <v>129363662</v>
      </c>
      <c r="D4060" s="1">
        <v>12482974</v>
      </c>
      <c r="E4060" s="1">
        <v>9.6495208740234375</v>
      </c>
    </row>
    <row r="4061" spans="1:5" x14ac:dyDescent="0.35">
      <c r="A4061" t="s">
        <v>8130</v>
      </c>
      <c r="B4061" t="s">
        <v>8131</v>
      </c>
      <c r="C4061" s="1">
        <v>71046426</v>
      </c>
      <c r="D4061" s="1">
        <v>6853468</v>
      </c>
      <c r="E4061" s="1">
        <v>9.6464643478393555</v>
      </c>
    </row>
    <row r="4062" spans="1:5" x14ac:dyDescent="0.35">
      <c r="A4062" t="s">
        <v>8132</v>
      </c>
      <c r="B4062" t="s">
        <v>8133</v>
      </c>
      <c r="C4062" s="1">
        <v>65408284</v>
      </c>
      <c r="D4062" s="1">
        <v>6307186</v>
      </c>
      <c r="E4062" s="1">
        <v>9.6427936553955078</v>
      </c>
    </row>
    <row r="4063" spans="1:5" x14ac:dyDescent="0.35">
      <c r="A4063" t="s">
        <v>8134</v>
      </c>
      <c r="B4063" t="s">
        <v>8135</v>
      </c>
      <c r="C4063" s="1">
        <v>75527218</v>
      </c>
      <c r="D4063" s="1">
        <v>7280659</v>
      </c>
      <c r="E4063" s="1">
        <v>9.6397819519042969</v>
      </c>
    </row>
    <row r="4064" spans="1:5" x14ac:dyDescent="0.35">
      <c r="A4064" t="s">
        <v>8136</v>
      </c>
      <c r="B4064" t="s">
        <v>8137</v>
      </c>
      <c r="C4064" s="1">
        <v>58766915</v>
      </c>
      <c r="D4064" s="1">
        <v>5647135</v>
      </c>
      <c r="E4064" s="1">
        <v>9.6093778610229492</v>
      </c>
    </row>
    <row r="4065" spans="1:5" x14ac:dyDescent="0.35">
      <c r="A4065" t="s">
        <v>8138</v>
      </c>
      <c r="B4065" t="s">
        <v>8139</v>
      </c>
      <c r="C4065" s="1">
        <v>132727</v>
      </c>
      <c r="D4065" s="1">
        <v>12752</v>
      </c>
      <c r="E4065" s="1">
        <v>9.6076908111572266</v>
      </c>
    </row>
    <row r="4066" spans="1:5" x14ac:dyDescent="0.35">
      <c r="A4066" t="s">
        <v>8140</v>
      </c>
      <c r="B4066" t="s">
        <v>8141</v>
      </c>
      <c r="C4066" s="1">
        <v>57960390</v>
      </c>
      <c r="D4066" s="1">
        <v>5566098</v>
      </c>
      <c r="E4066" s="1">
        <v>9.6032791137695313</v>
      </c>
    </row>
    <row r="4067" spans="1:5" x14ac:dyDescent="0.35">
      <c r="A4067" t="s">
        <v>8142</v>
      </c>
      <c r="B4067" t="s">
        <v>8143</v>
      </c>
      <c r="C4067" s="1">
        <v>742116611</v>
      </c>
      <c r="D4067" s="1">
        <v>71219445</v>
      </c>
      <c r="E4067" s="1">
        <v>9.5967998504638672</v>
      </c>
    </row>
    <row r="4068" spans="1:5" x14ac:dyDescent="0.35">
      <c r="A4068" t="s">
        <v>8144</v>
      </c>
      <c r="B4068" t="s">
        <v>8145</v>
      </c>
      <c r="C4068" s="1">
        <v>2011320</v>
      </c>
      <c r="D4068" s="1">
        <v>192986</v>
      </c>
      <c r="E4068" s="1">
        <v>9.5949926376342773</v>
      </c>
    </row>
    <row r="4069" spans="1:5" x14ac:dyDescent="0.35">
      <c r="A4069" t="s">
        <v>8146</v>
      </c>
      <c r="B4069" t="s">
        <v>8147</v>
      </c>
      <c r="C4069" s="1">
        <v>54238077</v>
      </c>
      <c r="D4069" s="1">
        <v>5199595</v>
      </c>
      <c r="E4069" s="1">
        <v>9.586613655090332</v>
      </c>
    </row>
    <row r="4070" spans="1:5" x14ac:dyDescent="0.35">
      <c r="A4070" t="s">
        <v>8148</v>
      </c>
      <c r="B4070" t="s">
        <v>8149</v>
      </c>
      <c r="C4070" s="1">
        <v>55392031</v>
      </c>
      <c r="D4070" s="1">
        <v>5309644</v>
      </c>
      <c r="E4070" s="1">
        <v>9.5855741500854492</v>
      </c>
    </row>
    <row r="4071" spans="1:5" x14ac:dyDescent="0.35">
      <c r="A4071" t="s">
        <v>8150</v>
      </c>
      <c r="B4071" t="s">
        <v>8151</v>
      </c>
      <c r="C4071" s="1">
        <v>133829522</v>
      </c>
      <c r="D4071" s="1">
        <v>12816305</v>
      </c>
      <c r="E4071" s="1">
        <v>9.5765905380249023</v>
      </c>
    </row>
    <row r="4072" spans="1:5" x14ac:dyDescent="0.35">
      <c r="A4072" t="s">
        <v>8152</v>
      </c>
      <c r="B4072" t="s">
        <v>8153</v>
      </c>
      <c r="C4072" s="1">
        <v>13415520</v>
      </c>
      <c r="D4072" s="1">
        <v>1284079</v>
      </c>
      <c r="E4072" s="1">
        <v>9.5715932846069336</v>
      </c>
    </row>
    <row r="4073" spans="1:5" x14ac:dyDescent="0.35">
      <c r="A4073" t="s">
        <v>8154</v>
      </c>
      <c r="B4073" t="s">
        <v>8155</v>
      </c>
      <c r="C4073" s="1">
        <v>3823307</v>
      </c>
      <c r="D4073" s="1">
        <v>365814</v>
      </c>
      <c r="E4073" s="1">
        <v>9.5679998397827148</v>
      </c>
    </row>
    <row r="4074" spans="1:5" x14ac:dyDescent="0.35">
      <c r="A4074" t="s">
        <v>8156</v>
      </c>
      <c r="B4074" t="s">
        <v>8157</v>
      </c>
      <c r="C4074" s="1">
        <v>8551993</v>
      </c>
      <c r="D4074" s="1">
        <v>817717</v>
      </c>
      <c r="E4074" s="1">
        <v>9.5617122650146484</v>
      </c>
    </row>
    <row r="4075" spans="1:5" x14ac:dyDescent="0.35">
      <c r="A4075" t="s">
        <v>8158</v>
      </c>
      <c r="B4075" t="s">
        <v>8159</v>
      </c>
      <c r="C4075" s="1">
        <v>43533290</v>
      </c>
      <c r="D4075" s="1">
        <v>4159756</v>
      </c>
      <c r="E4075" s="1">
        <v>9.5553445816040039</v>
      </c>
    </row>
    <row r="4076" spans="1:5" x14ac:dyDescent="0.35">
      <c r="A4076" t="s">
        <v>8160</v>
      </c>
      <c r="B4076" t="s">
        <v>8161</v>
      </c>
      <c r="C4076" s="1">
        <v>800503718</v>
      </c>
      <c r="D4076" s="1">
        <v>76427783</v>
      </c>
      <c r="E4076" s="1">
        <v>9.5474615097045898</v>
      </c>
    </row>
    <row r="4077" spans="1:5" x14ac:dyDescent="0.35">
      <c r="A4077" t="s">
        <v>8162</v>
      </c>
      <c r="B4077" t="s">
        <v>8163</v>
      </c>
      <c r="C4077" s="1">
        <v>124048197</v>
      </c>
      <c r="D4077" s="1">
        <v>11830601</v>
      </c>
      <c r="E4077" s="1">
        <v>9.5371007919311523</v>
      </c>
    </row>
    <row r="4078" spans="1:5" x14ac:dyDescent="0.35">
      <c r="A4078" t="s">
        <v>8164</v>
      </c>
      <c r="B4078" t="s">
        <v>8165</v>
      </c>
      <c r="C4078" s="1">
        <v>3640128</v>
      </c>
      <c r="D4078" s="1">
        <v>346939</v>
      </c>
      <c r="E4078" s="1">
        <v>9.5309562683105469</v>
      </c>
    </row>
    <row r="4079" spans="1:5" x14ac:dyDescent="0.35">
      <c r="A4079" t="s">
        <v>8166</v>
      </c>
      <c r="B4079" t="s">
        <v>8167</v>
      </c>
      <c r="C4079" s="1">
        <v>179703054</v>
      </c>
      <c r="D4079" s="1">
        <v>17124963</v>
      </c>
      <c r="E4079" s="1">
        <v>9.5295896530151367</v>
      </c>
    </row>
    <row r="4080" spans="1:5" x14ac:dyDescent="0.35">
      <c r="A4080" t="s">
        <v>8168</v>
      </c>
      <c r="B4080" t="s">
        <v>8169</v>
      </c>
      <c r="C4080" s="1">
        <v>15265836</v>
      </c>
      <c r="D4080" s="1">
        <v>1454619</v>
      </c>
      <c r="E4080" s="1">
        <v>9.528590202331543</v>
      </c>
    </row>
    <row r="4081" spans="1:5" x14ac:dyDescent="0.35">
      <c r="A4081" t="s">
        <v>8170</v>
      </c>
      <c r="B4081" t="s">
        <v>8171</v>
      </c>
      <c r="C4081" s="1">
        <v>48005158</v>
      </c>
      <c r="D4081" s="1">
        <v>4574142</v>
      </c>
      <c r="E4081" s="1">
        <v>9.5284385681152344</v>
      </c>
    </row>
    <row r="4082" spans="1:5" x14ac:dyDescent="0.35">
      <c r="A4082" t="s">
        <v>8172</v>
      </c>
      <c r="B4082" t="s">
        <v>8173</v>
      </c>
      <c r="C4082" s="1">
        <v>11282469</v>
      </c>
      <c r="D4082" s="1">
        <v>1074250</v>
      </c>
      <c r="E4082" s="1">
        <v>9.5214090347290039</v>
      </c>
    </row>
    <row r="4083" spans="1:5" x14ac:dyDescent="0.35">
      <c r="A4083" t="s">
        <v>8174</v>
      </c>
      <c r="B4083" t="s">
        <v>8175</v>
      </c>
      <c r="C4083" s="1">
        <v>30073301</v>
      </c>
      <c r="D4083" s="1">
        <v>2862567</v>
      </c>
      <c r="E4083" s="1">
        <v>9.5186328887939453</v>
      </c>
    </row>
    <row r="4084" spans="1:5" x14ac:dyDescent="0.35">
      <c r="A4084" t="s">
        <v>8176</v>
      </c>
      <c r="B4084" t="s">
        <v>8177</v>
      </c>
      <c r="C4084" s="1">
        <v>664444838</v>
      </c>
      <c r="D4084" s="1">
        <v>63212761</v>
      </c>
      <c r="E4084" s="1">
        <v>9.5136203765869141</v>
      </c>
    </row>
    <row r="4085" spans="1:5" x14ac:dyDescent="0.35">
      <c r="A4085" t="s">
        <v>8178</v>
      </c>
      <c r="B4085" t="s">
        <v>8179</v>
      </c>
      <c r="C4085" s="1">
        <v>115132</v>
      </c>
      <c r="D4085" s="1">
        <v>10947</v>
      </c>
      <c r="E4085" s="1">
        <v>9.5082168579101563</v>
      </c>
    </row>
    <row r="4086" spans="1:5" x14ac:dyDescent="0.35">
      <c r="A4086" t="s">
        <v>8180</v>
      </c>
      <c r="B4086" t="s">
        <v>8181</v>
      </c>
      <c r="C4086" s="1">
        <v>110014571</v>
      </c>
      <c r="D4086" s="1">
        <v>10439939</v>
      </c>
      <c r="E4086" s="1">
        <v>9.4895963668823242</v>
      </c>
    </row>
    <row r="4087" spans="1:5" x14ac:dyDescent="0.35">
      <c r="A4087" t="s">
        <v>8182</v>
      </c>
      <c r="B4087" t="s">
        <v>8183</v>
      </c>
      <c r="C4087" s="1">
        <v>1192289340</v>
      </c>
      <c r="D4087" s="1">
        <v>113142505</v>
      </c>
      <c r="E4087" s="1">
        <v>9.4895172119140625</v>
      </c>
    </row>
    <row r="4088" spans="1:5" x14ac:dyDescent="0.35">
      <c r="A4088" t="s">
        <v>8184</v>
      </c>
      <c r="B4088" t="s">
        <v>8185</v>
      </c>
      <c r="C4088" s="1">
        <v>211269</v>
      </c>
      <c r="D4088" s="1">
        <v>20038</v>
      </c>
      <c r="E4088" s="1">
        <v>9.4845905303955078</v>
      </c>
    </row>
    <row r="4089" spans="1:5" x14ac:dyDescent="0.35">
      <c r="A4089" t="s">
        <v>8186</v>
      </c>
      <c r="B4089" t="s">
        <v>8187</v>
      </c>
      <c r="C4089" s="1">
        <v>1157593</v>
      </c>
      <c r="D4089" s="1">
        <v>109742</v>
      </c>
      <c r="E4089" s="1">
        <v>9.4801883697509766</v>
      </c>
    </row>
    <row r="4090" spans="1:5" x14ac:dyDescent="0.35">
      <c r="A4090" t="s">
        <v>8188</v>
      </c>
      <c r="B4090" t="s">
        <v>8189</v>
      </c>
      <c r="C4090" s="1">
        <v>79867279</v>
      </c>
      <c r="D4090" s="1">
        <v>7567392</v>
      </c>
      <c r="E4090" s="1">
        <v>9.4749593734741211</v>
      </c>
    </row>
    <row r="4091" spans="1:5" x14ac:dyDescent="0.35">
      <c r="A4091" t="s">
        <v>8190</v>
      </c>
      <c r="B4091" t="s">
        <v>8191</v>
      </c>
      <c r="C4091" s="1">
        <v>8355548</v>
      </c>
      <c r="D4091" s="1">
        <v>791603</v>
      </c>
      <c r="E4091" s="1">
        <v>9.4739809036254883</v>
      </c>
    </row>
    <row r="4092" spans="1:5" x14ac:dyDescent="0.35">
      <c r="A4092" t="s">
        <v>8192</v>
      </c>
      <c r="B4092" t="s">
        <v>8193</v>
      </c>
      <c r="C4092" s="1">
        <v>674275503</v>
      </c>
      <c r="D4092" s="1">
        <v>63864196</v>
      </c>
      <c r="E4092" s="1">
        <v>9.4715280532836914</v>
      </c>
    </row>
    <row r="4093" spans="1:5" x14ac:dyDescent="0.35">
      <c r="A4093" t="s">
        <v>8194</v>
      </c>
      <c r="B4093" t="s">
        <v>8195</v>
      </c>
      <c r="C4093" s="1">
        <v>1184735164</v>
      </c>
      <c r="D4093" s="1">
        <v>112163917</v>
      </c>
      <c r="E4093" s="1">
        <v>9.4674253463745117</v>
      </c>
    </row>
    <row r="4094" spans="1:5" x14ac:dyDescent="0.35">
      <c r="A4094" t="s">
        <v>8196</v>
      </c>
      <c r="B4094" t="s">
        <v>8197</v>
      </c>
      <c r="C4094" s="1">
        <v>142204744</v>
      </c>
      <c r="D4094" s="1">
        <v>13455744</v>
      </c>
      <c r="E4094" s="1">
        <v>9.4622325897216797</v>
      </c>
    </row>
    <row r="4095" spans="1:5" x14ac:dyDescent="0.35">
      <c r="A4095" t="s">
        <v>8198</v>
      </c>
      <c r="B4095" t="s">
        <v>8199</v>
      </c>
      <c r="C4095" s="1">
        <v>3533747</v>
      </c>
      <c r="D4095" s="1">
        <v>333700</v>
      </c>
      <c r="E4095" s="1">
        <v>9.4432344436645508</v>
      </c>
    </row>
    <row r="4096" spans="1:5" x14ac:dyDescent="0.35">
      <c r="A4096" t="s">
        <v>8200</v>
      </c>
      <c r="B4096" t="s">
        <v>8201</v>
      </c>
      <c r="C4096" s="1">
        <v>43817035</v>
      </c>
      <c r="D4096" s="1">
        <v>4134271</v>
      </c>
      <c r="E4096" s="1">
        <v>9.4353055953979492</v>
      </c>
    </row>
    <row r="4097" spans="1:5" x14ac:dyDescent="0.35">
      <c r="A4097" t="s">
        <v>8202</v>
      </c>
      <c r="B4097" t="s">
        <v>8203</v>
      </c>
      <c r="C4097" s="1">
        <v>106845111</v>
      </c>
      <c r="D4097" s="1">
        <v>10080896</v>
      </c>
      <c r="E4097" s="1">
        <v>9.4350557327270508</v>
      </c>
    </row>
    <row r="4098" spans="1:5" x14ac:dyDescent="0.35">
      <c r="A4098" t="s">
        <v>8204</v>
      </c>
      <c r="B4098" t="s">
        <v>8205</v>
      </c>
      <c r="C4098" s="1">
        <v>140893804</v>
      </c>
      <c r="D4098" s="1">
        <v>13288639</v>
      </c>
      <c r="E4098" s="1">
        <v>9.4316701889038086</v>
      </c>
    </row>
    <row r="4099" spans="1:5" x14ac:dyDescent="0.35">
      <c r="A4099" t="s">
        <v>8206</v>
      </c>
      <c r="B4099" t="s">
        <v>8207</v>
      </c>
      <c r="C4099" s="1">
        <v>118929414</v>
      </c>
      <c r="D4099" s="1">
        <v>11212382</v>
      </c>
      <c r="E4099" s="1">
        <v>9.4277620315551758</v>
      </c>
    </row>
    <row r="4100" spans="1:5" x14ac:dyDescent="0.35">
      <c r="A4100" t="s">
        <v>8208</v>
      </c>
      <c r="B4100" t="s">
        <v>8209</v>
      </c>
      <c r="C4100" s="1">
        <v>6044251</v>
      </c>
      <c r="D4100" s="1">
        <v>569792</v>
      </c>
      <c r="E4100" s="1">
        <v>9.4270076751708984</v>
      </c>
    </row>
    <row r="4101" spans="1:5" x14ac:dyDescent="0.35">
      <c r="A4101" t="s">
        <v>8210</v>
      </c>
      <c r="B4101" t="s">
        <v>8211</v>
      </c>
      <c r="C4101" s="1">
        <v>15046091</v>
      </c>
      <c r="D4101" s="1">
        <v>1418245</v>
      </c>
      <c r="E4101" s="1">
        <v>9.4260034561157227</v>
      </c>
    </row>
    <row r="4102" spans="1:5" x14ac:dyDescent="0.35">
      <c r="A4102" t="s">
        <v>8212</v>
      </c>
      <c r="B4102" t="s">
        <v>8213</v>
      </c>
      <c r="C4102" s="1">
        <v>3488779344</v>
      </c>
      <c r="D4102" s="1">
        <v>328520711</v>
      </c>
      <c r="E4102" s="1">
        <v>9.4164943695068359</v>
      </c>
    </row>
    <row r="4103" spans="1:5" x14ac:dyDescent="0.35">
      <c r="A4103" t="s">
        <v>8214</v>
      </c>
      <c r="B4103" t="s">
        <v>8215</v>
      </c>
      <c r="C4103" s="1">
        <v>148413983</v>
      </c>
      <c r="D4103" s="1">
        <v>13965295</v>
      </c>
      <c r="E4103" s="1">
        <v>9.4096899032592773</v>
      </c>
    </row>
    <row r="4104" spans="1:5" x14ac:dyDescent="0.35">
      <c r="A4104" t="s">
        <v>8216</v>
      </c>
      <c r="B4104" t="s">
        <v>8217</v>
      </c>
      <c r="C4104" s="1">
        <v>8401748</v>
      </c>
      <c r="D4104" s="1">
        <v>790413</v>
      </c>
      <c r="E4104" s="1">
        <v>9.4077205657958984</v>
      </c>
    </row>
    <row r="4105" spans="1:5" x14ac:dyDescent="0.35">
      <c r="A4105" t="s">
        <v>8218</v>
      </c>
      <c r="B4105" t="s">
        <v>8219</v>
      </c>
      <c r="C4105" s="1">
        <v>8304965</v>
      </c>
      <c r="D4105" s="1">
        <v>781007</v>
      </c>
      <c r="E4105" s="1">
        <v>9.4040975570678711</v>
      </c>
    </row>
    <row r="4106" spans="1:5" x14ac:dyDescent="0.35">
      <c r="A4106" t="s">
        <v>8220</v>
      </c>
      <c r="B4106" t="s">
        <v>8221</v>
      </c>
      <c r="C4106" s="1">
        <v>962820</v>
      </c>
      <c r="D4106" s="1">
        <v>90412</v>
      </c>
      <c r="E4106" s="1">
        <v>9.3903322219848633</v>
      </c>
    </row>
    <row r="4107" spans="1:5" x14ac:dyDescent="0.35">
      <c r="A4107" t="s">
        <v>8222</v>
      </c>
      <c r="B4107" t="s">
        <v>8223</v>
      </c>
      <c r="C4107" s="1">
        <v>266065118</v>
      </c>
      <c r="D4107" s="1">
        <v>24968633</v>
      </c>
      <c r="E4107" s="1">
        <v>9.3844070434570313</v>
      </c>
    </row>
    <row r="4108" spans="1:5" x14ac:dyDescent="0.35">
      <c r="A4108" t="s">
        <v>8224</v>
      </c>
      <c r="B4108" t="s">
        <v>8225</v>
      </c>
      <c r="C4108" s="1">
        <v>1181286319</v>
      </c>
      <c r="D4108" s="1">
        <v>110837126</v>
      </c>
      <c r="E4108" s="1">
        <v>9.3827486038208008</v>
      </c>
    </row>
    <row r="4109" spans="1:5" x14ac:dyDescent="0.35">
      <c r="A4109" t="s">
        <v>8226</v>
      </c>
      <c r="B4109" t="s">
        <v>8227</v>
      </c>
      <c r="C4109" s="1">
        <v>565855</v>
      </c>
      <c r="D4109" s="1">
        <v>53072</v>
      </c>
      <c r="E4109" s="1">
        <v>9.3790807723999023</v>
      </c>
    </row>
    <row r="4110" spans="1:5" x14ac:dyDescent="0.35">
      <c r="A4110" t="s">
        <v>8228</v>
      </c>
      <c r="B4110" t="s">
        <v>8229</v>
      </c>
      <c r="C4110" s="1">
        <v>579224712</v>
      </c>
      <c r="D4110" s="1">
        <v>54317634</v>
      </c>
      <c r="E4110" s="1">
        <v>9.3776445388793945</v>
      </c>
    </row>
    <row r="4111" spans="1:5" x14ac:dyDescent="0.35">
      <c r="A4111" t="s">
        <v>8230</v>
      </c>
      <c r="B4111" t="s">
        <v>8231</v>
      </c>
      <c r="C4111" s="1">
        <v>5552454</v>
      </c>
      <c r="D4111" s="1">
        <v>520269</v>
      </c>
      <c r="E4111" s="1">
        <v>9.3700733184814453</v>
      </c>
    </row>
    <row r="4112" spans="1:5" x14ac:dyDescent="0.35">
      <c r="A4112" t="s">
        <v>8232</v>
      </c>
      <c r="B4112" t="s">
        <v>8233</v>
      </c>
      <c r="C4112" s="1">
        <v>27707295</v>
      </c>
      <c r="D4112" s="1">
        <v>2595757</v>
      </c>
      <c r="E4112" s="1">
        <v>9.3684968948364258</v>
      </c>
    </row>
    <row r="4113" spans="1:5" x14ac:dyDescent="0.35">
      <c r="A4113" t="s">
        <v>8234</v>
      </c>
      <c r="B4113" t="s">
        <v>8235</v>
      </c>
      <c r="C4113" s="1">
        <v>178447495</v>
      </c>
      <c r="D4113" s="1">
        <v>16715385</v>
      </c>
      <c r="E4113" s="1">
        <v>9.3671169281005859</v>
      </c>
    </row>
    <row r="4114" spans="1:5" x14ac:dyDescent="0.35">
      <c r="A4114" t="s">
        <v>8236</v>
      </c>
      <c r="B4114" t="s">
        <v>8237</v>
      </c>
      <c r="C4114" s="1">
        <v>3974984</v>
      </c>
      <c r="D4114" s="1">
        <v>372306</v>
      </c>
      <c r="E4114" s="1">
        <v>9.3662261962890625</v>
      </c>
    </row>
    <row r="4115" spans="1:5" x14ac:dyDescent="0.35">
      <c r="A4115" t="s">
        <v>8238</v>
      </c>
      <c r="B4115" t="s">
        <v>8239</v>
      </c>
      <c r="C4115" s="1">
        <v>4419685</v>
      </c>
      <c r="D4115" s="1">
        <v>413880</v>
      </c>
      <c r="E4115" s="1">
        <v>9.3644685745239258</v>
      </c>
    </row>
    <row r="4116" spans="1:5" x14ac:dyDescent="0.35">
      <c r="A4116" t="s">
        <v>8240</v>
      </c>
      <c r="B4116" t="s">
        <v>8241</v>
      </c>
      <c r="C4116" s="1">
        <v>1538800</v>
      </c>
      <c r="D4116" s="1">
        <v>143868</v>
      </c>
      <c r="E4116" s="1">
        <v>9.3493633270263672</v>
      </c>
    </row>
    <row r="4117" spans="1:5" x14ac:dyDescent="0.35">
      <c r="A4117" t="s">
        <v>8242</v>
      </c>
      <c r="B4117" t="s">
        <v>8243</v>
      </c>
      <c r="C4117" s="1">
        <v>3499538</v>
      </c>
      <c r="D4117" s="1">
        <v>326862</v>
      </c>
      <c r="E4117" s="1">
        <v>9.3401470184326172</v>
      </c>
    </row>
    <row r="4118" spans="1:5" x14ac:dyDescent="0.35">
      <c r="A4118" t="s">
        <v>8244</v>
      </c>
      <c r="B4118" t="s">
        <v>8245</v>
      </c>
      <c r="C4118" s="1">
        <v>1326976</v>
      </c>
      <c r="D4118" s="1">
        <v>123785</v>
      </c>
      <c r="E4118" s="1">
        <v>9.3283529281616211</v>
      </c>
    </row>
    <row r="4119" spans="1:5" x14ac:dyDescent="0.35">
      <c r="A4119" t="s">
        <v>8246</v>
      </c>
      <c r="B4119" t="s">
        <v>8247</v>
      </c>
      <c r="C4119" s="1">
        <v>1887468732</v>
      </c>
      <c r="D4119" s="1">
        <v>175861516</v>
      </c>
      <c r="E4119" s="1">
        <v>9.3173208236694336</v>
      </c>
    </row>
    <row r="4120" spans="1:5" x14ac:dyDescent="0.35">
      <c r="A4120" t="s">
        <v>8248</v>
      </c>
      <c r="B4120" t="s">
        <v>8249</v>
      </c>
      <c r="C4120" s="1">
        <v>11957902</v>
      </c>
      <c r="D4120" s="1">
        <v>1113534</v>
      </c>
      <c r="E4120" s="1">
        <v>9.3121185302734375</v>
      </c>
    </row>
    <row r="4121" spans="1:5" x14ac:dyDescent="0.35">
      <c r="A4121" t="s">
        <v>8250</v>
      </c>
      <c r="B4121" t="s">
        <v>8251</v>
      </c>
      <c r="C4121" s="1">
        <v>8899303</v>
      </c>
      <c r="D4121" s="1">
        <v>827899</v>
      </c>
      <c r="E4121" s="1">
        <v>9.3029642105102539</v>
      </c>
    </row>
    <row r="4122" spans="1:5" x14ac:dyDescent="0.35">
      <c r="A4122" t="s">
        <v>8252</v>
      </c>
      <c r="B4122" t="s">
        <v>8253</v>
      </c>
      <c r="C4122" s="1">
        <v>1643873</v>
      </c>
      <c r="D4122" s="1">
        <v>152877</v>
      </c>
      <c r="E4122" s="1">
        <v>9.2998056411743164</v>
      </c>
    </row>
    <row r="4123" spans="1:5" x14ac:dyDescent="0.35">
      <c r="A4123" t="s">
        <v>8254</v>
      </c>
      <c r="B4123" t="s">
        <v>8255</v>
      </c>
      <c r="C4123" s="1">
        <v>207119588</v>
      </c>
      <c r="D4123" s="1">
        <v>19245204</v>
      </c>
      <c r="E4123" s="1">
        <v>9.2918319702148438</v>
      </c>
    </row>
    <row r="4124" spans="1:5" x14ac:dyDescent="0.35">
      <c r="A4124" t="s">
        <v>8256</v>
      </c>
      <c r="B4124" t="s">
        <v>8257</v>
      </c>
      <c r="C4124" s="1">
        <v>139310829</v>
      </c>
      <c r="D4124" s="1">
        <v>12936552</v>
      </c>
      <c r="E4124" s="1">
        <v>9.2861061096191406</v>
      </c>
    </row>
    <row r="4125" spans="1:5" x14ac:dyDescent="0.35">
      <c r="A4125" t="s">
        <v>8258</v>
      </c>
      <c r="B4125" t="s">
        <v>8259</v>
      </c>
      <c r="C4125" s="1">
        <v>152988428</v>
      </c>
      <c r="D4125" s="1">
        <v>14193152</v>
      </c>
      <c r="E4125" s="1">
        <v>9.2772712707519531</v>
      </c>
    </row>
    <row r="4126" spans="1:5" x14ac:dyDescent="0.35">
      <c r="A4126" t="s">
        <v>8260</v>
      </c>
      <c r="B4126" t="s">
        <v>8261</v>
      </c>
      <c r="C4126" s="1">
        <v>10500539</v>
      </c>
      <c r="D4126" s="1">
        <v>973825</v>
      </c>
      <c r="E4126" s="1">
        <v>9.2740478515625</v>
      </c>
    </row>
    <row r="4127" spans="1:5" x14ac:dyDescent="0.35">
      <c r="A4127" t="s">
        <v>8262</v>
      </c>
      <c r="B4127" t="s">
        <v>8263</v>
      </c>
      <c r="C4127" s="1">
        <v>22184926</v>
      </c>
      <c r="D4127" s="1">
        <v>2055584</v>
      </c>
      <c r="E4127" s="1">
        <v>9.2656784057617188</v>
      </c>
    </row>
    <row r="4128" spans="1:5" x14ac:dyDescent="0.35">
      <c r="A4128" t="s">
        <v>8264</v>
      </c>
      <c r="B4128" t="s">
        <v>8265</v>
      </c>
      <c r="C4128" s="1">
        <v>24410994</v>
      </c>
      <c r="D4128" s="1">
        <v>2261081</v>
      </c>
      <c r="E4128" s="1">
        <v>9.2625522613525391</v>
      </c>
    </row>
    <row r="4129" spans="1:5" x14ac:dyDescent="0.35">
      <c r="A4129" t="s">
        <v>8266</v>
      </c>
      <c r="B4129" t="s">
        <v>8267</v>
      </c>
      <c r="C4129" s="1">
        <v>31339571</v>
      </c>
      <c r="D4129" s="1">
        <v>2900663</v>
      </c>
      <c r="E4129" s="1">
        <v>9.2555923461914063</v>
      </c>
    </row>
    <row r="4130" spans="1:5" x14ac:dyDescent="0.35">
      <c r="A4130" t="s">
        <v>8268</v>
      </c>
      <c r="B4130" t="s">
        <v>8269</v>
      </c>
      <c r="C4130" s="1">
        <v>41209186</v>
      </c>
      <c r="D4130" s="1">
        <v>3808134</v>
      </c>
      <c r="E4130" s="1">
        <v>9.2409830093383789</v>
      </c>
    </row>
    <row r="4131" spans="1:5" x14ac:dyDescent="0.35">
      <c r="A4131" t="s">
        <v>8270</v>
      </c>
      <c r="B4131" t="s">
        <v>8271</v>
      </c>
      <c r="C4131" s="1">
        <v>20105597</v>
      </c>
      <c r="D4131" s="1">
        <v>1857063</v>
      </c>
      <c r="E4131" s="1">
        <v>9.2365474700927734</v>
      </c>
    </row>
    <row r="4132" spans="1:5" x14ac:dyDescent="0.35">
      <c r="A4132" t="s">
        <v>8272</v>
      </c>
      <c r="B4132" t="s">
        <v>8273</v>
      </c>
      <c r="C4132" s="1">
        <v>149334314</v>
      </c>
      <c r="D4132" s="1">
        <v>13790009</v>
      </c>
      <c r="E4132" s="1">
        <v>9.2343206405639648</v>
      </c>
    </row>
    <row r="4133" spans="1:5" x14ac:dyDescent="0.35">
      <c r="A4133" t="s">
        <v>8274</v>
      </c>
      <c r="B4133" t="s">
        <v>8275</v>
      </c>
      <c r="C4133" s="1">
        <v>28362726</v>
      </c>
      <c r="D4133" s="1">
        <v>2616366</v>
      </c>
      <c r="E4133" s="1">
        <v>9.2246637344360352</v>
      </c>
    </row>
    <row r="4134" spans="1:5" x14ac:dyDescent="0.35">
      <c r="A4134" t="s">
        <v>8276</v>
      </c>
      <c r="B4134" t="s">
        <v>8277</v>
      </c>
      <c r="C4134" s="1">
        <v>12359832</v>
      </c>
      <c r="D4134" s="1">
        <v>1140073</v>
      </c>
      <c r="E4134" s="1">
        <v>9.2240171432495117</v>
      </c>
    </row>
    <row r="4135" spans="1:5" x14ac:dyDescent="0.35">
      <c r="A4135" t="s">
        <v>8278</v>
      </c>
      <c r="B4135" t="s">
        <v>8279</v>
      </c>
      <c r="C4135" s="1">
        <v>219346949</v>
      </c>
      <c r="D4135" s="1">
        <v>20214471</v>
      </c>
      <c r="E4135" s="1">
        <v>9.2157516479492188</v>
      </c>
    </row>
    <row r="4136" spans="1:5" x14ac:dyDescent="0.35">
      <c r="A4136" t="s">
        <v>8280</v>
      </c>
      <c r="B4136" t="s">
        <v>8281</v>
      </c>
      <c r="C4136" s="1">
        <v>31927872</v>
      </c>
      <c r="D4136" s="1">
        <v>2937916</v>
      </c>
      <c r="E4136" s="1">
        <v>9.2017278671264648</v>
      </c>
    </row>
    <row r="4137" spans="1:5" x14ac:dyDescent="0.35">
      <c r="A4137" t="s">
        <v>8282</v>
      </c>
      <c r="B4137" t="s">
        <v>8283</v>
      </c>
      <c r="C4137" s="1">
        <v>23097115</v>
      </c>
      <c r="D4137" s="1">
        <v>2125043</v>
      </c>
      <c r="E4137" s="1">
        <v>9.2004690170288086</v>
      </c>
    </row>
    <row r="4138" spans="1:5" x14ac:dyDescent="0.35">
      <c r="A4138" t="s">
        <v>8284</v>
      </c>
      <c r="B4138" t="s">
        <v>8285</v>
      </c>
      <c r="C4138" s="1">
        <v>19805223</v>
      </c>
      <c r="D4138" s="1">
        <v>1821953</v>
      </c>
      <c r="E4138" s="1">
        <v>9.1993560791015625</v>
      </c>
    </row>
    <row r="4139" spans="1:5" x14ac:dyDescent="0.35">
      <c r="A4139" t="s">
        <v>8286</v>
      </c>
      <c r="B4139" t="s">
        <v>8287</v>
      </c>
      <c r="C4139" s="1">
        <v>2935039</v>
      </c>
      <c r="D4139" s="1">
        <v>269893</v>
      </c>
      <c r="E4139" s="1">
        <v>9.1955509185791016</v>
      </c>
    </row>
    <row r="4140" spans="1:5" x14ac:dyDescent="0.35">
      <c r="A4140" t="s">
        <v>8288</v>
      </c>
      <c r="B4140" t="s">
        <v>8289</v>
      </c>
      <c r="C4140" s="1">
        <v>304050</v>
      </c>
      <c r="D4140" s="1">
        <v>27901</v>
      </c>
      <c r="E4140" s="1">
        <v>9.1764516830444336</v>
      </c>
    </row>
    <row r="4141" spans="1:5" x14ac:dyDescent="0.35">
      <c r="A4141" t="s">
        <v>8290</v>
      </c>
      <c r="B4141" t="s">
        <v>8291</v>
      </c>
      <c r="C4141" s="1">
        <v>7567465</v>
      </c>
      <c r="D4141" s="1">
        <v>694175</v>
      </c>
      <c r="E4141" s="1">
        <v>9.1731510162353516</v>
      </c>
    </row>
    <row r="4142" spans="1:5" x14ac:dyDescent="0.35">
      <c r="A4142" t="s">
        <v>8292</v>
      </c>
      <c r="B4142" t="s">
        <v>8293</v>
      </c>
      <c r="C4142" s="1">
        <v>277326</v>
      </c>
      <c r="D4142" s="1">
        <v>25435</v>
      </c>
      <c r="E4142" s="1">
        <v>9.1715164184570313</v>
      </c>
    </row>
    <row r="4143" spans="1:5" x14ac:dyDescent="0.35">
      <c r="A4143" t="s">
        <v>8294</v>
      </c>
      <c r="B4143" t="s">
        <v>8295</v>
      </c>
      <c r="C4143" s="1">
        <v>38997461</v>
      </c>
      <c r="D4143" s="1">
        <v>3569270</v>
      </c>
      <c r="E4143" s="1">
        <v>9.1525697708129883</v>
      </c>
    </row>
    <row r="4144" spans="1:5" x14ac:dyDescent="0.35">
      <c r="A4144" t="s">
        <v>8296</v>
      </c>
      <c r="B4144" t="s">
        <v>8297</v>
      </c>
      <c r="C4144" s="1">
        <v>83879205</v>
      </c>
      <c r="D4144" s="1">
        <v>7676262</v>
      </c>
      <c r="E4144" s="1">
        <v>9.1515674591064453</v>
      </c>
    </row>
    <row r="4145" spans="1:5" x14ac:dyDescent="0.35">
      <c r="A4145" t="s">
        <v>8298</v>
      </c>
      <c r="B4145" t="s">
        <v>8299</v>
      </c>
      <c r="C4145" s="1">
        <v>222028213</v>
      </c>
      <c r="D4145" s="1">
        <v>20294219</v>
      </c>
      <c r="E4145" s="1">
        <v>9.1403789520263672</v>
      </c>
    </row>
    <row r="4146" spans="1:5" x14ac:dyDescent="0.35">
      <c r="A4146" t="s">
        <v>8300</v>
      </c>
      <c r="B4146" t="s">
        <v>8301</v>
      </c>
      <c r="C4146" s="1">
        <v>10984662</v>
      </c>
      <c r="D4146" s="1">
        <v>1003414</v>
      </c>
      <c r="E4146" s="1">
        <v>9.1346826553344727</v>
      </c>
    </row>
    <row r="4147" spans="1:5" x14ac:dyDescent="0.35">
      <c r="A4147" t="s">
        <v>8302</v>
      </c>
      <c r="B4147" t="s">
        <v>8303</v>
      </c>
      <c r="C4147" s="1">
        <v>176653796</v>
      </c>
      <c r="D4147" s="1">
        <v>16096469</v>
      </c>
      <c r="E4147" s="1">
        <v>9.111872673034668</v>
      </c>
    </row>
    <row r="4148" spans="1:5" x14ac:dyDescent="0.35">
      <c r="A4148" t="s">
        <v>8304</v>
      </c>
      <c r="B4148" t="s">
        <v>8305</v>
      </c>
      <c r="C4148" s="1">
        <v>44852739</v>
      </c>
      <c r="D4148" s="1">
        <v>4086619</v>
      </c>
      <c r="E4148" s="1">
        <v>9.1111917495727539</v>
      </c>
    </row>
    <row r="4149" spans="1:5" x14ac:dyDescent="0.35">
      <c r="A4149" t="s">
        <v>8306</v>
      </c>
      <c r="B4149" t="s">
        <v>8307</v>
      </c>
      <c r="C4149" s="1">
        <v>10001035</v>
      </c>
      <c r="D4149" s="1">
        <v>911097</v>
      </c>
      <c r="E4149" s="1">
        <v>9.1100273132324219</v>
      </c>
    </row>
    <row r="4150" spans="1:5" x14ac:dyDescent="0.35">
      <c r="A4150" t="s">
        <v>8308</v>
      </c>
      <c r="B4150" t="s">
        <v>8309</v>
      </c>
      <c r="C4150" s="1">
        <v>3412776</v>
      </c>
      <c r="D4150" s="1">
        <v>310683</v>
      </c>
      <c r="E4150" s="1">
        <v>9.1035270690917969</v>
      </c>
    </row>
    <row r="4151" spans="1:5" x14ac:dyDescent="0.35">
      <c r="A4151" t="s">
        <v>8310</v>
      </c>
      <c r="B4151" t="s">
        <v>8311</v>
      </c>
      <c r="C4151" s="1">
        <v>2519451</v>
      </c>
      <c r="D4151" s="1">
        <v>229315</v>
      </c>
      <c r="E4151" s="1">
        <v>9.1017847061157227</v>
      </c>
    </row>
    <row r="4152" spans="1:5" x14ac:dyDescent="0.35">
      <c r="A4152" t="s">
        <v>8312</v>
      </c>
      <c r="B4152" t="s">
        <v>8313</v>
      </c>
      <c r="C4152" s="1">
        <v>37810</v>
      </c>
      <c r="D4152" s="1">
        <v>3437</v>
      </c>
      <c r="E4152" s="1">
        <v>9.0901880264282227</v>
      </c>
    </row>
    <row r="4153" spans="1:5" x14ac:dyDescent="0.35">
      <c r="A4153" t="s">
        <v>8314</v>
      </c>
      <c r="B4153" t="s">
        <v>8315</v>
      </c>
      <c r="C4153" s="1">
        <v>6698349</v>
      </c>
      <c r="D4153" s="1">
        <v>608747</v>
      </c>
      <c r="E4153" s="1">
        <v>9.0880155563354492</v>
      </c>
    </row>
    <row r="4154" spans="1:5" x14ac:dyDescent="0.35">
      <c r="A4154" t="s">
        <v>8316</v>
      </c>
      <c r="B4154" t="s">
        <v>8317</v>
      </c>
      <c r="C4154" s="1">
        <v>192029217</v>
      </c>
      <c r="D4154" s="1">
        <v>17425157</v>
      </c>
      <c r="E4154" s="1">
        <v>9.0742216110229492</v>
      </c>
    </row>
    <row r="4155" spans="1:5" x14ac:dyDescent="0.35">
      <c r="A4155" t="s">
        <v>8318</v>
      </c>
      <c r="B4155" t="s">
        <v>8319</v>
      </c>
      <c r="C4155" s="1">
        <v>4631964</v>
      </c>
      <c r="D4155" s="1">
        <v>420021</v>
      </c>
      <c r="E4155" s="1">
        <v>9.0678815841674805</v>
      </c>
    </row>
    <row r="4156" spans="1:5" x14ac:dyDescent="0.35">
      <c r="A4156" t="s">
        <v>8320</v>
      </c>
      <c r="B4156" t="s">
        <v>8321</v>
      </c>
      <c r="C4156" s="1">
        <v>12607</v>
      </c>
      <c r="D4156" s="1">
        <v>1143</v>
      </c>
      <c r="E4156" s="1">
        <v>9.0663919448852539</v>
      </c>
    </row>
    <row r="4157" spans="1:5" x14ac:dyDescent="0.35">
      <c r="A4157" t="s">
        <v>8322</v>
      </c>
      <c r="B4157" t="s">
        <v>8323</v>
      </c>
      <c r="C4157" s="1">
        <v>248878263</v>
      </c>
      <c r="D4157" s="1">
        <v>22563847</v>
      </c>
      <c r="E4157" s="1">
        <v>9.066218376159668</v>
      </c>
    </row>
    <row r="4158" spans="1:5" x14ac:dyDescent="0.35">
      <c r="A4158" t="s">
        <v>8324</v>
      </c>
      <c r="B4158" t="s">
        <v>8325</v>
      </c>
      <c r="C4158" s="1">
        <v>14173035</v>
      </c>
      <c r="D4158" s="1">
        <v>1283755</v>
      </c>
      <c r="E4158" s="1">
        <v>9.0577278137207031</v>
      </c>
    </row>
    <row r="4159" spans="1:5" x14ac:dyDescent="0.35">
      <c r="A4159" t="s">
        <v>8326</v>
      </c>
      <c r="B4159" t="s">
        <v>8327</v>
      </c>
      <c r="C4159" s="1">
        <v>23123319</v>
      </c>
      <c r="D4159" s="1">
        <v>2093150</v>
      </c>
      <c r="E4159" s="1">
        <v>9.0521173477172852</v>
      </c>
    </row>
    <row r="4160" spans="1:5" x14ac:dyDescent="0.35">
      <c r="A4160" t="s">
        <v>8328</v>
      </c>
      <c r="B4160" t="s">
        <v>8329</v>
      </c>
      <c r="C4160" s="1">
        <v>115953</v>
      </c>
      <c r="D4160" s="1">
        <v>10495</v>
      </c>
      <c r="E4160" s="1">
        <v>9.0510807037353516</v>
      </c>
    </row>
    <row r="4161" spans="1:5" x14ac:dyDescent="0.35">
      <c r="A4161" t="s">
        <v>8330</v>
      </c>
      <c r="B4161" t="s">
        <v>8331</v>
      </c>
      <c r="C4161" s="1">
        <v>3876854</v>
      </c>
      <c r="D4161" s="1">
        <v>350893</v>
      </c>
      <c r="E4161" s="1">
        <v>9.0509729385375977</v>
      </c>
    </row>
    <row r="4162" spans="1:5" x14ac:dyDescent="0.35">
      <c r="A4162" t="s">
        <v>8332</v>
      </c>
      <c r="B4162" t="s">
        <v>8333</v>
      </c>
      <c r="C4162" s="1">
        <v>168541324</v>
      </c>
      <c r="D4162" s="1">
        <v>15254440</v>
      </c>
      <c r="E4162" s="1">
        <v>9.0508604049682617</v>
      </c>
    </row>
    <row r="4163" spans="1:5" x14ac:dyDescent="0.35">
      <c r="A4163" t="s">
        <v>8334</v>
      </c>
      <c r="B4163" t="s">
        <v>8335</v>
      </c>
      <c r="C4163" s="1">
        <v>14077671</v>
      </c>
      <c r="D4163" s="1">
        <v>1273761</v>
      </c>
      <c r="E4163" s="1">
        <v>9.0480947494506836</v>
      </c>
    </row>
    <row r="4164" spans="1:5" x14ac:dyDescent="0.35">
      <c r="A4164" t="s">
        <v>8336</v>
      </c>
      <c r="B4164" t="s">
        <v>8337</v>
      </c>
      <c r="C4164" s="1">
        <v>32025332</v>
      </c>
      <c r="D4164" s="1">
        <v>2896014</v>
      </c>
      <c r="E4164" s="1">
        <v>9.0428848266601563</v>
      </c>
    </row>
    <row r="4165" spans="1:5" x14ac:dyDescent="0.35">
      <c r="A4165" t="s">
        <v>8338</v>
      </c>
      <c r="B4165" t="s">
        <v>8339</v>
      </c>
      <c r="C4165" s="1">
        <v>73660190</v>
      </c>
      <c r="D4165" s="1">
        <v>6658353</v>
      </c>
      <c r="E4165" s="1">
        <v>9.0392827987670898</v>
      </c>
    </row>
    <row r="4166" spans="1:5" x14ac:dyDescent="0.35">
      <c r="A4166" t="s">
        <v>8340</v>
      </c>
      <c r="B4166" t="s">
        <v>8341</v>
      </c>
      <c r="C4166" s="1">
        <v>36652977</v>
      </c>
      <c r="D4166" s="1">
        <v>3312905</v>
      </c>
      <c r="E4166" s="1">
        <v>9.0385704040527344</v>
      </c>
    </row>
    <row r="4167" spans="1:5" x14ac:dyDescent="0.35">
      <c r="A4167" t="s">
        <v>8342</v>
      </c>
      <c r="B4167" t="s">
        <v>8343</v>
      </c>
      <c r="C4167" s="1">
        <v>28016071</v>
      </c>
      <c r="D4167" s="1">
        <v>2531792</v>
      </c>
      <c r="E4167" s="1">
        <v>9.0369272232055664</v>
      </c>
    </row>
    <row r="4168" spans="1:5" x14ac:dyDescent="0.35">
      <c r="A4168" t="s">
        <v>8344</v>
      </c>
      <c r="B4168" t="s">
        <v>8345</v>
      </c>
      <c r="C4168" s="1">
        <v>1397321</v>
      </c>
      <c r="D4168" s="1">
        <v>126221</v>
      </c>
      <c r="E4168" s="1">
        <v>9.0330715179443359</v>
      </c>
    </row>
    <row r="4169" spans="1:5" x14ac:dyDescent="0.35">
      <c r="A4169" t="s">
        <v>8346</v>
      </c>
      <c r="B4169" t="s">
        <v>8347</v>
      </c>
      <c r="C4169" s="1">
        <v>14469966</v>
      </c>
      <c r="D4169" s="1">
        <v>1305937</v>
      </c>
      <c r="E4169" s="1">
        <v>9.0251560211181641</v>
      </c>
    </row>
    <row r="4170" spans="1:5" x14ac:dyDescent="0.35">
      <c r="A4170" t="s">
        <v>8348</v>
      </c>
      <c r="B4170" t="s">
        <v>8349</v>
      </c>
      <c r="C4170" s="1">
        <v>76024441</v>
      </c>
      <c r="D4170" s="1">
        <v>6852886</v>
      </c>
      <c r="E4170" s="1">
        <v>9.0140562057495117</v>
      </c>
    </row>
    <row r="4171" spans="1:5" x14ac:dyDescent="0.35">
      <c r="A4171" t="s">
        <v>8350</v>
      </c>
      <c r="B4171" t="s">
        <v>8351</v>
      </c>
      <c r="C4171" s="1">
        <v>190129775</v>
      </c>
      <c r="D4171" s="1">
        <v>17137091</v>
      </c>
      <c r="E4171" s="1">
        <v>9.0133647918701172</v>
      </c>
    </row>
    <row r="4172" spans="1:5" x14ac:dyDescent="0.35">
      <c r="A4172" t="s">
        <v>8352</v>
      </c>
      <c r="B4172" t="s">
        <v>8353</v>
      </c>
      <c r="C4172" s="1">
        <v>3657544</v>
      </c>
      <c r="D4172" s="1">
        <v>329665</v>
      </c>
      <c r="E4172" s="1">
        <v>9.0132884979248047</v>
      </c>
    </row>
    <row r="4173" spans="1:5" x14ac:dyDescent="0.35">
      <c r="A4173" t="s">
        <v>8354</v>
      </c>
      <c r="B4173" t="s">
        <v>8355</v>
      </c>
      <c r="C4173" s="1">
        <v>213365865</v>
      </c>
      <c r="D4173" s="1">
        <v>19228518</v>
      </c>
      <c r="E4173" s="1">
        <v>9.011993408203125</v>
      </c>
    </row>
    <row r="4174" spans="1:5" x14ac:dyDescent="0.35">
      <c r="A4174" t="s">
        <v>8356</v>
      </c>
      <c r="B4174" t="s">
        <v>8357</v>
      </c>
      <c r="C4174" s="1">
        <v>163718202</v>
      </c>
      <c r="D4174" s="1">
        <v>14747315</v>
      </c>
      <c r="E4174" s="1">
        <v>9.0077428817749023</v>
      </c>
    </row>
    <row r="4175" spans="1:5" x14ac:dyDescent="0.35">
      <c r="A4175" t="s">
        <v>8358</v>
      </c>
      <c r="B4175" t="s">
        <v>8359</v>
      </c>
      <c r="C4175" s="1">
        <v>15674173</v>
      </c>
      <c r="D4175" s="1">
        <v>1409879</v>
      </c>
      <c r="E4175" s="1">
        <v>8.9949178695678711</v>
      </c>
    </row>
    <row r="4176" spans="1:5" x14ac:dyDescent="0.35">
      <c r="A4176" t="s">
        <v>8360</v>
      </c>
      <c r="B4176" t="s">
        <v>8361</v>
      </c>
      <c r="C4176" s="1">
        <v>7405832</v>
      </c>
      <c r="D4176" s="1">
        <v>665517</v>
      </c>
      <c r="E4176" s="1">
        <v>8.9863910675048828</v>
      </c>
    </row>
    <row r="4177" spans="1:5" x14ac:dyDescent="0.35">
      <c r="A4177" t="s">
        <v>8362</v>
      </c>
      <c r="B4177" t="s">
        <v>8363</v>
      </c>
      <c r="C4177" s="1">
        <v>288885643</v>
      </c>
      <c r="D4177" s="1">
        <v>25901695</v>
      </c>
      <c r="E4177" s="1">
        <v>8.9660720825195313</v>
      </c>
    </row>
    <row r="4178" spans="1:5" x14ac:dyDescent="0.35">
      <c r="A4178" t="s">
        <v>8364</v>
      </c>
      <c r="B4178" t="s">
        <v>8365</v>
      </c>
      <c r="C4178" s="1">
        <v>1300296</v>
      </c>
      <c r="D4178" s="1">
        <v>116444</v>
      </c>
      <c r="E4178" s="1">
        <v>8.9551916122436523</v>
      </c>
    </row>
    <row r="4179" spans="1:5" x14ac:dyDescent="0.35">
      <c r="A4179" t="s">
        <v>8366</v>
      </c>
      <c r="B4179" t="s">
        <v>8367</v>
      </c>
      <c r="C4179" s="1">
        <v>227538584</v>
      </c>
      <c r="D4179" s="1">
        <v>20375815</v>
      </c>
      <c r="E4179" s="1">
        <v>8.9548835754394531</v>
      </c>
    </row>
    <row r="4180" spans="1:5" x14ac:dyDescent="0.35">
      <c r="A4180" t="s">
        <v>8368</v>
      </c>
      <c r="B4180" t="s">
        <v>8369</v>
      </c>
      <c r="C4180" s="1">
        <v>6242327</v>
      </c>
      <c r="D4180" s="1">
        <v>558988</v>
      </c>
      <c r="E4180" s="1">
        <v>8.9548015594482422</v>
      </c>
    </row>
    <row r="4181" spans="1:5" x14ac:dyDescent="0.35">
      <c r="A4181" t="s">
        <v>8370</v>
      </c>
      <c r="B4181" t="s">
        <v>8371</v>
      </c>
      <c r="C4181" s="1">
        <v>19989858</v>
      </c>
      <c r="D4181" s="1">
        <v>1789385</v>
      </c>
      <c r="E4181" s="1">
        <v>8.9514646530151367</v>
      </c>
    </row>
    <row r="4182" spans="1:5" x14ac:dyDescent="0.35">
      <c r="A4182" t="s">
        <v>8372</v>
      </c>
      <c r="B4182" t="s">
        <v>8373</v>
      </c>
      <c r="C4182" s="1">
        <v>14453350</v>
      </c>
      <c r="D4182" s="1">
        <v>1293596</v>
      </c>
      <c r="E4182" s="1">
        <v>8.9501466751098633</v>
      </c>
    </row>
    <row r="4183" spans="1:5" x14ac:dyDescent="0.35">
      <c r="A4183" t="s">
        <v>8374</v>
      </c>
      <c r="B4183" t="s">
        <v>8375</v>
      </c>
      <c r="C4183" s="1">
        <v>66043099</v>
      </c>
      <c r="D4183" s="1">
        <v>5909810</v>
      </c>
      <c r="E4183" s="1">
        <v>8.9484138488769531</v>
      </c>
    </row>
    <row r="4184" spans="1:5" x14ac:dyDescent="0.35">
      <c r="A4184" t="s">
        <v>8376</v>
      </c>
      <c r="B4184" t="s">
        <v>8377</v>
      </c>
      <c r="C4184" s="1">
        <v>15006414</v>
      </c>
      <c r="D4184" s="1">
        <v>1342764</v>
      </c>
      <c r="E4184" s="1">
        <v>8.9479341506958008</v>
      </c>
    </row>
    <row r="4185" spans="1:5" x14ac:dyDescent="0.35">
      <c r="A4185" t="s">
        <v>8378</v>
      </c>
      <c r="B4185" t="s">
        <v>8379</v>
      </c>
      <c r="C4185" s="1">
        <v>432767469</v>
      </c>
      <c r="D4185" s="1">
        <v>38691440</v>
      </c>
      <c r="E4185" s="1">
        <v>8.9404687881469727</v>
      </c>
    </row>
    <row r="4186" spans="1:5" x14ac:dyDescent="0.35">
      <c r="A4186" t="s">
        <v>8380</v>
      </c>
      <c r="B4186" t="s">
        <v>8381</v>
      </c>
      <c r="C4186" s="1">
        <v>822026523</v>
      </c>
      <c r="D4186" s="1">
        <v>73471133</v>
      </c>
      <c r="E4186" s="1">
        <v>8.93780517578125</v>
      </c>
    </row>
    <row r="4187" spans="1:5" x14ac:dyDescent="0.35">
      <c r="A4187" t="s">
        <v>8382</v>
      </c>
      <c r="B4187" t="s">
        <v>8383</v>
      </c>
      <c r="C4187" s="1">
        <v>86096071</v>
      </c>
      <c r="D4187" s="1">
        <v>7693678</v>
      </c>
      <c r="E4187" s="1">
        <v>8.9361543655395508</v>
      </c>
    </row>
    <row r="4188" spans="1:5" x14ac:dyDescent="0.35">
      <c r="A4188" t="s">
        <v>8384</v>
      </c>
      <c r="B4188" t="s">
        <v>8385</v>
      </c>
      <c r="C4188" s="1">
        <v>6604468</v>
      </c>
      <c r="D4188" s="1">
        <v>589356</v>
      </c>
      <c r="E4188" s="1">
        <v>8.9235954284667969</v>
      </c>
    </row>
    <row r="4189" spans="1:5" x14ac:dyDescent="0.35">
      <c r="A4189" t="s">
        <v>8386</v>
      </c>
      <c r="B4189" t="s">
        <v>8387</v>
      </c>
      <c r="C4189" s="1">
        <v>3956962</v>
      </c>
      <c r="D4189" s="1">
        <v>352646</v>
      </c>
      <c r="E4189" s="1">
        <v>8.9120388031005859</v>
      </c>
    </row>
    <row r="4190" spans="1:5" x14ac:dyDescent="0.35">
      <c r="A4190" t="s">
        <v>8388</v>
      </c>
      <c r="B4190" t="s">
        <v>8389</v>
      </c>
      <c r="C4190" s="1">
        <v>163382104</v>
      </c>
      <c r="D4190" s="1">
        <v>14558157</v>
      </c>
      <c r="E4190" s="1">
        <v>8.910496711730957</v>
      </c>
    </row>
    <row r="4191" spans="1:5" x14ac:dyDescent="0.35">
      <c r="A4191" t="s">
        <v>8390</v>
      </c>
      <c r="B4191" t="s">
        <v>8391</v>
      </c>
      <c r="C4191" s="1">
        <v>531894</v>
      </c>
      <c r="D4191" s="1">
        <v>47386</v>
      </c>
      <c r="E4191" s="1">
        <v>8.9089183807373047</v>
      </c>
    </row>
    <row r="4192" spans="1:5" x14ac:dyDescent="0.35">
      <c r="A4192" t="s">
        <v>8392</v>
      </c>
      <c r="B4192" t="s">
        <v>8393</v>
      </c>
      <c r="C4192" s="1">
        <v>23468233</v>
      </c>
      <c r="D4192" s="1">
        <v>2089279</v>
      </c>
      <c r="E4192" s="1">
        <v>8.902583122253418</v>
      </c>
    </row>
    <row r="4193" spans="1:5" x14ac:dyDescent="0.35">
      <c r="A4193" t="s">
        <v>8394</v>
      </c>
      <c r="B4193" t="s">
        <v>8395</v>
      </c>
      <c r="C4193" s="1">
        <v>2999880</v>
      </c>
      <c r="D4193" s="1">
        <v>267026</v>
      </c>
      <c r="E4193" s="1">
        <v>8.9012231826782227</v>
      </c>
    </row>
    <row r="4194" spans="1:5" x14ac:dyDescent="0.35">
      <c r="A4194" t="s">
        <v>8396</v>
      </c>
      <c r="B4194" t="s">
        <v>8397</v>
      </c>
      <c r="C4194" s="1">
        <v>4787924</v>
      </c>
      <c r="D4194" s="1">
        <v>425918</v>
      </c>
      <c r="E4194" s="1">
        <v>8.8956718444824219</v>
      </c>
    </row>
    <row r="4195" spans="1:5" x14ac:dyDescent="0.35">
      <c r="A4195" t="s">
        <v>8398</v>
      </c>
      <c r="B4195" t="s">
        <v>8399</v>
      </c>
      <c r="C4195" s="1">
        <v>51950588</v>
      </c>
      <c r="D4195" s="1">
        <v>4619673</v>
      </c>
      <c r="E4195" s="1">
        <v>8.8924360275268555</v>
      </c>
    </row>
    <row r="4196" spans="1:5" x14ac:dyDescent="0.35">
      <c r="A4196" t="s">
        <v>8400</v>
      </c>
      <c r="B4196" t="s">
        <v>8401</v>
      </c>
      <c r="C4196" s="1">
        <v>225282135</v>
      </c>
      <c r="D4196" s="1">
        <v>20029278</v>
      </c>
      <c r="E4196" s="1">
        <v>8.8907527923583984</v>
      </c>
    </row>
    <row r="4197" spans="1:5" x14ac:dyDescent="0.35">
      <c r="A4197" t="s">
        <v>8402</v>
      </c>
      <c r="B4197" t="s">
        <v>8403</v>
      </c>
      <c r="C4197" s="1">
        <v>7099152</v>
      </c>
      <c r="D4197" s="1">
        <v>630876</v>
      </c>
      <c r="E4197" s="1">
        <v>8.8866386413574219</v>
      </c>
    </row>
    <row r="4198" spans="1:5" x14ac:dyDescent="0.35">
      <c r="A4198" t="s">
        <v>8404</v>
      </c>
      <c r="B4198" t="s">
        <v>8405</v>
      </c>
      <c r="C4198" s="1">
        <v>129353357</v>
      </c>
      <c r="D4198" s="1">
        <v>11490402</v>
      </c>
      <c r="E4198" s="1">
        <v>8.8829565048217773</v>
      </c>
    </row>
    <row r="4199" spans="1:5" x14ac:dyDescent="0.35">
      <c r="A4199" t="s">
        <v>8406</v>
      </c>
      <c r="B4199" t="s">
        <v>8407</v>
      </c>
      <c r="C4199" s="1">
        <v>235348468</v>
      </c>
      <c r="D4199" s="1">
        <v>20903707</v>
      </c>
      <c r="E4199" s="1">
        <v>8.882023811340332</v>
      </c>
    </row>
    <row r="4200" spans="1:5" x14ac:dyDescent="0.35">
      <c r="A4200" t="s">
        <v>8408</v>
      </c>
      <c r="B4200" t="s">
        <v>8409</v>
      </c>
      <c r="C4200" s="1">
        <v>54560560</v>
      </c>
      <c r="D4200" s="1">
        <v>4844055</v>
      </c>
      <c r="E4200" s="1">
        <v>8.8783092498779297</v>
      </c>
    </row>
    <row r="4201" spans="1:5" x14ac:dyDescent="0.35">
      <c r="A4201" t="s">
        <v>8410</v>
      </c>
      <c r="B4201" t="s">
        <v>8411</v>
      </c>
      <c r="C4201" s="1">
        <v>293905411</v>
      </c>
      <c r="D4201" s="1">
        <v>26083112</v>
      </c>
      <c r="E4201" s="1">
        <v>8.8746623992919922</v>
      </c>
    </row>
    <row r="4202" spans="1:5" x14ac:dyDescent="0.35">
      <c r="A4202" t="s">
        <v>8412</v>
      </c>
      <c r="B4202" t="s">
        <v>8413</v>
      </c>
      <c r="C4202" s="1">
        <v>13848462508</v>
      </c>
      <c r="D4202" s="1">
        <v>1228854382</v>
      </c>
      <c r="E4202" s="1">
        <v>8.8735799789428711</v>
      </c>
    </row>
    <row r="4203" spans="1:5" x14ac:dyDescent="0.35">
      <c r="A4203" t="s">
        <v>8414</v>
      </c>
      <c r="B4203" t="s">
        <v>8415</v>
      </c>
      <c r="C4203" s="1">
        <v>6416534</v>
      </c>
      <c r="D4203" s="1">
        <v>568714</v>
      </c>
      <c r="E4203" s="1">
        <v>8.8632583618164063</v>
      </c>
    </row>
    <row r="4204" spans="1:5" x14ac:dyDescent="0.35">
      <c r="A4204" t="s">
        <v>8416</v>
      </c>
      <c r="B4204" t="s">
        <v>8417</v>
      </c>
      <c r="C4204" s="1">
        <v>31013581</v>
      </c>
      <c r="D4204" s="1">
        <v>2745396</v>
      </c>
      <c r="E4204" s="1">
        <v>8.8522377014160156</v>
      </c>
    </row>
    <row r="4205" spans="1:5" x14ac:dyDescent="0.35">
      <c r="A4205" t="s">
        <v>8418</v>
      </c>
      <c r="B4205" t="s">
        <v>8419</v>
      </c>
      <c r="C4205" s="1">
        <v>33921974</v>
      </c>
      <c r="D4205" s="1">
        <v>3002194</v>
      </c>
      <c r="E4205" s="1">
        <v>8.8502931594848633</v>
      </c>
    </row>
    <row r="4206" spans="1:5" x14ac:dyDescent="0.35">
      <c r="A4206" t="s">
        <v>8420</v>
      </c>
      <c r="B4206" t="s">
        <v>8421</v>
      </c>
      <c r="C4206" s="1">
        <v>2499628</v>
      </c>
      <c r="D4206" s="1">
        <v>220829</v>
      </c>
      <c r="E4206" s="1">
        <v>8.8344745635986328</v>
      </c>
    </row>
    <row r="4207" spans="1:5" x14ac:dyDescent="0.35">
      <c r="A4207" t="s">
        <v>8422</v>
      </c>
      <c r="B4207" t="s">
        <v>8423</v>
      </c>
      <c r="C4207" s="1">
        <v>210303</v>
      </c>
      <c r="D4207" s="1">
        <v>18567</v>
      </c>
      <c r="E4207" s="1">
        <v>8.8286895751953125</v>
      </c>
    </row>
    <row r="4208" spans="1:5" x14ac:dyDescent="0.35">
      <c r="A4208" t="s">
        <v>8424</v>
      </c>
      <c r="B4208" t="s">
        <v>8425</v>
      </c>
      <c r="C4208" s="1">
        <v>6574641</v>
      </c>
      <c r="D4208" s="1">
        <v>579950</v>
      </c>
      <c r="E4208" s="1">
        <v>8.821014404296875</v>
      </c>
    </row>
    <row r="4209" spans="1:5" x14ac:dyDescent="0.35">
      <c r="A4209" t="s">
        <v>8426</v>
      </c>
      <c r="B4209" t="s">
        <v>8427</v>
      </c>
      <c r="C4209" s="1">
        <v>2767089</v>
      </c>
      <c r="D4209" s="1">
        <v>243738</v>
      </c>
      <c r="E4209" s="1">
        <v>8.8084621429443359</v>
      </c>
    </row>
    <row r="4210" spans="1:5" x14ac:dyDescent="0.35">
      <c r="A4210" t="s">
        <v>8428</v>
      </c>
      <c r="B4210" t="s">
        <v>8429</v>
      </c>
      <c r="C4210" s="1">
        <v>1795749</v>
      </c>
      <c r="D4210" s="1">
        <v>157962</v>
      </c>
      <c r="E4210" s="1">
        <v>8.7964410781860352</v>
      </c>
    </row>
    <row r="4211" spans="1:5" x14ac:dyDescent="0.35">
      <c r="A4211" t="s">
        <v>8430</v>
      </c>
      <c r="B4211" t="s">
        <v>8431</v>
      </c>
      <c r="C4211" s="1">
        <v>35552218</v>
      </c>
      <c r="D4211" s="1">
        <v>3120986</v>
      </c>
      <c r="E4211" s="1">
        <v>8.7785968780517578</v>
      </c>
    </row>
    <row r="4212" spans="1:5" x14ac:dyDescent="0.35">
      <c r="A4212" t="s">
        <v>8432</v>
      </c>
      <c r="B4212" t="s">
        <v>8433</v>
      </c>
      <c r="C4212" s="1">
        <v>13240441</v>
      </c>
      <c r="D4212" s="1">
        <v>1162239</v>
      </c>
      <c r="E4212" s="1">
        <v>8.7779474258422852</v>
      </c>
    </row>
    <row r="4213" spans="1:5" x14ac:dyDescent="0.35">
      <c r="A4213" t="s">
        <v>8434</v>
      </c>
      <c r="B4213" t="s">
        <v>8435</v>
      </c>
      <c r="C4213" s="1">
        <v>382146010</v>
      </c>
      <c r="D4213" s="1">
        <v>33533384</v>
      </c>
      <c r="E4213" s="1">
        <v>8.7750186920166016</v>
      </c>
    </row>
    <row r="4214" spans="1:5" x14ac:dyDescent="0.35">
      <c r="A4214" t="s">
        <v>8436</v>
      </c>
      <c r="B4214" t="s">
        <v>8437</v>
      </c>
      <c r="C4214" s="1">
        <v>155943823</v>
      </c>
      <c r="D4214" s="1">
        <v>13675655</v>
      </c>
      <c r="E4214" s="1">
        <v>8.7696037292480469</v>
      </c>
    </row>
    <row r="4215" spans="1:5" x14ac:dyDescent="0.35">
      <c r="A4215" t="s">
        <v>8438</v>
      </c>
      <c r="B4215" t="s">
        <v>8439</v>
      </c>
      <c r="C4215" s="1">
        <v>27378862</v>
      </c>
      <c r="D4215" s="1">
        <v>2398962</v>
      </c>
      <c r="E4215" s="1">
        <v>8.7620954513549805</v>
      </c>
    </row>
    <row r="4216" spans="1:5" x14ac:dyDescent="0.35">
      <c r="A4216" t="s">
        <v>8440</v>
      </c>
      <c r="B4216" t="s">
        <v>8441</v>
      </c>
      <c r="C4216" s="1">
        <v>8308080</v>
      </c>
      <c r="D4216" s="1">
        <v>727842</v>
      </c>
      <c r="E4216" s="1">
        <v>8.7606525421142578</v>
      </c>
    </row>
    <row r="4217" spans="1:5" x14ac:dyDescent="0.35">
      <c r="A4217" t="s">
        <v>8442</v>
      </c>
      <c r="B4217" t="s">
        <v>8443</v>
      </c>
      <c r="C4217" s="1">
        <v>14511467</v>
      </c>
      <c r="D4217" s="1">
        <v>1270606</v>
      </c>
      <c r="E4217" s="1">
        <v>8.7558755874633789</v>
      </c>
    </row>
    <row r="4218" spans="1:5" x14ac:dyDescent="0.35">
      <c r="A4218" t="s">
        <v>8444</v>
      </c>
      <c r="B4218" t="s">
        <v>8445</v>
      </c>
      <c r="C4218" s="1">
        <v>155451113</v>
      </c>
      <c r="D4218" s="1">
        <v>13607450</v>
      </c>
      <c r="E4218" s="1">
        <v>8.7535238265991211</v>
      </c>
    </row>
    <row r="4219" spans="1:5" x14ac:dyDescent="0.35">
      <c r="A4219" t="s">
        <v>8446</v>
      </c>
      <c r="B4219" t="s">
        <v>8447</v>
      </c>
      <c r="C4219" s="1">
        <v>6414185</v>
      </c>
      <c r="D4219" s="1">
        <v>561315</v>
      </c>
      <c r="E4219" s="1">
        <v>8.7511510848999023</v>
      </c>
    </row>
    <row r="4220" spans="1:5" x14ac:dyDescent="0.35">
      <c r="A4220" t="s">
        <v>8448</v>
      </c>
      <c r="B4220" t="s">
        <v>8449</v>
      </c>
      <c r="C4220" s="1">
        <v>388768427</v>
      </c>
      <c r="D4220" s="1">
        <v>34021125</v>
      </c>
      <c r="E4220" s="1">
        <v>8.7510004043579102</v>
      </c>
    </row>
    <row r="4221" spans="1:5" x14ac:dyDescent="0.35">
      <c r="A4221" t="s">
        <v>8450</v>
      </c>
      <c r="B4221" t="s">
        <v>8451</v>
      </c>
      <c r="C4221" s="1">
        <v>300529304</v>
      </c>
      <c r="D4221" s="1">
        <v>26275951</v>
      </c>
      <c r="E4221" s="1">
        <v>8.7432241439819336</v>
      </c>
    </row>
    <row r="4222" spans="1:5" x14ac:dyDescent="0.35">
      <c r="A4222" t="s">
        <v>8452</v>
      </c>
      <c r="B4222" t="s">
        <v>8453</v>
      </c>
      <c r="C4222" s="1">
        <v>4870944</v>
      </c>
      <c r="D4222" s="1">
        <v>425239</v>
      </c>
      <c r="E4222" s="1">
        <v>8.7301149368286133</v>
      </c>
    </row>
    <row r="4223" spans="1:5" x14ac:dyDescent="0.35">
      <c r="A4223" t="s">
        <v>8454</v>
      </c>
      <c r="B4223" t="s">
        <v>8455</v>
      </c>
      <c r="C4223" s="1">
        <v>1704932230</v>
      </c>
      <c r="D4223" s="1">
        <v>148840903</v>
      </c>
      <c r="E4223" s="1">
        <v>8.7300186157226563</v>
      </c>
    </row>
    <row r="4224" spans="1:5" x14ac:dyDescent="0.35">
      <c r="A4224" t="s">
        <v>8456</v>
      </c>
      <c r="B4224" t="s">
        <v>8457</v>
      </c>
      <c r="C4224" s="1">
        <v>340492431</v>
      </c>
      <c r="D4224" s="1">
        <v>29651474</v>
      </c>
      <c r="E4224" s="1">
        <v>8.708409309387207</v>
      </c>
    </row>
    <row r="4225" spans="1:5" x14ac:dyDescent="0.35">
      <c r="A4225" t="s">
        <v>8458</v>
      </c>
      <c r="B4225" t="s">
        <v>8459</v>
      </c>
      <c r="C4225" s="1">
        <v>25969048</v>
      </c>
      <c r="D4225" s="1">
        <v>2255004</v>
      </c>
      <c r="E4225" s="1">
        <v>8.6834297180175781</v>
      </c>
    </row>
    <row r="4226" spans="1:5" x14ac:dyDescent="0.35">
      <c r="A4226" t="s">
        <v>8460</v>
      </c>
      <c r="B4226" t="s">
        <v>8461</v>
      </c>
      <c r="C4226" s="1">
        <v>56732360</v>
      </c>
      <c r="D4226" s="1">
        <v>4921597</v>
      </c>
      <c r="E4226" s="1">
        <v>8.675114631652832</v>
      </c>
    </row>
    <row r="4227" spans="1:5" x14ac:dyDescent="0.35">
      <c r="A4227" t="s">
        <v>8462</v>
      </c>
      <c r="B4227" t="s">
        <v>8463</v>
      </c>
      <c r="C4227" s="1">
        <v>7450434</v>
      </c>
      <c r="D4227" s="1">
        <v>645899</v>
      </c>
      <c r="E4227" s="1">
        <v>8.6692800521850586</v>
      </c>
    </row>
    <row r="4228" spans="1:5" x14ac:dyDescent="0.35">
      <c r="A4228" t="s">
        <v>8464</v>
      </c>
      <c r="B4228" t="s">
        <v>8465</v>
      </c>
      <c r="C4228" s="1">
        <v>60375344</v>
      </c>
      <c r="D4228" s="1">
        <v>5232358</v>
      </c>
      <c r="E4228" s="1">
        <v>8.6663818359375</v>
      </c>
    </row>
    <row r="4229" spans="1:5" x14ac:dyDescent="0.35">
      <c r="A4229" t="s">
        <v>8466</v>
      </c>
      <c r="B4229" t="s">
        <v>8467</v>
      </c>
      <c r="C4229" s="1">
        <v>154259396</v>
      </c>
      <c r="D4229" s="1">
        <v>13365031</v>
      </c>
      <c r="E4229" s="1">
        <v>8.6639976501464844</v>
      </c>
    </row>
    <row r="4230" spans="1:5" x14ac:dyDescent="0.35">
      <c r="A4230" t="s">
        <v>8468</v>
      </c>
      <c r="B4230" t="s">
        <v>8469</v>
      </c>
      <c r="C4230" s="1">
        <v>144234171</v>
      </c>
      <c r="D4230" s="1">
        <v>12490916</v>
      </c>
      <c r="E4230" s="1">
        <v>8.6601638793945313</v>
      </c>
    </row>
    <row r="4231" spans="1:5" x14ac:dyDescent="0.35">
      <c r="A4231" t="s">
        <v>8470</v>
      </c>
      <c r="B4231" t="s">
        <v>8471</v>
      </c>
      <c r="C4231" s="1">
        <v>4154464</v>
      </c>
      <c r="D4231" s="1">
        <v>358684</v>
      </c>
      <c r="E4231" s="1">
        <v>8.6337013244628906</v>
      </c>
    </row>
    <row r="4232" spans="1:5" x14ac:dyDescent="0.35">
      <c r="A4232" t="s">
        <v>8472</v>
      </c>
      <c r="B4232" t="s">
        <v>8473</v>
      </c>
      <c r="C4232" s="1">
        <v>230000740</v>
      </c>
      <c r="D4232" s="1">
        <v>19848561</v>
      </c>
      <c r="E4232" s="1">
        <v>8.6297817230224609</v>
      </c>
    </row>
    <row r="4233" spans="1:5" x14ac:dyDescent="0.35">
      <c r="A4233" t="s">
        <v>8474</v>
      </c>
      <c r="B4233" t="s">
        <v>8475</v>
      </c>
      <c r="C4233" s="1">
        <v>113844311</v>
      </c>
      <c r="D4233" s="1">
        <v>9816626</v>
      </c>
      <c r="E4233" s="1">
        <v>8.6228513717651367</v>
      </c>
    </row>
    <row r="4234" spans="1:5" x14ac:dyDescent="0.35">
      <c r="A4234" t="s">
        <v>8476</v>
      </c>
      <c r="B4234" t="s">
        <v>8477</v>
      </c>
      <c r="C4234" s="1">
        <v>88041712</v>
      </c>
      <c r="D4234" s="1">
        <v>7587383</v>
      </c>
      <c r="E4234" s="1">
        <v>8.6179409027099609</v>
      </c>
    </row>
    <row r="4235" spans="1:5" x14ac:dyDescent="0.35">
      <c r="A4235" t="s">
        <v>8478</v>
      </c>
      <c r="B4235" t="s">
        <v>8479</v>
      </c>
      <c r="C4235" s="1">
        <v>98708</v>
      </c>
      <c r="D4235" s="1">
        <v>8506</v>
      </c>
      <c r="E4235" s="1">
        <v>8.6173362731933594</v>
      </c>
    </row>
    <row r="4236" spans="1:5" x14ac:dyDescent="0.35">
      <c r="A4236" t="s">
        <v>8480</v>
      </c>
      <c r="B4236" t="s">
        <v>8481</v>
      </c>
      <c r="C4236" s="1">
        <v>147346653</v>
      </c>
      <c r="D4236" s="1">
        <v>12693671</v>
      </c>
      <c r="E4236" s="1">
        <v>8.6148347854614258</v>
      </c>
    </row>
    <row r="4237" spans="1:5" x14ac:dyDescent="0.35">
      <c r="A4237" t="s">
        <v>8482</v>
      </c>
      <c r="B4237" t="s">
        <v>8483</v>
      </c>
      <c r="C4237" s="1">
        <v>1960754</v>
      </c>
      <c r="D4237" s="1">
        <v>168749</v>
      </c>
      <c r="E4237" s="1">
        <v>8.6063318252563477</v>
      </c>
    </row>
    <row r="4238" spans="1:5" x14ac:dyDescent="0.35">
      <c r="A4238" t="s">
        <v>8484</v>
      </c>
      <c r="B4238" t="s">
        <v>8485</v>
      </c>
      <c r="C4238" s="1">
        <v>679231145</v>
      </c>
      <c r="D4238" s="1">
        <v>58445682</v>
      </c>
      <c r="E4238" s="1">
        <v>8.6046819686889648</v>
      </c>
    </row>
    <row r="4239" spans="1:5" x14ac:dyDescent="0.35">
      <c r="A4239" t="s">
        <v>8486</v>
      </c>
      <c r="B4239" t="s">
        <v>8487</v>
      </c>
      <c r="C4239" s="1">
        <v>288525430</v>
      </c>
      <c r="D4239" s="1">
        <v>24810917</v>
      </c>
      <c r="E4239" s="1">
        <v>8.5992136001586914</v>
      </c>
    </row>
    <row r="4240" spans="1:5" x14ac:dyDescent="0.35">
      <c r="A4240" t="s">
        <v>8488</v>
      </c>
      <c r="B4240" t="s">
        <v>8489</v>
      </c>
      <c r="C4240" s="1">
        <v>12353397</v>
      </c>
      <c r="D4240" s="1">
        <v>1062128</v>
      </c>
      <c r="E4240" s="1">
        <v>8.5978622436523438</v>
      </c>
    </row>
    <row r="4241" spans="1:5" x14ac:dyDescent="0.35">
      <c r="A4241" t="s">
        <v>8490</v>
      </c>
      <c r="B4241" t="s">
        <v>8491</v>
      </c>
      <c r="C4241" s="1">
        <v>380732457</v>
      </c>
      <c r="D4241" s="1">
        <v>32709030</v>
      </c>
      <c r="E4241" s="1">
        <v>8.5910797119140625</v>
      </c>
    </row>
    <row r="4242" spans="1:5" x14ac:dyDescent="0.35">
      <c r="A4242" t="s">
        <v>8492</v>
      </c>
      <c r="B4242" t="s">
        <v>8493</v>
      </c>
      <c r="C4242" s="1">
        <v>80425608</v>
      </c>
      <c r="D4242" s="1">
        <v>6908481</v>
      </c>
      <c r="E4242" s="1">
        <v>8.5899019241333008</v>
      </c>
    </row>
    <row r="4243" spans="1:5" x14ac:dyDescent="0.35">
      <c r="A4243" t="s">
        <v>8494</v>
      </c>
      <c r="B4243" t="s">
        <v>8495</v>
      </c>
      <c r="C4243" s="1">
        <v>191673</v>
      </c>
      <c r="D4243" s="1">
        <v>16462</v>
      </c>
      <c r="E4243" s="1">
        <v>8.5885858535766602</v>
      </c>
    </row>
    <row r="4244" spans="1:5" x14ac:dyDescent="0.35">
      <c r="A4244" t="s">
        <v>8496</v>
      </c>
      <c r="B4244" t="s">
        <v>8497</v>
      </c>
      <c r="C4244" s="1">
        <v>148904009</v>
      </c>
      <c r="D4244" s="1">
        <v>12783910</v>
      </c>
      <c r="E4244" s="1">
        <v>8.5853366851806641</v>
      </c>
    </row>
    <row r="4245" spans="1:5" x14ac:dyDescent="0.35">
      <c r="A4245" t="s">
        <v>8498</v>
      </c>
      <c r="B4245" t="s">
        <v>8499</v>
      </c>
      <c r="C4245" s="1">
        <v>20526605</v>
      </c>
      <c r="D4245" s="1">
        <v>1760238</v>
      </c>
      <c r="E4245" s="1">
        <v>8.5753974914550781</v>
      </c>
    </row>
    <row r="4246" spans="1:5" x14ac:dyDescent="0.35">
      <c r="A4246" t="s">
        <v>8500</v>
      </c>
      <c r="B4246" t="s">
        <v>8501</v>
      </c>
      <c r="C4246" s="1">
        <v>33991614</v>
      </c>
      <c r="D4246" s="1">
        <v>2907682</v>
      </c>
      <c r="E4246" s="1">
        <v>8.5541152954101563</v>
      </c>
    </row>
    <row r="4247" spans="1:5" x14ac:dyDescent="0.35">
      <c r="A4247" t="s">
        <v>8502</v>
      </c>
      <c r="B4247" t="s">
        <v>8503</v>
      </c>
      <c r="C4247" s="1">
        <v>68140014</v>
      </c>
      <c r="D4247" s="1">
        <v>5828758</v>
      </c>
      <c r="E4247" s="1">
        <v>8.5540895462036133</v>
      </c>
    </row>
    <row r="4248" spans="1:5" x14ac:dyDescent="0.35">
      <c r="A4248" t="s">
        <v>8504</v>
      </c>
      <c r="B4248" t="s">
        <v>8505</v>
      </c>
      <c r="C4248" s="1">
        <v>8697354</v>
      </c>
      <c r="D4248" s="1">
        <v>743822</v>
      </c>
      <c r="E4248" s="1">
        <v>8.5522794723510742</v>
      </c>
    </row>
    <row r="4249" spans="1:5" x14ac:dyDescent="0.35">
      <c r="A4249" t="s">
        <v>8506</v>
      </c>
      <c r="B4249" t="s">
        <v>8507</v>
      </c>
      <c r="C4249" s="1">
        <v>48855713</v>
      </c>
      <c r="D4249" s="1">
        <v>4178020</v>
      </c>
      <c r="E4249" s="1">
        <v>8.551753044128418</v>
      </c>
    </row>
    <row r="4250" spans="1:5" x14ac:dyDescent="0.35">
      <c r="A4250" t="s">
        <v>8508</v>
      </c>
      <c r="B4250" t="s">
        <v>8509</v>
      </c>
      <c r="C4250" s="1">
        <v>2514425278</v>
      </c>
      <c r="D4250" s="1">
        <v>214845506</v>
      </c>
      <c r="E4250" s="1">
        <v>8.5445175170898438</v>
      </c>
    </row>
    <row r="4251" spans="1:5" x14ac:dyDescent="0.35">
      <c r="A4251" t="s">
        <v>8510</v>
      </c>
      <c r="B4251" t="s">
        <v>8511</v>
      </c>
      <c r="C4251" s="1">
        <v>46124</v>
      </c>
      <c r="D4251" s="1">
        <v>3934</v>
      </c>
      <c r="E4251" s="1">
        <v>8.5291824340820313</v>
      </c>
    </row>
    <row r="4252" spans="1:5" x14ac:dyDescent="0.35">
      <c r="A4252" t="s">
        <v>8512</v>
      </c>
      <c r="B4252" t="s">
        <v>8513</v>
      </c>
      <c r="C4252" s="1">
        <v>145396673</v>
      </c>
      <c r="D4252" s="1">
        <v>12394278</v>
      </c>
      <c r="E4252" s="1">
        <v>8.5244579315185547</v>
      </c>
    </row>
    <row r="4253" spans="1:5" x14ac:dyDescent="0.35">
      <c r="A4253" t="s">
        <v>8514</v>
      </c>
      <c r="B4253" t="s">
        <v>8515</v>
      </c>
      <c r="C4253" s="1">
        <v>16305325</v>
      </c>
      <c r="D4253" s="1">
        <v>1389414</v>
      </c>
      <c r="E4253" s="1">
        <v>8.5212287902832031</v>
      </c>
    </row>
    <row r="4254" spans="1:5" x14ac:dyDescent="0.35">
      <c r="A4254" t="s">
        <v>8516</v>
      </c>
      <c r="B4254" t="s">
        <v>8517</v>
      </c>
      <c r="C4254" s="1">
        <v>42142097</v>
      </c>
      <c r="D4254" s="1">
        <v>3589127</v>
      </c>
      <c r="E4254" s="1">
        <v>8.5167264938354492</v>
      </c>
    </row>
    <row r="4255" spans="1:5" x14ac:dyDescent="0.35">
      <c r="A4255" t="s">
        <v>8518</v>
      </c>
      <c r="B4255" t="s">
        <v>8519</v>
      </c>
      <c r="C4255" s="1">
        <v>18340946</v>
      </c>
      <c r="D4255" s="1">
        <v>1561844</v>
      </c>
      <c r="E4255" s="1">
        <v>8.5156135559082031</v>
      </c>
    </row>
    <row r="4256" spans="1:5" x14ac:dyDescent="0.35">
      <c r="A4256" t="s">
        <v>8520</v>
      </c>
      <c r="B4256" t="s">
        <v>8521</v>
      </c>
      <c r="C4256" s="1">
        <v>22636840</v>
      </c>
      <c r="D4256" s="1">
        <v>1925622</v>
      </c>
      <c r="E4256" s="1">
        <v>8.5065851211547852</v>
      </c>
    </row>
    <row r="4257" spans="1:5" x14ac:dyDescent="0.35">
      <c r="A4257" t="s">
        <v>8522</v>
      </c>
      <c r="B4257" t="s">
        <v>8523</v>
      </c>
      <c r="C4257" s="1">
        <v>47418208</v>
      </c>
      <c r="D4257" s="1">
        <v>4028415</v>
      </c>
      <c r="E4257" s="1">
        <v>8.4955024719238281</v>
      </c>
    </row>
    <row r="4258" spans="1:5" x14ac:dyDescent="0.35">
      <c r="A4258" t="s">
        <v>8524</v>
      </c>
      <c r="B4258" t="s">
        <v>8525</v>
      </c>
      <c r="C4258" s="1">
        <v>1080039</v>
      </c>
      <c r="D4258" s="1">
        <v>91717</v>
      </c>
      <c r="E4258" s="1">
        <v>8.4920082092285156</v>
      </c>
    </row>
    <row r="4259" spans="1:5" x14ac:dyDescent="0.35">
      <c r="A4259" t="s">
        <v>8526</v>
      </c>
      <c r="B4259" t="s">
        <v>8527</v>
      </c>
      <c r="C4259" s="1">
        <v>77917020</v>
      </c>
      <c r="D4259" s="1">
        <v>6613689</v>
      </c>
      <c r="E4259" s="1">
        <v>8.4881181716918945</v>
      </c>
    </row>
    <row r="4260" spans="1:5" x14ac:dyDescent="0.35">
      <c r="A4260" t="s">
        <v>8528</v>
      </c>
      <c r="B4260" t="s">
        <v>8529</v>
      </c>
      <c r="C4260" s="1">
        <v>15983760</v>
      </c>
      <c r="D4260" s="1">
        <v>1354860</v>
      </c>
      <c r="E4260" s="1">
        <v>8.4764785766601563</v>
      </c>
    </row>
    <row r="4261" spans="1:5" x14ac:dyDescent="0.35">
      <c r="A4261" t="s">
        <v>8530</v>
      </c>
      <c r="B4261" t="s">
        <v>8531</v>
      </c>
      <c r="C4261" s="1">
        <v>759220</v>
      </c>
      <c r="D4261" s="1">
        <v>64239</v>
      </c>
      <c r="E4261" s="1">
        <v>8.4611835479736328</v>
      </c>
    </row>
    <row r="4262" spans="1:5" x14ac:dyDescent="0.35">
      <c r="A4262" t="s">
        <v>8532</v>
      </c>
      <c r="B4262" t="s">
        <v>8533</v>
      </c>
      <c r="C4262" s="1">
        <v>7650648818</v>
      </c>
      <c r="D4262" s="1">
        <v>647104332</v>
      </c>
      <c r="E4262" s="1">
        <v>8.4581632614135742</v>
      </c>
    </row>
    <row r="4263" spans="1:5" x14ac:dyDescent="0.35">
      <c r="A4263" t="s">
        <v>8534</v>
      </c>
      <c r="B4263" t="s">
        <v>8535</v>
      </c>
      <c r="C4263" s="1">
        <v>8633373</v>
      </c>
      <c r="D4263" s="1">
        <v>730025</v>
      </c>
      <c r="E4263" s="1">
        <v>8.4558496475219727</v>
      </c>
    </row>
    <row r="4264" spans="1:5" x14ac:dyDescent="0.35">
      <c r="A4264" t="s">
        <v>8536</v>
      </c>
      <c r="B4264" t="s">
        <v>8537</v>
      </c>
      <c r="C4264" s="1">
        <v>101667013</v>
      </c>
      <c r="D4264" s="1">
        <v>8593453</v>
      </c>
      <c r="E4264" s="1">
        <v>8.4525480270385742</v>
      </c>
    </row>
    <row r="4265" spans="1:5" x14ac:dyDescent="0.35">
      <c r="A4265" t="s">
        <v>8538</v>
      </c>
      <c r="B4265" t="s">
        <v>8539</v>
      </c>
      <c r="C4265" s="1">
        <v>69493858</v>
      </c>
      <c r="D4265" s="1">
        <v>5872395</v>
      </c>
      <c r="E4265" s="1">
        <v>8.4502363204956055</v>
      </c>
    </row>
    <row r="4266" spans="1:5" x14ac:dyDescent="0.35">
      <c r="A4266" t="s">
        <v>8540</v>
      </c>
      <c r="B4266" t="s">
        <v>8541</v>
      </c>
      <c r="C4266" s="1">
        <v>170757050</v>
      </c>
      <c r="D4266" s="1">
        <v>14416421</v>
      </c>
      <c r="E4266" s="1">
        <v>8.4426507949829102</v>
      </c>
    </row>
    <row r="4267" spans="1:5" x14ac:dyDescent="0.35">
      <c r="A4267" t="s">
        <v>8542</v>
      </c>
      <c r="B4267" t="s">
        <v>8543</v>
      </c>
      <c r="C4267" s="1">
        <v>156253248</v>
      </c>
      <c r="D4267" s="1">
        <v>13174359</v>
      </c>
      <c r="E4267" s="1">
        <v>8.4314146041870117</v>
      </c>
    </row>
    <row r="4268" spans="1:5" x14ac:dyDescent="0.35">
      <c r="A4268" t="s">
        <v>8544</v>
      </c>
      <c r="B4268" t="s">
        <v>8545</v>
      </c>
      <c r="C4268" s="1">
        <v>47032</v>
      </c>
      <c r="D4268" s="1">
        <v>3962</v>
      </c>
      <c r="E4268" s="1">
        <v>8.4240512847900391</v>
      </c>
    </row>
    <row r="4269" spans="1:5" x14ac:dyDescent="0.35">
      <c r="A4269" t="s">
        <v>8546</v>
      </c>
      <c r="B4269" t="s">
        <v>8547</v>
      </c>
      <c r="C4269" s="1">
        <v>26014009</v>
      </c>
      <c r="D4269" s="1">
        <v>2190092</v>
      </c>
      <c r="E4269" s="1">
        <v>8.4188947677612305</v>
      </c>
    </row>
    <row r="4270" spans="1:5" x14ac:dyDescent="0.35">
      <c r="A4270" t="s">
        <v>8548</v>
      </c>
      <c r="B4270" t="s">
        <v>8549</v>
      </c>
      <c r="C4270" s="1">
        <v>2708697</v>
      </c>
      <c r="D4270" s="1">
        <v>227904</v>
      </c>
      <c r="E4270" s="1">
        <v>8.4137868881225586</v>
      </c>
    </row>
    <row r="4271" spans="1:5" x14ac:dyDescent="0.35">
      <c r="A4271" t="s">
        <v>8550</v>
      </c>
      <c r="B4271" t="s">
        <v>8551</v>
      </c>
      <c r="C4271" s="1">
        <v>2603327</v>
      </c>
      <c r="D4271" s="1">
        <v>218880</v>
      </c>
      <c r="E4271" s="1">
        <v>8.4077024459838867</v>
      </c>
    </row>
    <row r="4272" spans="1:5" x14ac:dyDescent="0.35">
      <c r="A4272" t="s">
        <v>8552</v>
      </c>
      <c r="B4272" t="s">
        <v>8553</v>
      </c>
      <c r="C4272" s="1">
        <v>34958605</v>
      </c>
      <c r="D4272" s="1">
        <v>2932951</v>
      </c>
      <c r="E4272" s="1">
        <v>8.3897829055786133</v>
      </c>
    </row>
    <row r="4273" spans="1:5" x14ac:dyDescent="0.35">
      <c r="A4273" t="s">
        <v>8554</v>
      </c>
      <c r="B4273" t="s">
        <v>8555</v>
      </c>
      <c r="C4273" s="1">
        <v>18294104</v>
      </c>
      <c r="D4273" s="1">
        <v>1533305</v>
      </c>
      <c r="E4273" s="1">
        <v>8.3814163208007813</v>
      </c>
    </row>
    <row r="4274" spans="1:5" x14ac:dyDescent="0.35">
      <c r="A4274" t="s">
        <v>8556</v>
      </c>
      <c r="B4274" t="s">
        <v>8557</v>
      </c>
      <c r="C4274" s="1">
        <v>100635147</v>
      </c>
      <c r="D4274" s="1">
        <v>8433309</v>
      </c>
      <c r="E4274" s="1">
        <v>8.3800830841064453</v>
      </c>
    </row>
    <row r="4275" spans="1:5" x14ac:dyDescent="0.35">
      <c r="A4275" t="s">
        <v>8558</v>
      </c>
      <c r="B4275" t="s">
        <v>8559</v>
      </c>
      <c r="C4275" s="1">
        <v>83328415</v>
      </c>
      <c r="D4275" s="1">
        <v>6971669</v>
      </c>
      <c r="E4275" s="1">
        <v>8.3664970397949219</v>
      </c>
    </row>
    <row r="4276" spans="1:5" x14ac:dyDescent="0.35">
      <c r="A4276" t="s">
        <v>8560</v>
      </c>
      <c r="B4276" t="s">
        <v>8561</v>
      </c>
      <c r="C4276" s="1">
        <v>15040117</v>
      </c>
      <c r="D4276" s="1">
        <v>1257804</v>
      </c>
      <c r="E4276" s="1">
        <v>8.3629932403564453</v>
      </c>
    </row>
    <row r="4277" spans="1:5" x14ac:dyDescent="0.35">
      <c r="A4277" t="s">
        <v>8562</v>
      </c>
      <c r="B4277" t="s">
        <v>8563</v>
      </c>
      <c r="C4277" s="1">
        <v>17247129</v>
      </c>
      <c r="D4277" s="1">
        <v>1441839</v>
      </c>
      <c r="E4277" s="1">
        <v>8.3598785400390625</v>
      </c>
    </row>
    <row r="4278" spans="1:5" x14ac:dyDescent="0.35">
      <c r="A4278" t="s">
        <v>8564</v>
      </c>
      <c r="B4278" t="s">
        <v>8565</v>
      </c>
      <c r="C4278" s="1">
        <v>718703</v>
      </c>
      <c r="D4278" s="1">
        <v>59933</v>
      </c>
      <c r="E4278" s="1">
        <v>8.3390493392944336</v>
      </c>
    </row>
    <row r="4279" spans="1:5" x14ac:dyDescent="0.35">
      <c r="A4279" t="s">
        <v>8566</v>
      </c>
      <c r="B4279" t="s">
        <v>8567</v>
      </c>
      <c r="C4279" s="1">
        <v>521925787</v>
      </c>
      <c r="D4279" s="1">
        <v>43523085</v>
      </c>
      <c r="E4279" s="1">
        <v>8.3389415740966797</v>
      </c>
    </row>
    <row r="4280" spans="1:5" x14ac:dyDescent="0.35">
      <c r="A4280" t="s">
        <v>8568</v>
      </c>
      <c r="B4280" t="s">
        <v>8569</v>
      </c>
      <c r="C4280" s="1">
        <v>13797053</v>
      </c>
      <c r="D4280" s="1">
        <v>1147544</v>
      </c>
      <c r="E4280" s="1">
        <v>8.3173122406005859</v>
      </c>
    </row>
    <row r="4281" spans="1:5" x14ac:dyDescent="0.35">
      <c r="A4281" t="s">
        <v>8570</v>
      </c>
      <c r="B4281" t="s">
        <v>8571</v>
      </c>
      <c r="C4281" s="1">
        <v>48657098</v>
      </c>
      <c r="D4281" s="1">
        <v>4046151</v>
      </c>
      <c r="E4281" s="1">
        <v>8.3156442642211914</v>
      </c>
    </row>
    <row r="4282" spans="1:5" x14ac:dyDescent="0.35">
      <c r="A4282" t="s">
        <v>8572</v>
      </c>
      <c r="B4282" t="s">
        <v>8573</v>
      </c>
      <c r="C4282" s="1">
        <v>2934631</v>
      </c>
      <c r="D4282" s="1">
        <v>244015</v>
      </c>
      <c r="E4282" s="1">
        <v>8.3150148391723633</v>
      </c>
    </row>
    <row r="4283" spans="1:5" x14ac:dyDescent="0.35">
      <c r="A4283" t="s">
        <v>8574</v>
      </c>
      <c r="B4283" t="s">
        <v>8575</v>
      </c>
      <c r="C4283" s="1">
        <v>49806810</v>
      </c>
      <c r="D4283" s="1">
        <v>4138180</v>
      </c>
      <c r="E4283" s="1">
        <v>8.3084621429443359</v>
      </c>
    </row>
    <row r="4284" spans="1:5" x14ac:dyDescent="0.35">
      <c r="A4284" t="s">
        <v>8576</v>
      </c>
      <c r="B4284" t="s">
        <v>8577</v>
      </c>
      <c r="C4284" s="1">
        <v>789044712</v>
      </c>
      <c r="D4284" s="1">
        <v>65554861</v>
      </c>
      <c r="E4284" s="1">
        <v>8.3081302642822266</v>
      </c>
    </row>
    <row r="4285" spans="1:5" x14ac:dyDescent="0.35">
      <c r="A4285" t="s">
        <v>8578</v>
      </c>
      <c r="B4285" t="s">
        <v>8579</v>
      </c>
      <c r="C4285" s="1">
        <v>345183318</v>
      </c>
      <c r="D4285" s="1">
        <v>28610744</v>
      </c>
      <c r="E4285" s="1">
        <v>8.2885646820068359</v>
      </c>
    </row>
    <row r="4286" spans="1:5" x14ac:dyDescent="0.35">
      <c r="A4286" t="s">
        <v>8580</v>
      </c>
      <c r="B4286" t="s">
        <v>8581</v>
      </c>
      <c r="C4286" s="1">
        <v>11316704</v>
      </c>
      <c r="D4286" s="1">
        <v>937418</v>
      </c>
      <c r="E4286" s="1">
        <v>8.2834892272949219</v>
      </c>
    </row>
    <row r="4287" spans="1:5" x14ac:dyDescent="0.35">
      <c r="A4287" t="s">
        <v>8582</v>
      </c>
      <c r="B4287" t="s">
        <v>8583</v>
      </c>
      <c r="C4287" s="1">
        <v>33937172</v>
      </c>
      <c r="D4287" s="1">
        <v>2810616</v>
      </c>
      <c r="E4287" s="1">
        <v>8.2818212509155273</v>
      </c>
    </row>
    <row r="4288" spans="1:5" x14ac:dyDescent="0.35">
      <c r="A4288" t="s">
        <v>8584</v>
      </c>
      <c r="B4288" t="s">
        <v>8585</v>
      </c>
      <c r="C4288" s="1">
        <v>4705378</v>
      </c>
      <c r="D4288" s="1">
        <v>389495</v>
      </c>
      <c r="E4288" s="1">
        <v>8.2776556015014648</v>
      </c>
    </row>
    <row r="4289" spans="1:5" x14ac:dyDescent="0.35">
      <c r="A4289" t="s">
        <v>8586</v>
      </c>
      <c r="B4289" t="s">
        <v>8587</v>
      </c>
      <c r="C4289" s="1">
        <v>46124384</v>
      </c>
      <c r="D4289" s="1">
        <v>3814054</v>
      </c>
      <c r="E4289" s="1">
        <v>8.2690620422363281</v>
      </c>
    </row>
    <row r="4290" spans="1:5" x14ac:dyDescent="0.35">
      <c r="A4290" t="s">
        <v>8588</v>
      </c>
      <c r="B4290" t="s">
        <v>8589</v>
      </c>
      <c r="C4290" s="1">
        <v>391392439</v>
      </c>
      <c r="D4290" s="1">
        <v>32351387</v>
      </c>
      <c r="E4290" s="1">
        <v>8.2657155990600586</v>
      </c>
    </row>
    <row r="4291" spans="1:5" x14ac:dyDescent="0.35">
      <c r="A4291" t="s">
        <v>8590</v>
      </c>
      <c r="B4291" t="s">
        <v>8591</v>
      </c>
      <c r="C4291" s="1">
        <v>23585766</v>
      </c>
      <c r="D4291" s="1">
        <v>1942516</v>
      </c>
      <c r="E4291" s="1">
        <v>8.2359676361083984</v>
      </c>
    </row>
    <row r="4292" spans="1:5" x14ac:dyDescent="0.35">
      <c r="A4292" t="s">
        <v>8592</v>
      </c>
      <c r="B4292" t="s">
        <v>8593</v>
      </c>
      <c r="C4292" s="1">
        <v>1944764500</v>
      </c>
      <c r="D4292" s="1">
        <v>159767918</v>
      </c>
      <c r="E4292" s="1">
        <v>8.2152833938598633</v>
      </c>
    </row>
    <row r="4293" spans="1:5" x14ac:dyDescent="0.35">
      <c r="A4293" t="s">
        <v>8594</v>
      </c>
      <c r="B4293" t="s">
        <v>8595</v>
      </c>
      <c r="C4293" s="1">
        <v>94153668</v>
      </c>
      <c r="D4293" s="1">
        <v>7728346</v>
      </c>
      <c r="E4293" s="1">
        <v>8.208226203918457</v>
      </c>
    </row>
    <row r="4294" spans="1:5" x14ac:dyDescent="0.35">
      <c r="A4294" t="s">
        <v>8596</v>
      </c>
      <c r="B4294" t="s">
        <v>8597</v>
      </c>
      <c r="C4294" s="1">
        <v>43768</v>
      </c>
      <c r="D4294" s="1">
        <v>3590</v>
      </c>
      <c r="E4294" s="1">
        <v>8.2023391723632813</v>
      </c>
    </row>
    <row r="4295" spans="1:5" x14ac:dyDescent="0.35">
      <c r="A4295" t="s">
        <v>8598</v>
      </c>
      <c r="B4295" t="s">
        <v>8599</v>
      </c>
      <c r="C4295" s="1">
        <v>487358</v>
      </c>
      <c r="D4295" s="1">
        <v>39938</v>
      </c>
      <c r="E4295" s="1">
        <v>8.1947975158691406</v>
      </c>
    </row>
    <row r="4296" spans="1:5" x14ac:dyDescent="0.35">
      <c r="A4296" t="s">
        <v>8600</v>
      </c>
      <c r="B4296" t="s">
        <v>8601</v>
      </c>
      <c r="C4296" s="1">
        <v>11052316</v>
      </c>
      <c r="D4296" s="1">
        <v>905483</v>
      </c>
      <c r="E4296" s="1">
        <v>8.1926994323730469</v>
      </c>
    </row>
    <row r="4297" spans="1:5" x14ac:dyDescent="0.35">
      <c r="A4297" t="s">
        <v>8602</v>
      </c>
      <c r="B4297" t="s">
        <v>8603</v>
      </c>
      <c r="C4297" s="1">
        <v>33613486</v>
      </c>
      <c r="D4297" s="1">
        <v>2753536</v>
      </c>
      <c r="E4297" s="1">
        <v>8.1917600631713867</v>
      </c>
    </row>
    <row r="4298" spans="1:5" x14ac:dyDescent="0.35">
      <c r="A4298" t="s">
        <v>8604</v>
      </c>
      <c r="B4298" t="s">
        <v>8605</v>
      </c>
      <c r="C4298" s="1">
        <v>90159917</v>
      </c>
      <c r="D4298" s="1">
        <v>7373289</v>
      </c>
      <c r="E4298" s="1">
        <v>8.1780118942260742</v>
      </c>
    </row>
    <row r="4299" spans="1:5" x14ac:dyDescent="0.35">
      <c r="A4299" t="s">
        <v>8606</v>
      </c>
      <c r="B4299" t="s">
        <v>8607</v>
      </c>
      <c r="C4299" s="1">
        <v>9477996</v>
      </c>
      <c r="D4299" s="1">
        <v>773810</v>
      </c>
      <c r="E4299" s="1">
        <v>8.1642789840698242</v>
      </c>
    </row>
    <row r="4300" spans="1:5" x14ac:dyDescent="0.35">
      <c r="A4300" t="s">
        <v>8608</v>
      </c>
      <c r="B4300" t="s">
        <v>8609</v>
      </c>
      <c r="C4300" s="1">
        <v>3093503</v>
      </c>
      <c r="D4300" s="1">
        <v>251493</v>
      </c>
      <c r="E4300" s="1">
        <v>8.1297159194946289</v>
      </c>
    </row>
    <row r="4301" spans="1:5" x14ac:dyDescent="0.35">
      <c r="A4301" t="s">
        <v>8610</v>
      </c>
      <c r="B4301" t="s">
        <v>8611</v>
      </c>
      <c r="C4301" s="1">
        <v>10486679</v>
      </c>
      <c r="D4301" s="1">
        <v>852317</v>
      </c>
      <c r="E4301" s="1">
        <v>8.1276159286499023</v>
      </c>
    </row>
    <row r="4302" spans="1:5" x14ac:dyDescent="0.35">
      <c r="A4302" t="s">
        <v>8612</v>
      </c>
      <c r="B4302" t="s">
        <v>8613</v>
      </c>
      <c r="C4302" s="1">
        <v>5119872</v>
      </c>
      <c r="D4302" s="1">
        <v>415789</v>
      </c>
      <c r="E4302" s="1">
        <v>8.1210823059082031</v>
      </c>
    </row>
    <row r="4303" spans="1:5" x14ac:dyDescent="0.35">
      <c r="A4303" t="s">
        <v>8614</v>
      </c>
      <c r="B4303" t="s">
        <v>8615</v>
      </c>
      <c r="C4303" s="1">
        <v>14461203</v>
      </c>
      <c r="D4303" s="1">
        <v>1174205</v>
      </c>
      <c r="E4303" s="1">
        <v>8.1196908950805664</v>
      </c>
    </row>
    <row r="4304" spans="1:5" x14ac:dyDescent="0.35">
      <c r="A4304" t="s">
        <v>8616</v>
      </c>
      <c r="B4304" t="s">
        <v>8617</v>
      </c>
      <c r="C4304" s="1">
        <v>57621083</v>
      </c>
      <c r="D4304" s="1">
        <v>4678450</v>
      </c>
      <c r="E4304" s="1">
        <v>8.1193370819091797</v>
      </c>
    </row>
    <row r="4305" spans="1:5" x14ac:dyDescent="0.35">
      <c r="A4305" t="s">
        <v>8618</v>
      </c>
      <c r="B4305" t="s">
        <v>8619</v>
      </c>
      <c r="C4305" s="1">
        <v>32360419</v>
      </c>
      <c r="D4305" s="1">
        <v>2622752</v>
      </c>
      <c r="E4305" s="1">
        <v>8.1048145294189453</v>
      </c>
    </row>
    <row r="4306" spans="1:5" x14ac:dyDescent="0.35">
      <c r="A4306" t="s">
        <v>8620</v>
      </c>
      <c r="B4306" t="s">
        <v>8621</v>
      </c>
      <c r="C4306" s="1">
        <v>4986978</v>
      </c>
      <c r="D4306" s="1">
        <v>404168</v>
      </c>
      <c r="E4306" s="1">
        <v>8.1044673919677734</v>
      </c>
    </row>
    <row r="4307" spans="1:5" x14ac:dyDescent="0.35">
      <c r="A4307" t="s">
        <v>8622</v>
      </c>
      <c r="B4307" t="s">
        <v>8623</v>
      </c>
      <c r="C4307" s="1">
        <v>35064751</v>
      </c>
      <c r="D4307" s="1">
        <v>2841295</v>
      </c>
      <c r="E4307" s="1">
        <v>8.1029949188232422</v>
      </c>
    </row>
    <row r="4308" spans="1:5" x14ac:dyDescent="0.35">
      <c r="A4308" t="s">
        <v>8624</v>
      </c>
      <c r="B4308" t="s">
        <v>8625</v>
      </c>
      <c r="C4308" s="1">
        <v>1315712265</v>
      </c>
      <c r="D4308" s="1">
        <v>106592327</v>
      </c>
      <c r="E4308" s="1">
        <v>8.1014919281005859</v>
      </c>
    </row>
    <row r="4309" spans="1:5" x14ac:dyDescent="0.35">
      <c r="A4309" t="s">
        <v>8626</v>
      </c>
      <c r="B4309" t="s">
        <v>8627</v>
      </c>
      <c r="C4309" s="1">
        <v>425710165</v>
      </c>
      <c r="D4309" s="1">
        <v>34470683</v>
      </c>
      <c r="E4309" s="1">
        <v>8.0972185134887695</v>
      </c>
    </row>
    <row r="4310" spans="1:5" x14ac:dyDescent="0.35">
      <c r="A4310" t="s">
        <v>8628</v>
      </c>
      <c r="B4310" t="s">
        <v>8629</v>
      </c>
      <c r="C4310" s="1">
        <v>15573537</v>
      </c>
      <c r="D4310" s="1">
        <v>1259602</v>
      </c>
      <c r="E4310" s="1">
        <v>8.0880918502807617</v>
      </c>
    </row>
    <row r="4311" spans="1:5" x14ac:dyDescent="0.35">
      <c r="A4311" t="s">
        <v>8630</v>
      </c>
      <c r="B4311" t="s">
        <v>8631</v>
      </c>
      <c r="C4311" s="1">
        <v>1732449</v>
      </c>
      <c r="D4311" s="1">
        <v>140046</v>
      </c>
      <c r="E4311" s="1">
        <v>8.0837011337280273</v>
      </c>
    </row>
    <row r="4312" spans="1:5" x14ac:dyDescent="0.35">
      <c r="A4312" t="s">
        <v>8632</v>
      </c>
      <c r="B4312" t="s">
        <v>8633</v>
      </c>
      <c r="C4312" s="1">
        <v>2045448</v>
      </c>
      <c r="D4312" s="1">
        <v>165089</v>
      </c>
      <c r="E4312" s="1">
        <v>8.0710439682006836</v>
      </c>
    </row>
    <row r="4313" spans="1:5" x14ac:dyDescent="0.35">
      <c r="A4313" t="s">
        <v>8634</v>
      </c>
      <c r="B4313" t="s">
        <v>8635</v>
      </c>
      <c r="C4313" s="1">
        <v>117931634</v>
      </c>
      <c r="D4313" s="1">
        <v>9515979</v>
      </c>
      <c r="E4313" s="1">
        <v>8.0690641403198242</v>
      </c>
    </row>
    <row r="4314" spans="1:5" x14ac:dyDescent="0.35">
      <c r="A4314" t="s">
        <v>8636</v>
      </c>
      <c r="B4314" t="s">
        <v>8637</v>
      </c>
      <c r="C4314" s="1">
        <v>12740739</v>
      </c>
      <c r="D4314" s="1">
        <v>1028035</v>
      </c>
      <c r="E4314" s="1">
        <v>8.0688800811767578</v>
      </c>
    </row>
    <row r="4315" spans="1:5" x14ac:dyDescent="0.35">
      <c r="A4315" t="s">
        <v>8638</v>
      </c>
      <c r="B4315" t="s">
        <v>8639</v>
      </c>
      <c r="C4315" s="1">
        <v>73296930</v>
      </c>
      <c r="D4315" s="1">
        <v>5912817</v>
      </c>
      <c r="E4315" s="1">
        <v>8.0669364929199219</v>
      </c>
    </row>
    <row r="4316" spans="1:5" x14ac:dyDescent="0.35">
      <c r="A4316" t="s">
        <v>8640</v>
      </c>
      <c r="B4316" t="s">
        <v>8641</v>
      </c>
      <c r="C4316" s="1">
        <v>5531117</v>
      </c>
      <c r="D4316" s="1">
        <v>445168</v>
      </c>
      <c r="E4316" s="1">
        <v>8.0484285354614258</v>
      </c>
    </row>
    <row r="4317" spans="1:5" x14ac:dyDescent="0.35">
      <c r="A4317" t="s">
        <v>8642</v>
      </c>
      <c r="B4317" t="s">
        <v>8643</v>
      </c>
      <c r="C4317" s="1">
        <v>7256658</v>
      </c>
      <c r="D4317" s="1">
        <v>584039</v>
      </c>
      <c r="E4317" s="1">
        <v>8.0483188629150391</v>
      </c>
    </row>
    <row r="4318" spans="1:5" x14ac:dyDescent="0.35">
      <c r="A4318" t="s">
        <v>8644</v>
      </c>
      <c r="B4318" t="s">
        <v>8645</v>
      </c>
      <c r="C4318" s="1">
        <v>14430765</v>
      </c>
      <c r="D4318" s="1">
        <v>1161393</v>
      </c>
      <c r="E4318" s="1">
        <v>8.04803466796875</v>
      </c>
    </row>
    <row r="4319" spans="1:5" x14ac:dyDescent="0.35">
      <c r="A4319" t="s">
        <v>8646</v>
      </c>
      <c r="B4319" t="s">
        <v>8647</v>
      </c>
      <c r="C4319" s="1">
        <v>70072509</v>
      </c>
      <c r="D4319" s="1">
        <v>5637925</v>
      </c>
      <c r="E4319" s="1">
        <v>8.0458440780639648</v>
      </c>
    </row>
    <row r="4320" spans="1:5" x14ac:dyDescent="0.35">
      <c r="A4320" t="s">
        <v>8648</v>
      </c>
      <c r="B4320" t="s">
        <v>8649</v>
      </c>
      <c r="C4320" s="1">
        <v>11314</v>
      </c>
      <c r="D4320" s="1">
        <v>910</v>
      </c>
      <c r="E4320" s="1">
        <v>8.0431327819824219</v>
      </c>
    </row>
    <row r="4321" spans="1:5" x14ac:dyDescent="0.35">
      <c r="A4321" t="s">
        <v>8650</v>
      </c>
      <c r="B4321" t="s">
        <v>8651</v>
      </c>
      <c r="C4321" s="1">
        <v>2513628</v>
      </c>
      <c r="D4321" s="1">
        <v>202080</v>
      </c>
      <c r="E4321" s="1">
        <v>8.0393753051757813</v>
      </c>
    </row>
    <row r="4322" spans="1:5" x14ac:dyDescent="0.35">
      <c r="A4322" t="s">
        <v>8652</v>
      </c>
      <c r="B4322" t="s">
        <v>8653</v>
      </c>
      <c r="C4322" s="1">
        <v>10174623</v>
      </c>
      <c r="D4322" s="1">
        <v>817543</v>
      </c>
      <c r="E4322" s="1">
        <v>8.0351181030273438</v>
      </c>
    </row>
    <row r="4323" spans="1:5" x14ac:dyDescent="0.35">
      <c r="A4323" t="s">
        <v>8654</v>
      </c>
      <c r="B4323" t="s">
        <v>8655</v>
      </c>
      <c r="C4323" s="1">
        <v>367668</v>
      </c>
      <c r="D4323" s="1">
        <v>29540</v>
      </c>
      <c r="E4323" s="1">
        <v>8.0344219207763672</v>
      </c>
    </row>
    <row r="4324" spans="1:5" x14ac:dyDescent="0.35">
      <c r="A4324" t="s">
        <v>8656</v>
      </c>
      <c r="B4324" t="s">
        <v>8657</v>
      </c>
      <c r="C4324" s="1">
        <v>84100</v>
      </c>
      <c r="D4324" s="1">
        <v>6750</v>
      </c>
      <c r="E4324" s="1">
        <v>8.0261592864990234</v>
      </c>
    </row>
    <row r="4325" spans="1:5" x14ac:dyDescent="0.35">
      <c r="A4325" t="s">
        <v>8658</v>
      </c>
      <c r="B4325" t="s">
        <v>8659</v>
      </c>
      <c r="C4325" s="1">
        <v>35114378</v>
      </c>
      <c r="D4325" s="1">
        <v>2816529</v>
      </c>
      <c r="E4325" s="1">
        <v>8.0210132598876953</v>
      </c>
    </row>
    <row r="4326" spans="1:5" x14ac:dyDescent="0.35">
      <c r="A4326" t="s">
        <v>8660</v>
      </c>
      <c r="B4326" t="s">
        <v>8661</v>
      </c>
      <c r="C4326" s="1">
        <v>2233819</v>
      </c>
      <c r="D4326" s="1">
        <v>179071</v>
      </c>
      <c r="E4326" s="1">
        <v>8.0163612365722656</v>
      </c>
    </row>
    <row r="4327" spans="1:5" x14ac:dyDescent="0.35">
      <c r="A4327" t="s">
        <v>8662</v>
      </c>
      <c r="B4327" t="s">
        <v>8663</v>
      </c>
      <c r="C4327" s="1">
        <v>218159235</v>
      </c>
      <c r="D4327" s="1">
        <v>17478668</v>
      </c>
      <c r="E4327" s="1">
        <v>8.0118856430053711</v>
      </c>
    </row>
    <row r="4328" spans="1:5" x14ac:dyDescent="0.35">
      <c r="A4328" t="s">
        <v>8664</v>
      </c>
      <c r="B4328" t="s">
        <v>8665</v>
      </c>
      <c r="C4328" s="1">
        <v>69327058</v>
      </c>
      <c r="D4328" s="1">
        <v>5554309</v>
      </c>
      <c r="E4328" s="1">
        <v>8.0117473602294922</v>
      </c>
    </row>
    <row r="4329" spans="1:5" x14ac:dyDescent="0.35">
      <c r="A4329" t="s">
        <v>8666</v>
      </c>
      <c r="B4329" t="s">
        <v>8667</v>
      </c>
      <c r="C4329" s="1">
        <v>281332185</v>
      </c>
      <c r="D4329" s="1">
        <v>22530779</v>
      </c>
      <c r="E4329" s="1">
        <v>8.0086030960083008</v>
      </c>
    </row>
    <row r="4330" spans="1:5" x14ac:dyDescent="0.35">
      <c r="A4330" t="s">
        <v>8668</v>
      </c>
      <c r="B4330" t="s">
        <v>8669</v>
      </c>
      <c r="C4330" s="1">
        <v>48432339</v>
      </c>
      <c r="D4330" s="1">
        <v>3874738</v>
      </c>
      <c r="E4330" s="1">
        <v>8.0003118515014648</v>
      </c>
    </row>
    <row r="4331" spans="1:5" x14ac:dyDescent="0.35">
      <c r="A4331" t="s">
        <v>8670</v>
      </c>
      <c r="B4331" t="s">
        <v>8671</v>
      </c>
      <c r="C4331" s="1">
        <v>5925218</v>
      </c>
      <c r="D4331" s="1">
        <v>473954</v>
      </c>
      <c r="E4331" s="1">
        <v>7.998929500579834</v>
      </c>
    </row>
    <row r="4332" spans="1:5" x14ac:dyDescent="0.35">
      <c r="A4332" t="s">
        <v>8672</v>
      </c>
      <c r="B4332" t="s">
        <v>8673</v>
      </c>
      <c r="C4332" s="1">
        <v>1423323</v>
      </c>
      <c r="D4332" s="1">
        <v>113842</v>
      </c>
      <c r="E4332" s="1">
        <v>7.9983248710632324</v>
      </c>
    </row>
    <row r="4333" spans="1:5" x14ac:dyDescent="0.35">
      <c r="A4333" t="s">
        <v>8674</v>
      </c>
      <c r="B4333" t="s">
        <v>8675</v>
      </c>
      <c r="C4333" s="1">
        <v>12261434</v>
      </c>
      <c r="D4333" s="1">
        <v>980652</v>
      </c>
      <c r="E4333" s="1">
        <v>7.9978575706481934</v>
      </c>
    </row>
    <row r="4334" spans="1:5" x14ac:dyDescent="0.35">
      <c r="A4334" t="s">
        <v>8676</v>
      </c>
      <c r="B4334" t="s">
        <v>8677</v>
      </c>
      <c r="C4334" s="1">
        <v>5485920</v>
      </c>
      <c r="D4334" s="1">
        <v>438369</v>
      </c>
      <c r="E4334" s="1">
        <v>7.9908018112182617</v>
      </c>
    </row>
    <row r="4335" spans="1:5" x14ac:dyDescent="0.35">
      <c r="A4335" t="s">
        <v>8678</v>
      </c>
      <c r="B4335" t="s">
        <v>8679</v>
      </c>
      <c r="C4335" s="1">
        <v>56916</v>
      </c>
      <c r="D4335" s="1">
        <v>4537</v>
      </c>
      <c r="E4335" s="1">
        <v>7.9713964462280273</v>
      </c>
    </row>
    <row r="4336" spans="1:5" x14ac:dyDescent="0.35">
      <c r="A4336" t="s">
        <v>8680</v>
      </c>
      <c r="B4336" t="s">
        <v>8681</v>
      </c>
      <c r="C4336" s="1">
        <v>156173951</v>
      </c>
      <c r="D4336" s="1">
        <v>12423273</v>
      </c>
      <c r="E4336" s="1">
        <v>7.9547662734985352</v>
      </c>
    </row>
    <row r="4337" spans="1:5" x14ac:dyDescent="0.35">
      <c r="A4337" t="s">
        <v>8682</v>
      </c>
      <c r="B4337" t="s">
        <v>8683</v>
      </c>
      <c r="C4337" s="1">
        <v>1833556</v>
      </c>
      <c r="D4337" s="1">
        <v>145509</v>
      </c>
      <c r="E4337" s="1">
        <v>7.9358906745910636</v>
      </c>
    </row>
    <row r="4338" spans="1:5" x14ac:dyDescent="0.35">
      <c r="A4338" t="s">
        <v>8684</v>
      </c>
      <c r="B4338" t="s">
        <v>8685</v>
      </c>
      <c r="C4338" s="1">
        <v>4202927</v>
      </c>
      <c r="D4338" s="1">
        <v>333365</v>
      </c>
      <c r="E4338" s="1">
        <v>7.9317340850830078</v>
      </c>
    </row>
    <row r="4339" spans="1:5" x14ac:dyDescent="0.35">
      <c r="A4339" t="s">
        <v>8686</v>
      </c>
      <c r="B4339" t="s">
        <v>8687</v>
      </c>
      <c r="C4339" s="1">
        <v>100941</v>
      </c>
      <c r="D4339" s="1">
        <v>8000</v>
      </c>
      <c r="E4339" s="1">
        <v>7.9254217147827148</v>
      </c>
    </row>
    <row r="4340" spans="1:5" x14ac:dyDescent="0.35">
      <c r="A4340" t="s">
        <v>8688</v>
      </c>
      <c r="B4340" t="s">
        <v>8689</v>
      </c>
      <c r="C4340" s="1">
        <v>332369370</v>
      </c>
      <c r="D4340" s="1">
        <v>26339257</v>
      </c>
      <c r="E4340" s="1">
        <v>7.9246945381164551</v>
      </c>
    </row>
    <row r="4341" spans="1:5" x14ac:dyDescent="0.35">
      <c r="A4341" t="s">
        <v>8690</v>
      </c>
      <c r="B4341" t="s">
        <v>8691</v>
      </c>
      <c r="C4341" s="1">
        <v>5614962</v>
      </c>
      <c r="D4341" s="1">
        <v>444577</v>
      </c>
      <c r="E4341" s="1">
        <v>7.9177203178405762</v>
      </c>
    </row>
    <row r="4342" spans="1:5" x14ac:dyDescent="0.35">
      <c r="A4342" t="s">
        <v>8692</v>
      </c>
      <c r="B4342" t="s">
        <v>8693</v>
      </c>
      <c r="C4342" s="1">
        <v>229901</v>
      </c>
      <c r="D4342" s="1">
        <v>18193</v>
      </c>
      <c r="E4342" s="1">
        <v>7.9134063720703116</v>
      </c>
    </row>
    <row r="4343" spans="1:5" x14ac:dyDescent="0.35">
      <c r="A4343" t="s">
        <v>8694</v>
      </c>
      <c r="B4343" t="s">
        <v>8695</v>
      </c>
      <c r="C4343" s="1">
        <v>57850215</v>
      </c>
      <c r="D4343" s="1">
        <v>4573373</v>
      </c>
      <c r="E4343" s="1">
        <v>7.9055418968200684</v>
      </c>
    </row>
    <row r="4344" spans="1:5" x14ac:dyDescent="0.35">
      <c r="A4344" t="s">
        <v>8696</v>
      </c>
      <c r="B4344" t="s">
        <v>8697</v>
      </c>
      <c r="C4344" s="1">
        <v>4780455</v>
      </c>
      <c r="D4344" s="1">
        <v>377865</v>
      </c>
      <c r="E4344" s="1">
        <v>7.9043731689453116</v>
      </c>
    </row>
    <row r="4345" spans="1:5" x14ac:dyDescent="0.35">
      <c r="A4345" t="s">
        <v>8698</v>
      </c>
      <c r="B4345" t="s">
        <v>8699</v>
      </c>
      <c r="C4345" s="1">
        <v>583304756</v>
      </c>
      <c r="D4345" s="1">
        <v>46093238</v>
      </c>
      <c r="E4345" s="1">
        <v>7.9020848274230957</v>
      </c>
    </row>
    <row r="4346" spans="1:5" x14ac:dyDescent="0.35">
      <c r="A4346" t="s">
        <v>8700</v>
      </c>
      <c r="B4346" t="s">
        <v>8701</v>
      </c>
      <c r="C4346" s="1">
        <v>5660583</v>
      </c>
      <c r="D4346" s="1">
        <v>447037</v>
      </c>
      <c r="E4346" s="1">
        <v>7.8973665237426758</v>
      </c>
    </row>
    <row r="4347" spans="1:5" x14ac:dyDescent="0.35">
      <c r="A4347" t="s">
        <v>8702</v>
      </c>
      <c r="B4347" t="s">
        <v>8703</v>
      </c>
      <c r="C4347" s="1">
        <v>7525551</v>
      </c>
      <c r="D4347" s="1">
        <v>593615</v>
      </c>
      <c r="E4347" s="1">
        <v>7.8879938125610352</v>
      </c>
    </row>
    <row r="4348" spans="1:5" x14ac:dyDescent="0.35">
      <c r="A4348" t="s">
        <v>8704</v>
      </c>
      <c r="B4348" t="s">
        <v>8705</v>
      </c>
      <c r="C4348" s="1">
        <v>2100183</v>
      </c>
      <c r="D4348" s="1">
        <v>165471</v>
      </c>
      <c r="E4348" s="1">
        <v>7.8788847923278809</v>
      </c>
    </row>
    <row r="4349" spans="1:5" x14ac:dyDescent="0.35">
      <c r="A4349" t="s">
        <v>8706</v>
      </c>
      <c r="B4349" t="s">
        <v>8707</v>
      </c>
      <c r="C4349" s="1">
        <v>829333</v>
      </c>
      <c r="D4349" s="1">
        <v>65220</v>
      </c>
      <c r="E4349" s="1">
        <v>7.8641510009765616</v>
      </c>
    </row>
    <row r="4350" spans="1:5" x14ac:dyDescent="0.35">
      <c r="A4350" t="s">
        <v>8708</v>
      </c>
      <c r="B4350" t="s">
        <v>8709</v>
      </c>
      <c r="C4350" s="1">
        <v>320633</v>
      </c>
      <c r="D4350" s="1">
        <v>25149</v>
      </c>
      <c r="E4350" s="1">
        <v>7.8435468673706046</v>
      </c>
    </row>
    <row r="4351" spans="1:5" x14ac:dyDescent="0.35">
      <c r="A4351" t="s">
        <v>8710</v>
      </c>
      <c r="B4351" t="s">
        <v>8711</v>
      </c>
      <c r="C4351" s="1">
        <v>701381</v>
      </c>
      <c r="D4351" s="1">
        <v>55000</v>
      </c>
      <c r="E4351" s="1">
        <v>7.841672420501709</v>
      </c>
    </row>
    <row r="4352" spans="1:5" x14ac:dyDescent="0.35">
      <c r="A4352" t="s">
        <v>8712</v>
      </c>
      <c r="B4352" t="s">
        <v>8713</v>
      </c>
      <c r="C4352" s="1">
        <v>44847900</v>
      </c>
      <c r="D4352" s="1">
        <v>3516710</v>
      </c>
      <c r="E4352" s="1">
        <v>7.8414149284362793</v>
      </c>
    </row>
    <row r="4353" spans="1:5" x14ac:dyDescent="0.35">
      <c r="A4353" t="s">
        <v>8714</v>
      </c>
      <c r="B4353" t="s">
        <v>8715</v>
      </c>
      <c r="C4353" s="1">
        <v>5106515</v>
      </c>
      <c r="D4353" s="1">
        <v>400391</v>
      </c>
      <c r="E4353" s="1">
        <v>7.8407878875732422</v>
      </c>
    </row>
    <row r="4354" spans="1:5" x14ac:dyDescent="0.35">
      <c r="A4354" t="s">
        <v>8716</v>
      </c>
      <c r="B4354" t="s">
        <v>8717</v>
      </c>
      <c r="C4354" s="1">
        <v>1547159</v>
      </c>
      <c r="D4354" s="1">
        <v>121233</v>
      </c>
      <c r="E4354" s="1">
        <v>7.8358464241027832</v>
      </c>
    </row>
    <row r="4355" spans="1:5" x14ac:dyDescent="0.35">
      <c r="A4355" t="s">
        <v>8718</v>
      </c>
      <c r="B4355" t="s">
        <v>8719</v>
      </c>
      <c r="C4355" s="1">
        <v>33705117</v>
      </c>
      <c r="D4355" s="1">
        <v>2640833</v>
      </c>
      <c r="E4355" s="1">
        <v>7.8351101875305176</v>
      </c>
    </row>
    <row r="4356" spans="1:5" x14ac:dyDescent="0.35">
      <c r="A4356" t="s">
        <v>8720</v>
      </c>
      <c r="B4356" t="s">
        <v>8721</v>
      </c>
      <c r="C4356" s="1">
        <v>195047964</v>
      </c>
      <c r="D4356" s="1">
        <v>15275647</v>
      </c>
      <c r="E4356" s="1">
        <v>7.8317389488220206</v>
      </c>
    </row>
    <row r="4357" spans="1:5" x14ac:dyDescent="0.35">
      <c r="A4357" t="s">
        <v>8722</v>
      </c>
      <c r="B4357" t="s">
        <v>8723</v>
      </c>
      <c r="C4357" s="1">
        <v>35055166</v>
      </c>
      <c r="D4357" s="1">
        <v>2745314</v>
      </c>
      <c r="E4357" s="1">
        <v>7.8314104080200204</v>
      </c>
    </row>
    <row r="4358" spans="1:5" x14ac:dyDescent="0.35">
      <c r="A4358" t="s">
        <v>8724</v>
      </c>
      <c r="B4358" t="s">
        <v>8725</v>
      </c>
      <c r="C4358" s="1">
        <v>16549084</v>
      </c>
      <c r="D4358" s="1">
        <v>1294484</v>
      </c>
      <c r="E4358" s="1">
        <v>7.8220887184143066</v>
      </c>
    </row>
    <row r="4359" spans="1:5" x14ac:dyDescent="0.35">
      <c r="A4359" t="s">
        <v>8726</v>
      </c>
      <c r="B4359" t="s">
        <v>8727</v>
      </c>
      <c r="C4359" s="1">
        <v>19858304</v>
      </c>
      <c r="D4359" s="1">
        <v>1553184</v>
      </c>
      <c r="E4359" s="1">
        <v>7.8213324546813956</v>
      </c>
    </row>
    <row r="4360" spans="1:5" x14ac:dyDescent="0.35">
      <c r="A4360" t="s">
        <v>8728</v>
      </c>
      <c r="B4360" t="s">
        <v>8729</v>
      </c>
      <c r="C4360" s="1">
        <v>235229146</v>
      </c>
      <c r="D4360" s="1">
        <v>18397255</v>
      </c>
      <c r="E4360" s="1">
        <v>7.8209929466247559</v>
      </c>
    </row>
    <row r="4361" spans="1:5" x14ac:dyDescent="0.35">
      <c r="A4361" t="s">
        <v>8730</v>
      </c>
      <c r="B4361" t="s">
        <v>8731</v>
      </c>
      <c r="C4361" s="1">
        <v>681865605</v>
      </c>
      <c r="D4361" s="1">
        <v>53325247</v>
      </c>
      <c r="E4361" s="1">
        <v>7.8204922676086426</v>
      </c>
    </row>
    <row r="4362" spans="1:5" x14ac:dyDescent="0.35">
      <c r="A4362" t="s">
        <v>8732</v>
      </c>
      <c r="B4362" t="s">
        <v>8733</v>
      </c>
      <c r="C4362" s="1">
        <v>109309854</v>
      </c>
      <c r="D4362" s="1">
        <v>8541481</v>
      </c>
      <c r="E4362" s="1">
        <v>7.8140082359313956</v>
      </c>
    </row>
    <row r="4363" spans="1:5" x14ac:dyDescent="0.35">
      <c r="A4363" t="s">
        <v>8734</v>
      </c>
      <c r="B4363" t="s">
        <v>8735</v>
      </c>
      <c r="C4363" s="1">
        <v>860958</v>
      </c>
      <c r="D4363" s="1">
        <v>67264</v>
      </c>
      <c r="E4363" s="1">
        <v>7.8126921653747559</v>
      </c>
    </row>
    <row r="4364" spans="1:5" x14ac:dyDescent="0.35">
      <c r="A4364" t="s">
        <v>8736</v>
      </c>
      <c r="B4364" t="s">
        <v>8737</v>
      </c>
      <c r="C4364" s="1">
        <v>1189548</v>
      </c>
      <c r="D4364" s="1">
        <v>92752</v>
      </c>
      <c r="E4364" s="1">
        <v>7.7972474098205566</v>
      </c>
    </row>
    <row r="4365" spans="1:5" x14ac:dyDescent="0.35">
      <c r="A4365" t="s">
        <v>8738</v>
      </c>
      <c r="B4365" t="s">
        <v>8739</v>
      </c>
      <c r="C4365" s="1">
        <v>9176386</v>
      </c>
      <c r="D4365" s="1">
        <v>715493</v>
      </c>
      <c r="E4365" s="1">
        <v>7.7971110343933114</v>
      </c>
    </row>
    <row r="4366" spans="1:5" x14ac:dyDescent="0.35">
      <c r="A4366" t="s">
        <v>8740</v>
      </c>
      <c r="B4366" t="s">
        <v>8741</v>
      </c>
      <c r="C4366" s="1">
        <v>12399479</v>
      </c>
      <c r="D4366" s="1">
        <v>965844</v>
      </c>
      <c r="E4366" s="1">
        <v>7.7893919944763184</v>
      </c>
    </row>
    <row r="4367" spans="1:5" x14ac:dyDescent="0.35">
      <c r="A4367" t="s">
        <v>8742</v>
      </c>
      <c r="B4367" t="s">
        <v>8743</v>
      </c>
      <c r="C4367" s="1">
        <v>698707796</v>
      </c>
      <c r="D4367" s="1">
        <v>54417854</v>
      </c>
      <c r="E4367" s="1">
        <v>7.7883563041687012</v>
      </c>
    </row>
    <row r="4368" spans="1:5" x14ac:dyDescent="0.35">
      <c r="A4368" t="s">
        <v>8744</v>
      </c>
      <c r="B4368" t="s">
        <v>8745</v>
      </c>
      <c r="C4368" s="1">
        <v>371849</v>
      </c>
      <c r="D4368" s="1">
        <v>28950</v>
      </c>
      <c r="E4368" s="1">
        <v>7.7854185104370117</v>
      </c>
    </row>
    <row r="4369" spans="1:5" x14ac:dyDescent="0.35">
      <c r="A4369" t="s">
        <v>8746</v>
      </c>
      <c r="B4369" t="s">
        <v>8747</v>
      </c>
      <c r="C4369" s="1">
        <v>1094243</v>
      </c>
      <c r="D4369" s="1">
        <v>85174</v>
      </c>
      <c r="E4369" s="1">
        <v>7.7838287353515616</v>
      </c>
    </row>
    <row r="4370" spans="1:5" x14ac:dyDescent="0.35">
      <c r="A4370" t="s">
        <v>8748</v>
      </c>
      <c r="B4370" t="s">
        <v>8749</v>
      </c>
      <c r="C4370" s="1">
        <v>26708502</v>
      </c>
      <c r="D4370" s="1">
        <v>2077212</v>
      </c>
      <c r="E4370" s="1">
        <v>7.77734375</v>
      </c>
    </row>
    <row r="4371" spans="1:5" x14ac:dyDescent="0.35">
      <c r="A4371" t="s">
        <v>8750</v>
      </c>
      <c r="B4371" t="s">
        <v>8751</v>
      </c>
      <c r="C4371" s="1">
        <v>889379</v>
      </c>
      <c r="D4371" s="1">
        <v>69116</v>
      </c>
      <c r="E4371" s="1">
        <v>7.7712650299072266</v>
      </c>
    </row>
    <row r="4372" spans="1:5" x14ac:dyDescent="0.35">
      <c r="A4372" t="s">
        <v>8752</v>
      </c>
      <c r="B4372" t="s">
        <v>8753</v>
      </c>
      <c r="C4372" s="1">
        <v>1439048170</v>
      </c>
      <c r="D4372" s="1">
        <v>111819694</v>
      </c>
      <c r="E4372" s="1">
        <v>7.770392894744873</v>
      </c>
    </row>
    <row r="4373" spans="1:5" x14ac:dyDescent="0.35">
      <c r="A4373" t="s">
        <v>8754</v>
      </c>
      <c r="B4373" t="s">
        <v>8755</v>
      </c>
      <c r="C4373" s="1">
        <v>58193595</v>
      </c>
      <c r="D4373" s="1">
        <v>4514528</v>
      </c>
      <c r="E4373" s="1">
        <v>7.757774829864502</v>
      </c>
    </row>
    <row r="4374" spans="1:5" x14ac:dyDescent="0.35">
      <c r="A4374" t="s">
        <v>8756</v>
      </c>
      <c r="B4374" t="s">
        <v>8757</v>
      </c>
      <c r="C4374" s="1">
        <v>42397575</v>
      </c>
      <c r="D4374" s="1">
        <v>3281251</v>
      </c>
      <c r="E4374" s="1">
        <v>7.7392420768737793</v>
      </c>
    </row>
    <row r="4375" spans="1:5" x14ac:dyDescent="0.35">
      <c r="A4375" t="s">
        <v>8758</v>
      </c>
      <c r="B4375" t="s">
        <v>8759</v>
      </c>
      <c r="C4375" s="1">
        <v>1447782</v>
      </c>
      <c r="D4375" s="1">
        <v>111968</v>
      </c>
      <c r="E4375" s="1">
        <v>7.7337608337402344</v>
      </c>
    </row>
    <row r="4376" spans="1:5" x14ac:dyDescent="0.35">
      <c r="A4376" t="s">
        <v>8760</v>
      </c>
      <c r="B4376" t="s">
        <v>8761</v>
      </c>
      <c r="C4376" s="1">
        <v>118829344</v>
      </c>
      <c r="D4376" s="1">
        <v>9189464</v>
      </c>
      <c r="E4376" s="1">
        <v>7.7333288192749023</v>
      </c>
    </row>
    <row r="4377" spans="1:5" x14ac:dyDescent="0.35">
      <c r="A4377" t="s">
        <v>8762</v>
      </c>
      <c r="B4377" t="s">
        <v>8763</v>
      </c>
      <c r="C4377" s="1">
        <v>270271792</v>
      </c>
      <c r="D4377" s="1">
        <v>20899709</v>
      </c>
      <c r="E4377" s="1">
        <v>7.7328486442565918</v>
      </c>
    </row>
    <row r="4378" spans="1:5" x14ac:dyDescent="0.35">
      <c r="A4378" t="s">
        <v>8764</v>
      </c>
      <c r="B4378" t="s">
        <v>8765</v>
      </c>
      <c r="C4378" s="1">
        <v>459615</v>
      </c>
      <c r="D4378" s="1">
        <v>35503</v>
      </c>
      <c r="E4378" s="1">
        <v>7.7245087623596191</v>
      </c>
    </row>
    <row r="4379" spans="1:5" x14ac:dyDescent="0.35">
      <c r="A4379" t="s">
        <v>8766</v>
      </c>
      <c r="B4379" t="s">
        <v>8767</v>
      </c>
      <c r="C4379" s="1">
        <v>1048173</v>
      </c>
      <c r="D4379" s="1">
        <v>80951</v>
      </c>
      <c r="E4379" s="1">
        <v>7.7230572700500488</v>
      </c>
    </row>
    <row r="4380" spans="1:5" x14ac:dyDescent="0.35">
      <c r="A4380" t="s">
        <v>8768</v>
      </c>
      <c r="B4380" t="s">
        <v>8769</v>
      </c>
      <c r="C4380" s="1">
        <v>476803192</v>
      </c>
      <c r="D4380" s="1">
        <v>36820891</v>
      </c>
      <c r="E4380" s="1">
        <v>7.7224507331848136</v>
      </c>
    </row>
    <row r="4381" spans="1:5" x14ac:dyDescent="0.35">
      <c r="A4381" t="s">
        <v>8770</v>
      </c>
      <c r="B4381" t="s">
        <v>8771</v>
      </c>
      <c r="C4381" s="1">
        <v>2386248</v>
      </c>
      <c r="D4381" s="1">
        <v>184042</v>
      </c>
      <c r="E4381" s="1">
        <v>7.7126097679138184</v>
      </c>
    </row>
    <row r="4382" spans="1:5" x14ac:dyDescent="0.35">
      <c r="A4382" t="s">
        <v>8772</v>
      </c>
      <c r="B4382" t="s">
        <v>8773</v>
      </c>
      <c r="C4382" s="1">
        <v>163355213</v>
      </c>
      <c r="D4382" s="1">
        <v>12596188</v>
      </c>
      <c r="E4382" s="1">
        <v>7.7109189033508301</v>
      </c>
    </row>
    <row r="4383" spans="1:5" x14ac:dyDescent="0.35">
      <c r="A4383" t="s">
        <v>8774</v>
      </c>
      <c r="B4383" t="s">
        <v>8775</v>
      </c>
      <c r="C4383" s="1">
        <v>63771488</v>
      </c>
      <c r="D4383" s="1">
        <v>4916531</v>
      </c>
      <c r="E4383" s="1">
        <v>7.7096066474914551</v>
      </c>
    </row>
    <row r="4384" spans="1:5" x14ac:dyDescent="0.35">
      <c r="A4384" t="s">
        <v>8776</v>
      </c>
      <c r="B4384" t="s">
        <v>8777</v>
      </c>
      <c r="C4384" s="1">
        <v>6750065</v>
      </c>
      <c r="D4384" s="1">
        <v>520239</v>
      </c>
      <c r="E4384" s="1">
        <v>7.7071700096130371</v>
      </c>
    </row>
    <row r="4385" spans="1:5" x14ac:dyDescent="0.35">
      <c r="A4385" t="s">
        <v>8778</v>
      </c>
      <c r="B4385" t="s">
        <v>8779</v>
      </c>
      <c r="C4385" s="1">
        <v>2113844</v>
      </c>
      <c r="D4385" s="1">
        <v>162853</v>
      </c>
      <c r="E4385" s="1">
        <v>7.7041163444519043</v>
      </c>
    </row>
    <row r="4386" spans="1:5" x14ac:dyDescent="0.35">
      <c r="A4386" t="s">
        <v>8780</v>
      </c>
      <c r="B4386" t="s">
        <v>8781</v>
      </c>
      <c r="C4386" s="1">
        <v>392396</v>
      </c>
      <c r="D4386" s="1">
        <v>30227</v>
      </c>
      <c r="E4386" s="1">
        <v>7.7031874656677246</v>
      </c>
    </row>
    <row r="4387" spans="1:5" x14ac:dyDescent="0.35">
      <c r="A4387" t="s">
        <v>8782</v>
      </c>
      <c r="B4387" t="s">
        <v>8783</v>
      </c>
      <c r="C4387" s="1">
        <v>145644612</v>
      </c>
      <c r="D4387" s="1">
        <v>11214356</v>
      </c>
      <c r="E4387" s="1">
        <v>7.6998081207275391</v>
      </c>
    </row>
    <row r="4388" spans="1:5" x14ac:dyDescent="0.35">
      <c r="A4388" t="s">
        <v>8784</v>
      </c>
      <c r="B4388" t="s">
        <v>8785</v>
      </c>
      <c r="C4388" s="1">
        <v>186513288</v>
      </c>
      <c r="D4388" s="1">
        <v>14338051</v>
      </c>
      <c r="E4388" s="1">
        <v>7.6874151229858398</v>
      </c>
    </row>
    <row r="4389" spans="1:5" x14ac:dyDescent="0.35">
      <c r="A4389" t="s">
        <v>8786</v>
      </c>
      <c r="B4389" t="s">
        <v>8787</v>
      </c>
      <c r="C4389" s="1">
        <v>10083009</v>
      </c>
      <c r="D4389" s="1">
        <v>774902</v>
      </c>
      <c r="E4389" s="1">
        <v>7.6852254867553711</v>
      </c>
    </row>
    <row r="4390" spans="1:5" x14ac:dyDescent="0.35">
      <c r="A4390" t="s">
        <v>8788</v>
      </c>
      <c r="B4390" t="s">
        <v>8789</v>
      </c>
      <c r="C4390" s="1">
        <v>9437053</v>
      </c>
      <c r="D4390" s="1">
        <v>724848</v>
      </c>
      <c r="E4390" s="1">
        <v>7.6808724403381348</v>
      </c>
    </row>
    <row r="4391" spans="1:5" x14ac:dyDescent="0.35">
      <c r="A4391" t="s">
        <v>8790</v>
      </c>
      <c r="B4391" t="s">
        <v>8791</v>
      </c>
      <c r="C4391" s="1">
        <v>9483982</v>
      </c>
      <c r="D4391" s="1">
        <v>726789</v>
      </c>
      <c r="E4391" s="1">
        <v>7.6633315086364746</v>
      </c>
    </row>
    <row r="4392" spans="1:5" x14ac:dyDescent="0.35">
      <c r="A4392" t="s">
        <v>8792</v>
      </c>
      <c r="B4392" t="s">
        <v>8793</v>
      </c>
      <c r="C4392" s="1">
        <v>16753509</v>
      </c>
      <c r="D4392" s="1">
        <v>1282870</v>
      </c>
      <c r="E4392" s="1">
        <v>7.6573214530944824</v>
      </c>
    </row>
    <row r="4393" spans="1:5" x14ac:dyDescent="0.35">
      <c r="A4393" t="s">
        <v>8794</v>
      </c>
      <c r="B4393" t="s">
        <v>8795</v>
      </c>
      <c r="C4393" s="1">
        <v>42374306</v>
      </c>
      <c r="D4393" s="1">
        <v>3244630</v>
      </c>
      <c r="E4393" s="1">
        <v>7.657069206237793</v>
      </c>
    </row>
    <row r="4394" spans="1:5" x14ac:dyDescent="0.35">
      <c r="A4394" t="s">
        <v>8796</v>
      </c>
      <c r="B4394" t="s">
        <v>8797</v>
      </c>
      <c r="C4394" s="1">
        <v>20198927</v>
      </c>
      <c r="D4394" s="1">
        <v>1546242</v>
      </c>
      <c r="E4394" s="1">
        <v>7.6550698280334473</v>
      </c>
    </row>
    <row r="4395" spans="1:5" x14ac:dyDescent="0.35">
      <c r="A4395" t="s">
        <v>8798</v>
      </c>
      <c r="B4395" t="s">
        <v>8799</v>
      </c>
      <c r="C4395" s="1">
        <v>208655540</v>
      </c>
      <c r="D4395" s="1">
        <v>15963501</v>
      </c>
      <c r="E4395" s="1">
        <v>7.6506481170654297</v>
      </c>
    </row>
    <row r="4396" spans="1:5" x14ac:dyDescent="0.35">
      <c r="A4396" t="s">
        <v>8800</v>
      </c>
      <c r="B4396" t="s">
        <v>8801</v>
      </c>
      <c r="C4396" s="1">
        <v>14426088</v>
      </c>
      <c r="D4396" s="1">
        <v>1103607</v>
      </c>
      <c r="E4396" s="1">
        <v>7.650078296661377</v>
      </c>
    </row>
    <row r="4397" spans="1:5" x14ac:dyDescent="0.35">
      <c r="A4397" t="s">
        <v>8802</v>
      </c>
      <c r="B4397" t="s">
        <v>8803</v>
      </c>
      <c r="C4397" s="1">
        <v>8281316</v>
      </c>
      <c r="D4397" s="1">
        <v>633503</v>
      </c>
      <c r="E4397" s="1">
        <v>7.6497864723205566</v>
      </c>
    </row>
    <row r="4398" spans="1:5" x14ac:dyDescent="0.35">
      <c r="A4398" t="s">
        <v>8804</v>
      </c>
      <c r="B4398" t="s">
        <v>8805</v>
      </c>
      <c r="C4398" s="1">
        <v>6967777</v>
      </c>
      <c r="D4398" s="1">
        <v>533012</v>
      </c>
      <c r="E4398" s="1">
        <v>7.6496706008911133</v>
      </c>
    </row>
    <row r="4399" spans="1:5" x14ac:dyDescent="0.35">
      <c r="A4399" t="s">
        <v>8806</v>
      </c>
      <c r="B4399" t="s">
        <v>8807</v>
      </c>
      <c r="C4399" s="1">
        <v>27232</v>
      </c>
      <c r="D4399" s="1">
        <v>2081</v>
      </c>
      <c r="E4399" s="1">
        <v>7.6417450904846191</v>
      </c>
    </row>
    <row r="4400" spans="1:5" x14ac:dyDescent="0.35">
      <c r="A4400" t="s">
        <v>8808</v>
      </c>
      <c r="B4400" t="s">
        <v>8809</v>
      </c>
      <c r="C4400" s="1">
        <v>493169794</v>
      </c>
      <c r="D4400" s="1">
        <v>37673067</v>
      </c>
      <c r="E4400" s="1">
        <v>7.6389646530151367</v>
      </c>
    </row>
    <row r="4401" spans="1:5" x14ac:dyDescent="0.35">
      <c r="A4401" t="s">
        <v>8810</v>
      </c>
      <c r="B4401" t="s">
        <v>8811</v>
      </c>
      <c r="C4401" s="1">
        <v>1688024643</v>
      </c>
      <c r="D4401" s="1">
        <v>128865897</v>
      </c>
      <c r="E4401" s="1">
        <v>7.6341242790222168</v>
      </c>
    </row>
    <row r="4402" spans="1:5" x14ac:dyDescent="0.35">
      <c r="A4402" t="s">
        <v>8812</v>
      </c>
      <c r="B4402" t="s">
        <v>8813</v>
      </c>
      <c r="C4402" s="1">
        <v>89124383</v>
      </c>
      <c r="D4402" s="1">
        <v>6795751</v>
      </c>
      <c r="E4402" s="1">
        <v>7.6250190734863281</v>
      </c>
    </row>
    <row r="4403" spans="1:5" x14ac:dyDescent="0.35">
      <c r="A4403" t="s">
        <v>8814</v>
      </c>
      <c r="B4403" t="s">
        <v>8815</v>
      </c>
      <c r="C4403" s="1">
        <v>61992062</v>
      </c>
      <c r="D4403" s="1">
        <v>4725845</v>
      </c>
      <c r="E4403" s="1">
        <v>7.6233067512512207</v>
      </c>
    </row>
    <row r="4404" spans="1:5" x14ac:dyDescent="0.35">
      <c r="A4404" t="s">
        <v>8816</v>
      </c>
      <c r="B4404" t="s">
        <v>8817</v>
      </c>
      <c r="C4404" s="1">
        <v>5497355</v>
      </c>
      <c r="D4404" s="1">
        <v>419077</v>
      </c>
      <c r="E4404" s="1">
        <v>7.6232481002807617</v>
      </c>
    </row>
    <row r="4405" spans="1:5" x14ac:dyDescent="0.35">
      <c r="A4405" t="s">
        <v>8818</v>
      </c>
      <c r="B4405" t="s">
        <v>8819</v>
      </c>
      <c r="C4405" s="1">
        <v>15831373</v>
      </c>
      <c r="D4405" s="1">
        <v>1206628</v>
      </c>
      <c r="E4405" s="1">
        <v>7.6217522621154794</v>
      </c>
    </row>
    <row r="4406" spans="1:5" x14ac:dyDescent="0.35">
      <c r="A4406" t="s">
        <v>8820</v>
      </c>
      <c r="B4406" t="s">
        <v>8821</v>
      </c>
      <c r="C4406" s="1">
        <v>241574747</v>
      </c>
      <c r="D4406" s="1">
        <v>18409602</v>
      </c>
      <c r="E4406" s="1">
        <v>7.6206650733947754</v>
      </c>
    </row>
    <row r="4407" spans="1:5" x14ac:dyDescent="0.35">
      <c r="A4407" t="s">
        <v>8822</v>
      </c>
      <c r="B4407" t="s">
        <v>8823</v>
      </c>
      <c r="C4407" s="1">
        <v>20092941</v>
      </c>
      <c r="D4407" s="1">
        <v>1528985</v>
      </c>
      <c r="E4407" s="1">
        <v>7.609562873840332</v>
      </c>
    </row>
    <row r="4408" spans="1:5" x14ac:dyDescent="0.35">
      <c r="A4408" t="s">
        <v>8824</v>
      </c>
      <c r="B4408" t="s">
        <v>8825</v>
      </c>
      <c r="C4408" s="1">
        <v>482907120</v>
      </c>
      <c r="D4408" s="1">
        <v>36736124</v>
      </c>
      <c r="E4408" s="1">
        <v>7.6072854995727539</v>
      </c>
    </row>
    <row r="4409" spans="1:5" x14ac:dyDescent="0.35">
      <c r="A4409" t="s">
        <v>8826</v>
      </c>
      <c r="B4409" t="s">
        <v>8827</v>
      </c>
      <c r="C4409" s="1">
        <v>462111</v>
      </c>
      <c r="D4409" s="1">
        <v>35103</v>
      </c>
      <c r="E4409" s="1">
        <v>7.596226692199707</v>
      </c>
    </row>
    <row r="4410" spans="1:5" x14ac:dyDescent="0.35">
      <c r="A4410" t="s">
        <v>8828</v>
      </c>
      <c r="B4410" t="s">
        <v>8829</v>
      </c>
      <c r="C4410" s="1">
        <v>465548</v>
      </c>
      <c r="D4410" s="1">
        <v>35360</v>
      </c>
      <c r="E4410" s="1">
        <v>7.5953497886657706</v>
      </c>
    </row>
    <row r="4411" spans="1:5" x14ac:dyDescent="0.35">
      <c r="A4411" t="s">
        <v>8830</v>
      </c>
      <c r="B4411" t="s">
        <v>8831</v>
      </c>
      <c r="C4411" s="1">
        <v>6685107</v>
      </c>
      <c r="D4411" s="1">
        <v>507489</v>
      </c>
      <c r="E4411" s="1">
        <v>7.5913372039794922</v>
      </c>
    </row>
    <row r="4412" spans="1:5" x14ac:dyDescent="0.35">
      <c r="A4412" t="s">
        <v>8832</v>
      </c>
      <c r="B4412" t="s">
        <v>8833</v>
      </c>
      <c r="C4412" s="1">
        <v>140829</v>
      </c>
      <c r="D4412" s="1">
        <v>10689</v>
      </c>
      <c r="E4412" s="1">
        <v>7.5900559425354004</v>
      </c>
    </row>
    <row r="4413" spans="1:5" x14ac:dyDescent="0.35">
      <c r="A4413" t="s">
        <v>8834</v>
      </c>
      <c r="B4413" t="s">
        <v>8835</v>
      </c>
      <c r="C4413" s="1">
        <v>4814141</v>
      </c>
      <c r="D4413" s="1">
        <v>365324</v>
      </c>
      <c r="E4413" s="1">
        <v>7.5885605812072754</v>
      </c>
    </row>
    <row r="4414" spans="1:5" x14ac:dyDescent="0.35">
      <c r="A4414" t="s">
        <v>8836</v>
      </c>
      <c r="B4414" t="s">
        <v>8837</v>
      </c>
      <c r="C4414" s="1">
        <v>52148209</v>
      </c>
      <c r="D4414" s="1">
        <v>3949372</v>
      </c>
      <c r="E4414" s="1">
        <v>7.5733609199523926</v>
      </c>
    </row>
    <row r="4415" spans="1:5" x14ac:dyDescent="0.35">
      <c r="A4415" t="s">
        <v>8838</v>
      </c>
      <c r="B4415" t="s">
        <v>8839</v>
      </c>
      <c r="C4415" s="1">
        <v>140593626</v>
      </c>
      <c r="D4415" s="1">
        <v>10633148</v>
      </c>
      <c r="E4415" s="1">
        <v>7.5630369186401367</v>
      </c>
    </row>
    <row r="4416" spans="1:5" x14ac:dyDescent="0.35">
      <c r="A4416" t="s">
        <v>8840</v>
      </c>
      <c r="B4416" t="s">
        <v>8841</v>
      </c>
      <c r="C4416" s="1">
        <v>2559267</v>
      </c>
      <c r="D4416" s="1">
        <v>193525</v>
      </c>
      <c r="E4416" s="1">
        <v>7.5617356300354004</v>
      </c>
    </row>
    <row r="4417" spans="1:5" x14ac:dyDescent="0.35">
      <c r="A4417" t="s">
        <v>8842</v>
      </c>
      <c r="B4417" t="s">
        <v>8843</v>
      </c>
      <c r="C4417" s="1">
        <v>1839953252</v>
      </c>
      <c r="D4417" s="1">
        <v>139016311</v>
      </c>
      <c r="E4417" s="1">
        <v>7.5554261207580566</v>
      </c>
    </row>
    <row r="4418" spans="1:5" x14ac:dyDescent="0.35">
      <c r="A4418" t="s">
        <v>8844</v>
      </c>
      <c r="B4418" t="s">
        <v>8845</v>
      </c>
      <c r="C4418" s="1">
        <v>1400940</v>
      </c>
      <c r="D4418" s="1">
        <v>105791</v>
      </c>
      <c r="E4418" s="1">
        <v>7.5514297485351563</v>
      </c>
    </row>
    <row r="4419" spans="1:5" x14ac:dyDescent="0.35">
      <c r="A4419" t="s">
        <v>8846</v>
      </c>
      <c r="B4419" t="s">
        <v>8847</v>
      </c>
      <c r="C4419" s="1">
        <v>40183701</v>
      </c>
      <c r="D4419" s="1">
        <v>3032082</v>
      </c>
      <c r="E4419" s="1">
        <v>7.5455517768859863</v>
      </c>
    </row>
    <row r="4420" spans="1:5" x14ac:dyDescent="0.35">
      <c r="A4420" t="s">
        <v>8848</v>
      </c>
      <c r="B4420" t="s">
        <v>8849</v>
      </c>
      <c r="C4420" s="1">
        <v>1159776</v>
      </c>
      <c r="D4420" s="1">
        <v>87478</v>
      </c>
      <c r="E4420" s="1">
        <v>7.54266357421875</v>
      </c>
    </row>
    <row r="4421" spans="1:5" x14ac:dyDescent="0.35">
      <c r="A4421" t="s">
        <v>8850</v>
      </c>
      <c r="B4421" t="s">
        <v>8851</v>
      </c>
      <c r="C4421" s="1">
        <v>54123460</v>
      </c>
      <c r="D4421" s="1">
        <v>4078538</v>
      </c>
      <c r="E4421" s="1">
        <v>7.5356192588806152</v>
      </c>
    </row>
    <row r="4422" spans="1:5" x14ac:dyDescent="0.35">
      <c r="A4422" t="s">
        <v>8852</v>
      </c>
      <c r="B4422" t="s">
        <v>8853</v>
      </c>
      <c r="C4422" s="1">
        <v>6333048</v>
      </c>
      <c r="D4422" s="1">
        <v>477230</v>
      </c>
      <c r="E4422" s="1">
        <v>7.5355501174926758</v>
      </c>
    </row>
    <row r="4423" spans="1:5" x14ac:dyDescent="0.35">
      <c r="A4423" t="s">
        <v>8854</v>
      </c>
      <c r="B4423" t="s">
        <v>8855</v>
      </c>
      <c r="C4423" s="1">
        <v>4083986</v>
      </c>
      <c r="D4423" s="1">
        <v>307738</v>
      </c>
      <c r="E4423" s="1">
        <v>7.5352363586425781</v>
      </c>
    </row>
    <row r="4424" spans="1:5" x14ac:dyDescent="0.35">
      <c r="A4424" t="s">
        <v>8856</v>
      </c>
      <c r="B4424" t="s">
        <v>8857</v>
      </c>
      <c r="C4424" s="1">
        <v>1261505</v>
      </c>
      <c r="D4424" s="1">
        <v>94942</v>
      </c>
      <c r="E4424" s="1">
        <v>7.5260896682739258</v>
      </c>
    </row>
    <row r="4425" spans="1:5" x14ac:dyDescent="0.35">
      <c r="A4425" t="s">
        <v>8858</v>
      </c>
      <c r="B4425" t="s">
        <v>8859</v>
      </c>
      <c r="C4425" s="1">
        <v>187423</v>
      </c>
      <c r="D4425" s="1">
        <v>14058</v>
      </c>
      <c r="E4425" s="1">
        <v>7.5006804466247559</v>
      </c>
    </row>
    <row r="4426" spans="1:5" x14ac:dyDescent="0.35">
      <c r="A4426" t="s">
        <v>8860</v>
      </c>
      <c r="B4426" t="s">
        <v>8861</v>
      </c>
      <c r="C4426" s="1">
        <v>764588</v>
      </c>
      <c r="D4426" s="1">
        <v>57332</v>
      </c>
      <c r="E4426" s="1">
        <v>7.4984173774719238</v>
      </c>
    </row>
    <row r="4427" spans="1:5" x14ac:dyDescent="0.35">
      <c r="A4427" t="s">
        <v>8862</v>
      </c>
      <c r="B4427" t="s">
        <v>8863</v>
      </c>
      <c r="C4427" s="1">
        <v>115379172</v>
      </c>
      <c r="D4427" s="1">
        <v>8644445</v>
      </c>
      <c r="E4427" s="1">
        <v>7.4922056198120117</v>
      </c>
    </row>
    <row r="4428" spans="1:5" x14ac:dyDescent="0.35">
      <c r="A4428" t="s">
        <v>8864</v>
      </c>
      <c r="B4428" t="s">
        <v>8865</v>
      </c>
      <c r="C4428" s="1">
        <v>17371369</v>
      </c>
      <c r="D4428" s="1">
        <v>1301288</v>
      </c>
      <c r="E4428" s="1">
        <v>7.4909930229187012</v>
      </c>
    </row>
    <row r="4429" spans="1:5" x14ac:dyDescent="0.35">
      <c r="A4429" t="s">
        <v>8866</v>
      </c>
      <c r="B4429" t="s">
        <v>8867</v>
      </c>
      <c r="C4429" s="1">
        <v>56751107</v>
      </c>
      <c r="D4429" s="1">
        <v>4246214</v>
      </c>
      <c r="E4429" s="1">
        <v>7.4821696281433114</v>
      </c>
    </row>
    <row r="4430" spans="1:5" x14ac:dyDescent="0.35">
      <c r="A4430" t="s">
        <v>8868</v>
      </c>
      <c r="B4430" t="s">
        <v>8869</v>
      </c>
      <c r="C4430" s="1">
        <v>60324018</v>
      </c>
      <c r="D4430" s="1">
        <v>4512577</v>
      </c>
      <c r="E4430" s="1">
        <v>7.4805645942687988</v>
      </c>
    </row>
    <row r="4431" spans="1:5" x14ac:dyDescent="0.35">
      <c r="A4431" t="s">
        <v>8870</v>
      </c>
      <c r="B4431" t="s">
        <v>8871</v>
      </c>
      <c r="C4431" s="1">
        <v>29105378</v>
      </c>
      <c r="D4431" s="1">
        <v>2177145</v>
      </c>
      <c r="E4431" s="1">
        <v>7.4802155494689941</v>
      </c>
    </row>
    <row r="4432" spans="1:5" x14ac:dyDescent="0.35">
      <c r="A4432" t="s">
        <v>8872</v>
      </c>
      <c r="B4432" t="s">
        <v>8873</v>
      </c>
      <c r="C4432" s="1">
        <v>8448021</v>
      </c>
      <c r="D4432" s="1">
        <v>631517</v>
      </c>
      <c r="E4432" s="1">
        <v>7.4753246307373047</v>
      </c>
    </row>
    <row r="4433" spans="1:5" x14ac:dyDescent="0.35">
      <c r="A4433" t="s">
        <v>8874</v>
      </c>
      <c r="B4433" t="s">
        <v>8875</v>
      </c>
      <c r="C4433" s="1">
        <v>6376782</v>
      </c>
      <c r="D4433" s="1">
        <v>475750</v>
      </c>
      <c r="E4433" s="1">
        <v>7.4606595039367676</v>
      </c>
    </row>
    <row r="4434" spans="1:5" x14ac:dyDescent="0.35">
      <c r="A4434" t="s">
        <v>8876</v>
      </c>
      <c r="B4434" t="s">
        <v>8877</v>
      </c>
      <c r="C4434" s="1">
        <v>4691304548</v>
      </c>
      <c r="D4434" s="1">
        <v>349974844</v>
      </c>
      <c r="E4434" s="1">
        <v>7.4600749015808114</v>
      </c>
    </row>
    <row r="4435" spans="1:5" x14ac:dyDescent="0.35">
      <c r="A4435" t="s">
        <v>8878</v>
      </c>
      <c r="B4435" t="s">
        <v>8879</v>
      </c>
      <c r="C4435" s="1">
        <v>368065</v>
      </c>
      <c r="D4435" s="1">
        <v>27443</v>
      </c>
      <c r="E4435" s="1">
        <v>7.4560198783874512</v>
      </c>
    </row>
    <row r="4436" spans="1:5" x14ac:dyDescent="0.35">
      <c r="A4436" t="s">
        <v>8880</v>
      </c>
      <c r="B4436" t="s">
        <v>8881</v>
      </c>
      <c r="C4436" s="1">
        <v>138875819</v>
      </c>
      <c r="D4436" s="1">
        <v>10346288</v>
      </c>
      <c r="E4436" s="1">
        <v>7.4500284194946289</v>
      </c>
    </row>
    <row r="4437" spans="1:5" x14ac:dyDescent="0.35">
      <c r="A4437" t="s">
        <v>8882</v>
      </c>
      <c r="B4437" t="s">
        <v>8883</v>
      </c>
      <c r="C4437" s="1">
        <v>16535504</v>
      </c>
      <c r="D4437" s="1">
        <v>1229967</v>
      </c>
      <c r="E4437" s="1">
        <v>7.4383401870727539</v>
      </c>
    </row>
    <row r="4438" spans="1:5" x14ac:dyDescent="0.35">
      <c r="A4438" t="s">
        <v>8884</v>
      </c>
      <c r="B4438" t="s">
        <v>8885</v>
      </c>
      <c r="C4438" s="1">
        <v>15348260</v>
      </c>
      <c r="D4438" s="1">
        <v>1140501</v>
      </c>
      <c r="E4438" s="1">
        <v>7.4308161735534668</v>
      </c>
    </row>
    <row r="4439" spans="1:5" x14ac:dyDescent="0.35">
      <c r="A4439" t="s">
        <v>8886</v>
      </c>
      <c r="B4439" t="s">
        <v>8887</v>
      </c>
      <c r="C4439" s="1">
        <v>1330400</v>
      </c>
      <c r="D4439" s="1">
        <v>98832</v>
      </c>
      <c r="E4439" s="1">
        <v>7.4287433624267578</v>
      </c>
    </row>
    <row r="4440" spans="1:5" x14ac:dyDescent="0.35">
      <c r="A4440" t="s">
        <v>8888</v>
      </c>
      <c r="B4440" t="s">
        <v>8889</v>
      </c>
      <c r="C4440" s="1">
        <v>50750042</v>
      </c>
      <c r="D4440" s="1">
        <v>3766301</v>
      </c>
      <c r="E4440" s="1">
        <v>7.4212765693664551</v>
      </c>
    </row>
    <row r="4441" spans="1:5" x14ac:dyDescent="0.35">
      <c r="A4441" t="s">
        <v>8890</v>
      </c>
      <c r="B4441" t="s">
        <v>8891</v>
      </c>
      <c r="C4441" s="1">
        <v>14268577</v>
      </c>
      <c r="D4441" s="1">
        <v>1057327</v>
      </c>
      <c r="E4441" s="1">
        <v>7.4101781845092773</v>
      </c>
    </row>
    <row r="4442" spans="1:5" x14ac:dyDescent="0.35">
      <c r="A4442" t="s">
        <v>8892</v>
      </c>
      <c r="B4442" t="s">
        <v>8893</v>
      </c>
      <c r="C4442" s="1">
        <v>7116915</v>
      </c>
      <c r="D4442" s="1">
        <v>527347</v>
      </c>
      <c r="E4442" s="1">
        <v>7.4097695350646973</v>
      </c>
    </row>
    <row r="4443" spans="1:5" x14ac:dyDescent="0.35">
      <c r="A4443" t="s">
        <v>8894</v>
      </c>
      <c r="B4443" t="s">
        <v>8895</v>
      </c>
      <c r="C4443" s="1">
        <v>96211614</v>
      </c>
      <c r="D4443" s="1">
        <v>7128520</v>
      </c>
      <c r="E4443" s="1">
        <v>7.4092092514038086</v>
      </c>
    </row>
    <row r="4444" spans="1:5" x14ac:dyDescent="0.35">
      <c r="A4444" t="s">
        <v>8896</v>
      </c>
      <c r="B4444" t="s">
        <v>8897</v>
      </c>
      <c r="C4444" s="1">
        <v>5054207</v>
      </c>
      <c r="D4444" s="1">
        <v>373630</v>
      </c>
      <c r="E4444" s="1">
        <v>7.3924555778503418</v>
      </c>
    </row>
    <row r="4445" spans="1:5" x14ac:dyDescent="0.35">
      <c r="A4445" t="s">
        <v>8898</v>
      </c>
      <c r="B4445" t="s">
        <v>8899</v>
      </c>
      <c r="C4445" s="1">
        <v>87094325</v>
      </c>
      <c r="D4445" s="1">
        <v>6434250</v>
      </c>
      <c r="E4445" s="1">
        <v>7.3876800537109384</v>
      </c>
    </row>
    <row r="4446" spans="1:5" x14ac:dyDescent="0.35">
      <c r="A4446" t="s">
        <v>8900</v>
      </c>
      <c r="B4446" t="s">
        <v>8901</v>
      </c>
      <c r="C4446" s="1">
        <v>24372467</v>
      </c>
      <c r="D4446" s="1">
        <v>1799708</v>
      </c>
      <c r="E4446" s="1">
        <v>7.3841848373413086</v>
      </c>
    </row>
    <row r="4447" spans="1:5" x14ac:dyDescent="0.35">
      <c r="A4447" t="s">
        <v>8902</v>
      </c>
      <c r="B4447" t="s">
        <v>8903</v>
      </c>
      <c r="C4447" s="1">
        <v>435587173</v>
      </c>
      <c r="D4447" s="1">
        <v>32144030</v>
      </c>
      <c r="E4447" s="1">
        <v>7.3794713020324707</v>
      </c>
    </row>
    <row r="4448" spans="1:5" x14ac:dyDescent="0.35">
      <c r="A4448" t="s">
        <v>8904</v>
      </c>
      <c r="B4448" t="s">
        <v>8905</v>
      </c>
      <c r="C4448" s="1">
        <v>253959165</v>
      </c>
      <c r="D4448" s="1">
        <v>18731549</v>
      </c>
      <c r="E4448" s="1">
        <v>7.3758115768432617</v>
      </c>
    </row>
    <row r="4449" spans="1:5" x14ac:dyDescent="0.35">
      <c r="A4449" t="s">
        <v>8906</v>
      </c>
      <c r="B4449" t="s">
        <v>8907</v>
      </c>
      <c r="C4449" s="1">
        <v>65899431</v>
      </c>
      <c r="D4449" s="1">
        <v>4850230</v>
      </c>
      <c r="E4449" s="1">
        <v>7.3600482940673828</v>
      </c>
    </row>
    <row r="4450" spans="1:5" x14ac:dyDescent="0.35">
      <c r="A4450" t="s">
        <v>8908</v>
      </c>
      <c r="B4450" t="s">
        <v>8909</v>
      </c>
      <c r="C4450" s="1">
        <v>1924419</v>
      </c>
      <c r="D4450" s="1">
        <v>141500</v>
      </c>
      <c r="E4450" s="1">
        <v>7.3528685569763184</v>
      </c>
    </row>
    <row r="4451" spans="1:5" x14ac:dyDescent="0.35">
      <c r="A4451" t="s">
        <v>8910</v>
      </c>
      <c r="B4451" t="s">
        <v>8911</v>
      </c>
      <c r="C4451" s="1">
        <v>38922981</v>
      </c>
      <c r="D4451" s="1">
        <v>2861932</v>
      </c>
      <c r="E4451" s="1">
        <v>7.3528079986572266</v>
      </c>
    </row>
    <row r="4452" spans="1:5" x14ac:dyDescent="0.35">
      <c r="A4452" t="s">
        <v>8912</v>
      </c>
      <c r="B4452" t="s">
        <v>8913</v>
      </c>
      <c r="C4452" s="1">
        <v>3666242</v>
      </c>
      <c r="D4452" s="1">
        <v>269350</v>
      </c>
      <c r="E4452" s="1">
        <v>7.3467597961425781</v>
      </c>
    </row>
    <row r="4453" spans="1:5" x14ac:dyDescent="0.35">
      <c r="A4453" t="s">
        <v>8914</v>
      </c>
      <c r="B4453" t="s">
        <v>8915</v>
      </c>
      <c r="C4453" s="1">
        <v>422799260</v>
      </c>
      <c r="D4453" s="1">
        <v>31050609</v>
      </c>
      <c r="E4453" s="1">
        <v>7.3440546989440918</v>
      </c>
    </row>
    <row r="4454" spans="1:5" x14ac:dyDescent="0.35">
      <c r="A4454" t="s">
        <v>8916</v>
      </c>
      <c r="B4454" t="s">
        <v>8917</v>
      </c>
      <c r="C4454" s="1">
        <v>163456</v>
      </c>
      <c r="D4454" s="1">
        <v>12000</v>
      </c>
      <c r="E4454" s="1">
        <v>7.3414254188537598</v>
      </c>
    </row>
    <row r="4455" spans="1:5" x14ac:dyDescent="0.35">
      <c r="A4455" t="s">
        <v>8918</v>
      </c>
      <c r="B4455" t="s">
        <v>8919</v>
      </c>
      <c r="C4455" s="1">
        <v>336545622</v>
      </c>
      <c r="D4455" s="1">
        <v>24697849</v>
      </c>
      <c r="E4455" s="1">
        <v>7.3386330604553223</v>
      </c>
    </row>
    <row r="4456" spans="1:5" x14ac:dyDescent="0.35">
      <c r="A4456" t="s">
        <v>8920</v>
      </c>
      <c r="B4456" t="s">
        <v>8921</v>
      </c>
      <c r="C4456" s="1">
        <v>29990</v>
      </c>
      <c r="D4456" s="1">
        <v>2200</v>
      </c>
      <c r="E4456" s="1">
        <v>7.3357787132263184</v>
      </c>
    </row>
    <row r="4457" spans="1:5" x14ac:dyDescent="0.35">
      <c r="A4457" t="s">
        <v>8922</v>
      </c>
      <c r="B4457" t="s">
        <v>8923</v>
      </c>
      <c r="C4457" s="1">
        <v>2654599</v>
      </c>
      <c r="D4457" s="1">
        <v>194709</v>
      </c>
      <c r="E4457" s="1">
        <v>7.334780216217041</v>
      </c>
    </row>
    <row r="4458" spans="1:5" x14ac:dyDescent="0.35">
      <c r="A4458" t="s">
        <v>8924</v>
      </c>
      <c r="B4458" t="s">
        <v>8925</v>
      </c>
      <c r="C4458" s="1">
        <v>58486416</v>
      </c>
      <c r="D4458" s="1">
        <v>4286876</v>
      </c>
      <c r="E4458" s="1">
        <v>7.3296952247619629</v>
      </c>
    </row>
    <row r="4459" spans="1:5" x14ac:dyDescent="0.35">
      <c r="A4459" t="s">
        <v>8926</v>
      </c>
      <c r="B4459" t="s">
        <v>8927</v>
      </c>
      <c r="C4459" s="1">
        <v>348801950</v>
      </c>
      <c r="D4459" s="1">
        <v>25521258</v>
      </c>
      <c r="E4459" s="1">
        <v>7.31683349609375</v>
      </c>
    </row>
    <row r="4460" spans="1:5" x14ac:dyDescent="0.35">
      <c r="A4460" t="s">
        <v>8928</v>
      </c>
      <c r="B4460" t="s">
        <v>8929</v>
      </c>
      <c r="C4460" s="1">
        <v>339156523</v>
      </c>
      <c r="D4460" s="1">
        <v>24802730</v>
      </c>
      <c r="E4460" s="1">
        <v>7.3130631446838379</v>
      </c>
    </row>
    <row r="4461" spans="1:5" x14ac:dyDescent="0.35">
      <c r="A4461" t="s">
        <v>8930</v>
      </c>
      <c r="B4461" t="s">
        <v>8931</v>
      </c>
      <c r="C4461" s="1">
        <v>515611</v>
      </c>
      <c r="D4461" s="1">
        <v>37694</v>
      </c>
      <c r="E4461" s="1">
        <v>7.3105502128601074</v>
      </c>
    </row>
    <row r="4462" spans="1:5" x14ac:dyDescent="0.35">
      <c r="A4462" t="s">
        <v>8932</v>
      </c>
      <c r="B4462" t="s">
        <v>8933</v>
      </c>
      <c r="C4462" s="1">
        <v>2930606</v>
      </c>
      <c r="D4462" s="1">
        <v>213911</v>
      </c>
      <c r="E4462" s="1">
        <v>7.2992072105407706</v>
      </c>
    </row>
    <row r="4463" spans="1:5" x14ac:dyDescent="0.35">
      <c r="A4463" t="s">
        <v>8934</v>
      </c>
      <c r="B4463" t="s">
        <v>8935</v>
      </c>
      <c r="C4463" s="1">
        <v>94108651</v>
      </c>
      <c r="D4463" s="1">
        <v>6866528</v>
      </c>
      <c r="E4463" s="1">
        <v>7.2963833808898926</v>
      </c>
    </row>
    <row r="4464" spans="1:5" x14ac:dyDescent="0.35">
      <c r="A4464" t="s">
        <v>8936</v>
      </c>
      <c r="B4464" t="s">
        <v>8937</v>
      </c>
      <c r="C4464" s="1">
        <v>651391</v>
      </c>
      <c r="D4464" s="1">
        <v>47505</v>
      </c>
      <c r="E4464" s="1">
        <v>7.2928547859191886</v>
      </c>
    </row>
    <row r="4465" spans="1:5" x14ac:dyDescent="0.35">
      <c r="A4465" t="s">
        <v>8938</v>
      </c>
      <c r="B4465" t="s">
        <v>8939</v>
      </c>
      <c r="C4465" s="1">
        <v>19141611</v>
      </c>
      <c r="D4465" s="1">
        <v>1395765</v>
      </c>
      <c r="E4465" s="1">
        <v>7.2917842864990234</v>
      </c>
    </row>
    <row r="4466" spans="1:5" x14ac:dyDescent="0.35">
      <c r="A4466" t="s">
        <v>8940</v>
      </c>
      <c r="B4466" t="s">
        <v>8941</v>
      </c>
      <c r="C4466" s="1">
        <v>172725715</v>
      </c>
      <c r="D4466" s="1">
        <v>12592548</v>
      </c>
      <c r="E4466" s="1">
        <v>7.2904882431030273</v>
      </c>
    </row>
    <row r="4467" spans="1:5" x14ac:dyDescent="0.35">
      <c r="A4467" t="s">
        <v>8942</v>
      </c>
      <c r="B4467" t="s">
        <v>8943</v>
      </c>
      <c r="C4467" s="1">
        <v>200609848</v>
      </c>
      <c r="D4467" s="1">
        <v>14612860</v>
      </c>
      <c r="E4467" s="1">
        <v>7.2842187881469727</v>
      </c>
    </row>
    <row r="4468" spans="1:5" x14ac:dyDescent="0.35">
      <c r="A4468" t="s">
        <v>8944</v>
      </c>
      <c r="B4468" t="s">
        <v>8945</v>
      </c>
      <c r="C4468" s="1">
        <v>9546546</v>
      </c>
      <c r="D4468" s="1">
        <v>695128</v>
      </c>
      <c r="E4468" s="1">
        <v>7.2814607620239258</v>
      </c>
    </row>
    <row r="4469" spans="1:5" x14ac:dyDescent="0.35">
      <c r="A4469" t="s">
        <v>8946</v>
      </c>
      <c r="B4469" t="s">
        <v>8947</v>
      </c>
      <c r="C4469" s="1">
        <v>228185881</v>
      </c>
      <c r="D4469" s="1">
        <v>16602937</v>
      </c>
      <c r="E4469" s="1">
        <v>7.2760581970214844</v>
      </c>
    </row>
    <row r="4470" spans="1:5" x14ac:dyDescent="0.35">
      <c r="A4470" t="s">
        <v>8948</v>
      </c>
      <c r="B4470" t="s">
        <v>8949</v>
      </c>
      <c r="C4470" s="1">
        <v>341768245</v>
      </c>
      <c r="D4470" s="1">
        <v>24859240</v>
      </c>
      <c r="E4470" s="1">
        <v>7.2737126350402832</v>
      </c>
    </row>
    <row r="4471" spans="1:5" x14ac:dyDescent="0.35">
      <c r="A4471" t="s">
        <v>8950</v>
      </c>
      <c r="B4471" t="s">
        <v>8951</v>
      </c>
      <c r="C4471" s="1">
        <v>18081772</v>
      </c>
      <c r="D4471" s="1">
        <v>1314258</v>
      </c>
      <c r="E4471" s="1">
        <v>7.2684135437011719</v>
      </c>
    </row>
    <row r="4472" spans="1:5" x14ac:dyDescent="0.35">
      <c r="A4472" t="s">
        <v>8952</v>
      </c>
      <c r="B4472" t="s">
        <v>8953</v>
      </c>
      <c r="C4472" s="1">
        <v>84570761</v>
      </c>
      <c r="D4472" s="1">
        <v>6144417</v>
      </c>
      <c r="E4472" s="1">
        <v>7.2654151916503906</v>
      </c>
    </row>
    <row r="4473" spans="1:5" x14ac:dyDescent="0.35">
      <c r="A4473" t="s">
        <v>8954</v>
      </c>
      <c r="B4473" t="s">
        <v>8955</v>
      </c>
      <c r="C4473" s="1">
        <v>236244151</v>
      </c>
      <c r="D4473" s="1">
        <v>17157533</v>
      </c>
      <c r="E4473" s="1">
        <v>7.2626276016235352</v>
      </c>
    </row>
    <row r="4474" spans="1:5" x14ac:dyDescent="0.35">
      <c r="A4474" t="s">
        <v>8956</v>
      </c>
      <c r="B4474" t="s">
        <v>8957</v>
      </c>
      <c r="C4474" s="1">
        <v>13380795</v>
      </c>
      <c r="D4474" s="1">
        <v>970886</v>
      </c>
      <c r="E4474" s="1">
        <v>7.2558169364929199</v>
      </c>
    </row>
    <row r="4475" spans="1:5" x14ac:dyDescent="0.35">
      <c r="A4475" t="s">
        <v>8958</v>
      </c>
      <c r="B4475" t="s">
        <v>8959</v>
      </c>
      <c r="C4475" s="1">
        <v>1949986</v>
      </c>
      <c r="D4475" s="1">
        <v>141361</v>
      </c>
      <c r="E4475" s="1">
        <v>7.2493343353271484</v>
      </c>
    </row>
    <row r="4476" spans="1:5" x14ac:dyDescent="0.35">
      <c r="A4476" t="s">
        <v>8960</v>
      </c>
      <c r="B4476" t="s">
        <v>8961</v>
      </c>
      <c r="C4476" s="1">
        <v>11401063</v>
      </c>
      <c r="D4476" s="1">
        <v>826478</v>
      </c>
      <c r="E4476" s="1">
        <v>7.2491312026977539</v>
      </c>
    </row>
    <row r="4477" spans="1:5" x14ac:dyDescent="0.35">
      <c r="A4477" t="s">
        <v>8962</v>
      </c>
      <c r="B4477" t="s">
        <v>8963</v>
      </c>
      <c r="C4477" s="1">
        <v>1945704</v>
      </c>
      <c r="D4477" s="1">
        <v>141000</v>
      </c>
      <c r="E4477" s="1">
        <v>7.2467341423034668</v>
      </c>
    </row>
    <row r="4478" spans="1:5" x14ac:dyDescent="0.35">
      <c r="A4478" t="s">
        <v>8964</v>
      </c>
      <c r="B4478" t="s">
        <v>8965</v>
      </c>
      <c r="C4478" s="1">
        <v>187372315</v>
      </c>
      <c r="D4478" s="1">
        <v>13576577</v>
      </c>
      <c r="E4478" s="1">
        <v>7.2457752227783203</v>
      </c>
    </row>
    <row r="4479" spans="1:5" x14ac:dyDescent="0.35">
      <c r="A4479" t="s">
        <v>8966</v>
      </c>
      <c r="B4479" t="s">
        <v>8967</v>
      </c>
      <c r="C4479" s="1">
        <v>21082483</v>
      </c>
      <c r="D4479" s="1">
        <v>1526838</v>
      </c>
      <c r="E4479" s="1">
        <v>7.2422113418579102</v>
      </c>
    </row>
    <row r="4480" spans="1:5" x14ac:dyDescent="0.35">
      <c r="A4480" t="s">
        <v>8968</v>
      </c>
      <c r="B4480" t="s">
        <v>8969</v>
      </c>
      <c r="C4480" s="1">
        <v>20942980</v>
      </c>
      <c r="D4480" s="1">
        <v>1515960</v>
      </c>
      <c r="E4480" s="1">
        <v>7.2385115623474121</v>
      </c>
    </row>
    <row r="4481" spans="1:5" x14ac:dyDescent="0.35">
      <c r="A4481" t="s">
        <v>8970</v>
      </c>
      <c r="B4481" t="s">
        <v>8971</v>
      </c>
      <c r="C4481" s="1">
        <v>721994</v>
      </c>
      <c r="D4481" s="1">
        <v>52188</v>
      </c>
      <c r="E4481" s="1">
        <v>7.2283148765563956</v>
      </c>
    </row>
    <row r="4482" spans="1:5" x14ac:dyDescent="0.35">
      <c r="A4482" t="s">
        <v>8972</v>
      </c>
      <c r="B4482" t="s">
        <v>8973</v>
      </c>
      <c r="C4482" s="1">
        <v>44016682</v>
      </c>
      <c r="D4482" s="1">
        <v>3180731</v>
      </c>
      <c r="E4482" s="1">
        <v>7.2261943817138672</v>
      </c>
    </row>
    <row r="4483" spans="1:5" x14ac:dyDescent="0.35">
      <c r="A4483" t="s">
        <v>8974</v>
      </c>
      <c r="B4483" t="s">
        <v>8975</v>
      </c>
      <c r="C4483" s="1">
        <v>4800915</v>
      </c>
      <c r="D4483" s="1">
        <v>346797</v>
      </c>
      <c r="E4483" s="1">
        <v>7.2235603332519531</v>
      </c>
    </row>
    <row r="4484" spans="1:5" x14ac:dyDescent="0.35">
      <c r="A4484" t="s">
        <v>8976</v>
      </c>
      <c r="B4484" t="s">
        <v>8977</v>
      </c>
      <c r="C4484" s="1">
        <v>256482833</v>
      </c>
      <c r="D4484" s="1">
        <v>18509161</v>
      </c>
      <c r="E4484" s="1">
        <v>7.2165303230285636</v>
      </c>
    </row>
    <row r="4485" spans="1:5" x14ac:dyDescent="0.35">
      <c r="A4485" t="s">
        <v>8978</v>
      </c>
      <c r="B4485" t="s">
        <v>8979</v>
      </c>
      <c r="C4485" s="1">
        <v>270888439</v>
      </c>
      <c r="D4485" s="1">
        <v>19514976</v>
      </c>
      <c r="E4485" s="1">
        <v>7.204063892364502</v>
      </c>
    </row>
    <row r="4486" spans="1:5" x14ac:dyDescent="0.35">
      <c r="A4486" t="s">
        <v>8980</v>
      </c>
      <c r="B4486" t="s">
        <v>8981</v>
      </c>
      <c r="C4486" s="1">
        <v>8235292</v>
      </c>
      <c r="D4486" s="1">
        <v>592946</v>
      </c>
      <c r="E4486" s="1">
        <v>7.2000603675842294</v>
      </c>
    </row>
    <row r="4487" spans="1:5" x14ac:dyDescent="0.35">
      <c r="A4487" t="s">
        <v>8982</v>
      </c>
      <c r="B4487" t="s">
        <v>8983</v>
      </c>
      <c r="C4487" s="1">
        <v>3755324</v>
      </c>
      <c r="D4487" s="1">
        <v>270175</v>
      </c>
      <c r="E4487" s="1">
        <v>7.1944522857666016</v>
      </c>
    </row>
    <row r="4488" spans="1:5" x14ac:dyDescent="0.35">
      <c r="A4488" t="s">
        <v>8984</v>
      </c>
      <c r="B4488" t="s">
        <v>8985</v>
      </c>
      <c r="C4488" s="1">
        <v>20993429</v>
      </c>
      <c r="D4488" s="1">
        <v>1507885</v>
      </c>
      <c r="E4488" s="1">
        <v>7.182652473449707</v>
      </c>
    </row>
    <row r="4489" spans="1:5" x14ac:dyDescent="0.35">
      <c r="A4489" t="s">
        <v>8986</v>
      </c>
      <c r="B4489" t="s">
        <v>8987</v>
      </c>
      <c r="C4489" s="1">
        <v>49315750</v>
      </c>
      <c r="D4489" s="1">
        <v>3540286</v>
      </c>
      <c r="E4489" s="1">
        <v>7.1788139343261719</v>
      </c>
    </row>
    <row r="4490" spans="1:5" x14ac:dyDescent="0.35">
      <c r="A4490" t="s">
        <v>8988</v>
      </c>
      <c r="B4490" t="s">
        <v>8989</v>
      </c>
      <c r="C4490" s="1">
        <v>114479054</v>
      </c>
      <c r="D4490" s="1">
        <v>8217441</v>
      </c>
      <c r="E4490" s="1">
        <v>7.1781172752380371</v>
      </c>
    </row>
    <row r="4491" spans="1:5" x14ac:dyDescent="0.35">
      <c r="A4491" t="s">
        <v>8990</v>
      </c>
      <c r="B4491" t="s">
        <v>8991</v>
      </c>
      <c r="C4491" s="1">
        <v>85588985</v>
      </c>
      <c r="D4491" s="1">
        <v>6135135</v>
      </c>
      <c r="E4491" s="1">
        <v>7.1681361198425293</v>
      </c>
    </row>
    <row r="4492" spans="1:5" x14ac:dyDescent="0.35">
      <c r="A4492" t="s">
        <v>8992</v>
      </c>
      <c r="B4492" t="s">
        <v>8993</v>
      </c>
      <c r="C4492" s="1">
        <v>276323</v>
      </c>
      <c r="D4492" s="1">
        <v>19800</v>
      </c>
      <c r="E4492" s="1">
        <v>7.16552734375</v>
      </c>
    </row>
    <row r="4493" spans="1:5" x14ac:dyDescent="0.35">
      <c r="A4493" t="s">
        <v>8994</v>
      </c>
      <c r="B4493" t="s">
        <v>8995</v>
      </c>
      <c r="C4493" s="1">
        <v>12938952</v>
      </c>
      <c r="D4493" s="1">
        <v>925842</v>
      </c>
      <c r="E4493" s="1">
        <v>7.155463695526123</v>
      </c>
    </row>
    <row r="4494" spans="1:5" x14ac:dyDescent="0.35">
      <c r="A4494" t="s">
        <v>8996</v>
      </c>
      <c r="B4494" t="s">
        <v>8997</v>
      </c>
      <c r="C4494" s="1">
        <v>193993212</v>
      </c>
      <c r="D4494" s="1">
        <v>13868935</v>
      </c>
      <c r="E4494" s="1">
        <v>7.1491856575012207</v>
      </c>
    </row>
    <row r="4495" spans="1:5" x14ac:dyDescent="0.35">
      <c r="A4495" t="s">
        <v>8998</v>
      </c>
      <c r="B4495" t="s">
        <v>8999</v>
      </c>
      <c r="C4495" s="1">
        <v>12295488127</v>
      </c>
      <c r="D4495" s="1">
        <v>877862331</v>
      </c>
      <c r="E4495" s="1">
        <v>7.1397109031677246</v>
      </c>
    </row>
    <row r="4496" spans="1:5" x14ac:dyDescent="0.35">
      <c r="A4496" t="s">
        <v>9000</v>
      </c>
      <c r="B4496" t="s">
        <v>9001</v>
      </c>
      <c r="C4496" s="1">
        <v>202931</v>
      </c>
      <c r="D4496" s="1">
        <v>14486</v>
      </c>
      <c r="E4496" s="1">
        <v>7.1383867263793954</v>
      </c>
    </row>
    <row r="4497" spans="1:5" x14ac:dyDescent="0.35">
      <c r="A4497" t="s">
        <v>9002</v>
      </c>
      <c r="B4497" t="s">
        <v>9003</v>
      </c>
      <c r="C4497" s="1">
        <v>111639192</v>
      </c>
      <c r="D4497" s="1">
        <v>7967833</v>
      </c>
      <c r="E4497" s="1">
        <v>7.1371288299560547</v>
      </c>
    </row>
    <row r="4498" spans="1:5" x14ac:dyDescent="0.35">
      <c r="A4498" t="s">
        <v>9004</v>
      </c>
      <c r="B4498" t="s">
        <v>9005</v>
      </c>
      <c r="C4498" s="1">
        <v>48261</v>
      </c>
      <c r="D4498" s="1">
        <v>3440</v>
      </c>
      <c r="E4498" s="1">
        <v>7.1279087066650391</v>
      </c>
    </row>
    <row r="4499" spans="1:5" x14ac:dyDescent="0.35">
      <c r="A4499" t="s">
        <v>9006</v>
      </c>
      <c r="B4499" t="s">
        <v>9007</v>
      </c>
      <c r="C4499" s="1">
        <v>435478</v>
      </c>
      <c r="D4499" s="1">
        <v>31031</v>
      </c>
      <c r="E4499" s="1">
        <v>7.1257328987121582</v>
      </c>
    </row>
    <row r="4500" spans="1:5" x14ac:dyDescent="0.35">
      <c r="A4500" t="s">
        <v>9008</v>
      </c>
      <c r="B4500" t="s">
        <v>9009</v>
      </c>
      <c r="C4500" s="1">
        <v>529799040</v>
      </c>
      <c r="D4500" s="1">
        <v>37743849</v>
      </c>
      <c r="E4500" s="1">
        <v>7.1241822242736816</v>
      </c>
    </row>
    <row r="4501" spans="1:5" x14ac:dyDescent="0.35">
      <c r="A4501" t="s">
        <v>9010</v>
      </c>
      <c r="B4501" t="s">
        <v>9011</v>
      </c>
      <c r="C4501" s="1">
        <v>139821189</v>
      </c>
      <c r="D4501" s="1">
        <v>9955140</v>
      </c>
      <c r="E4501" s="1">
        <v>7.1199078559875488</v>
      </c>
    </row>
    <row r="4502" spans="1:5" x14ac:dyDescent="0.35">
      <c r="A4502" t="s">
        <v>9012</v>
      </c>
      <c r="B4502" t="s">
        <v>9013</v>
      </c>
      <c r="C4502" s="1">
        <v>3739219</v>
      </c>
      <c r="D4502" s="1">
        <v>265965</v>
      </c>
      <c r="E4502" s="1">
        <v>7.1128487586975098</v>
      </c>
    </row>
    <row r="4503" spans="1:5" x14ac:dyDescent="0.35">
      <c r="A4503" t="s">
        <v>9014</v>
      </c>
      <c r="B4503" t="s">
        <v>9015</v>
      </c>
      <c r="C4503" s="1">
        <v>284008999</v>
      </c>
      <c r="D4503" s="1">
        <v>20200836</v>
      </c>
      <c r="E4503" s="1">
        <v>7.1127448081970206</v>
      </c>
    </row>
    <row r="4504" spans="1:5" x14ac:dyDescent="0.35">
      <c r="A4504" t="s">
        <v>9016</v>
      </c>
      <c r="B4504" t="s">
        <v>9017</v>
      </c>
      <c r="C4504" s="1">
        <v>1752804164</v>
      </c>
      <c r="D4504" s="1">
        <v>124666050</v>
      </c>
      <c r="E4504" s="1">
        <v>7.1123776435852051</v>
      </c>
    </row>
    <row r="4505" spans="1:5" x14ac:dyDescent="0.35">
      <c r="A4505" t="s">
        <v>9018</v>
      </c>
      <c r="B4505" t="s">
        <v>9019</v>
      </c>
      <c r="C4505" s="1">
        <v>19549145</v>
      </c>
      <c r="D4505" s="1">
        <v>1390340</v>
      </c>
      <c r="E4505" s="1">
        <v>7.1120247840881348</v>
      </c>
    </row>
    <row r="4506" spans="1:5" x14ac:dyDescent="0.35">
      <c r="A4506" t="s">
        <v>9020</v>
      </c>
      <c r="B4506" t="s">
        <v>9021</v>
      </c>
      <c r="C4506" s="1">
        <v>657756421</v>
      </c>
      <c r="D4506" s="1">
        <v>46744772</v>
      </c>
      <c r="E4506" s="1">
        <v>7.1066994667053223</v>
      </c>
    </row>
    <row r="4507" spans="1:5" x14ac:dyDescent="0.35">
      <c r="A4507" t="s">
        <v>9022</v>
      </c>
      <c r="B4507" t="s">
        <v>9023</v>
      </c>
      <c r="C4507" s="1">
        <v>150459753</v>
      </c>
      <c r="D4507" s="1">
        <v>10688925</v>
      </c>
      <c r="E4507" s="1">
        <v>7.1041755676269531</v>
      </c>
    </row>
    <row r="4508" spans="1:5" x14ac:dyDescent="0.35">
      <c r="A4508" t="s">
        <v>9024</v>
      </c>
      <c r="B4508" t="s">
        <v>9025</v>
      </c>
      <c r="C4508" s="1">
        <v>252770939</v>
      </c>
      <c r="D4508" s="1">
        <v>17954544</v>
      </c>
      <c r="E4508" s="1">
        <v>7.1030888557434082</v>
      </c>
    </row>
    <row r="4509" spans="1:5" x14ac:dyDescent="0.35">
      <c r="A4509" t="s">
        <v>9026</v>
      </c>
      <c r="B4509" t="s">
        <v>9027</v>
      </c>
      <c r="C4509" s="1">
        <v>14709354</v>
      </c>
      <c r="D4509" s="1">
        <v>1044418</v>
      </c>
      <c r="E4509" s="1">
        <v>7.1003661155700684</v>
      </c>
    </row>
    <row r="4510" spans="1:5" x14ac:dyDescent="0.35">
      <c r="A4510" t="s">
        <v>9028</v>
      </c>
      <c r="B4510" t="s">
        <v>9029</v>
      </c>
      <c r="C4510" s="1">
        <v>67469786</v>
      </c>
      <c r="D4510" s="1">
        <v>4788779</v>
      </c>
      <c r="E4510" s="1">
        <v>7.0976643562316886</v>
      </c>
    </row>
    <row r="4511" spans="1:5" x14ac:dyDescent="0.35">
      <c r="A4511" t="s">
        <v>9030</v>
      </c>
      <c r="B4511" t="s">
        <v>9031</v>
      </c>
      <c r="C4511" s="1">
        <v>3750669</v>
      </c>
      <c r="D4511" s="1">
        <v>266196</v>
      </c>
      <c r="E4511" s="1">
        <v>7.0972938537597656</v>
      </c>
    </row>
    <row r="4512" spans="1:5" x14ac:dyDescent="0.35">
      <c r="A4512" t="s">
        <v>9032</v>
      </c>
      <c r="B4512" t="s">
        <v>9033</v>
      </c>
      <c r="C4512" s="1">
        <v>175499</v>
      </c>
      <c r="D4512" s="1">
        <v>12449</v>
      </c>
      <c r="E4512" s="1">
        <v>7.0934877395629883</v>
      </c>
    </row>
    <row r="4513" spans="1:5" x14ac:dyDescent="0.35">
      <c r="A4513" t="s">
        <v>9034</v>
      </c>
      <c r="B4513" t="s">
        <v>9035</v>
      </c>
      <c r="C4513" s="1">
        <v>17459454</v>
      </c>
      <c r="D4513" s="1">
        <v>1233422</v>
      </c>
      <c r="E4513" s="1">
        <v>7.0644936561584473</v>
      </c>
    </row>
    <row r="4514" spans="1:5" x14ac:dyDescent="0.35">
      <c r="A4514" t="s">
        <v>9036</v>
      </c>
      <c r="B4514" t="s">
        <v>9037</v>
      </c>
      <c r="C4514" s="1">
        <v>8387317</v>
      </c>
      <c r="D4514" s="1">
        <v>592043</v>
      </c>
      <c r="E4514" s="1">
        <v>7.0587887763977051</v>
      </c>
    </row>
    <row r="4515" spans="1:5" x14ac:dyDescent="0.35">
      <c r="A4515" t="s">
        <v>9038</v>
      </c>
      <c r="B4515" t="s">
        <v>9039</v>
      </c>
      <c r="C4515" s="1">
        <v>12945705</v>
      </c>
      <c r="D4515" s="1">
        <v>912177</v>
      </c>
      <c r="E4515" s="1">
        <v>7.0461750030517578</v>
      </c>
    </row>
    <row r="4516" spans="1:5" x14ac:dyDescent="0.35">
      <c r="A4516" t="s">
        <v>9040</v>
      </c>
      <c r="B4516" t="s">
        <v>9041</v>
      </c>
      <c r="C4516" s="1">
        <v>108151765</v>
      </c>
      <c r="D4516" s="1">
        <v>7619186</v>
      </c>
      <c r="E4516" s="1">
        <v>7.0449023246765137</v>
      </c>
    </row>
    <row r="4517" spans="1:5" x14ac:dyDescent="0.35">
      <c r="A4517" t="s">
        <v>9042</v>
      </c>
      <c r="B4517" t="s">
        <v>9043</v>
      </c>
      <c r="C4517" s="1">
        <v>21091022</v>
      </c>
      <c r="D4517" s="1">
        <v>1482963</v>
      </c>
      <c r="E4517" s="1">
        <v>7.031252384185791</v>
      </c>
    </row>
    <row r="4518" spans="1:5" x14ac:dyDescent="0.35">
      <c r="A4518" t="s">
        <v>9044</v>
      </c>
      <c r="B4518" t="s">
        <v>9045</v>
      </c>
      <c r="C4518" s="1">
        <v>264285495</v>
      </c>
      <c r="D4518" s="1">
        <v>18582552</v>
      </c>
      <c r="E4518" s="1">
        <v>7.0312418937683114</v>
      </c>
    </row>
    <row r="4519" spans="1:5" x14ac:dyDescent="0.35">
      <c r="A4519" t="s">
        <v>9046</v>
      </c>
      <c r="B4519" t="s">
        <v>9047</v>
      </c>
      <c r="C4519" s="1">
        <v>3293801357</v>
      </c>
      <c r="D4519" s="1">
        <v>231298188</v>
      </c>
      <c r="E4519" s="1">
        <v>7.0222263336181641</v>
      </c>
    </row>
    <row r="4520" spans="1:5" x14ac:dyDescent="0.35">
      <c r="A4520" t="s">
        <v>9048</v>
      </c>
      <c r="B4520" t="s">
        <v>9049</v>
      </c>
      <c r="C4520" s="1">
        <v>460012417</v>
      </c>
      <c r="D4520" s="1">
        <v>32260205</v>
      </c>
      <c r="E4520" s="1">
        <v>7.0128989219665527</v>
      </c>
    </row>
    <row r="4521" spans="1:5" x14ac:dyDescent="0.35">
      <c r="A4521" t="s">
        <v>9050</v>
      </c>
      <c r="B4521" t="s">
        <v>9051</v>
      </c>
      <c r="C4521" s="1">
        <v>138151</v>
      </c>
      <c r="D4521" s="1">
        <v>9682</v>
      </c>
      <c r="E4521" s="1">
        <v>7.0082736015319824</v>
      </c>
    </row>
    <row r="4522" spans="1:5" x14ac:dyDescent="0.35">
      <c r="A4522" t="s">
        <v>9052</v>
      </c>
      <c r="B4522" t="s">
        <v>9053</v>
      </c>
      <c r="C4522" s="1">
        <v>31528088</v>
      </c>
      <c r="D4522" s="1">
        <v>2205311</v>
      </c>
      <c r="E4522" s="1">
        <v>6.9947500228881836</v>
      </c>
    </row>
    <row r="4523" spans="1:5" x14ac:dyDescent="0.35">
      <c r="A4523" t="s">
        <v>9054</v>
      </c>
      <c r="B4523" t="s">
        <v>9055</v>
      </c>
      <c r="C4523" s="1">
        <v>23953478</v>
      </c>
      <c r="D4523" s="1">
        <v>1673455</v>
      </c>
      <c r="E4523" s="1">
        <v>6.9862713813781738</v>
      </c>
    </row>
    <row r="4524" spans="1:5" x14ac:dyDescent="0.35">
      <c r="A4524" t="s">
        <v>9056</v>
      </c>
      <c r="B4524" t="s">
        <v>9057</v>
      </c>
      <c r="C4524" s="1">
        <v>183470005</v>
      </c>
      <c r="D4524" s="1">
        <v>12811002</v>
      </c>
      <c r="E4524" s="1">
        <v>6.9826140403747559</v>
      </c>
    </row>
    <row r="4525" spans="1:5" x14ac:dyDescent="0.35">
      <c r="A4525" t="s">
        <v>9058</v>
      </c>
      <c r="B4525" t="s">
        <v>9059</v>
      </c>
      <c r="C4525" s="1">
        <v>2587023</v>
      </c>
      <c r="D4525" s="1">
        <v>180139</v>
      </c>
      <c r="E4525" s="1">
        <v>6.9631772041320801</v>
      </c>
    </row>
    <row r="4526" spans="1:5" x14ac:dyDescent="0.35">
      <c r="A4526" t="s">
        <v>9060</v>
      </c>
      <c r="B4526" t="s">
        <v>9061</v>
      </c>
      <c r="C4526" s="1">
        <v>339513</v>
      </c>
      <c r="D4526" s="1">
        <v>23625</v>
      </c>
      <c r="E4526" s="1">
        <v>6.9584965705871582</v>
      </c>
    </row>
    <row r="4527" spans="1:5" x14ac:dyDescent="0.35">
      <c r="A4527" t="s">
        <v>9062</v>
      </c>
      <c r="B4527" t="s">
        <v>9063</v>
      </c>
      <c r="C4527" s="1">
        <v>78117753</v>
      </c>
      <c r="D4527" s="1">
        <v>5432006</v>
      </c>
      <c r="E4527" s="1">
        <v>6.9536128044128418</v>
      </c>
    </row>
    <row r="4528" spans="1:5" x14ac:dyDescent="0.35">
      <c r="A4528" t="s">
        <v>9064</v>
      </c>
      <c r="B4528" t="s">
        <v>9065</v>
      </c>
      <c r="C4528" s="1">
        <v>500481</v>
      </c>
      <c r="D4528" s="1">
        <v>34776</v>
      </c>
      <c r="E4528" s="1">
        <v>6.9485154151916504</v>
      </c>
    </row>
    <row r="4529" spans="1:5" x14ac:dyDescent="0.35">
      <c r="A4529" t="s">
        <v>9066</v>
      </c>
      <c r="B4529" t="s">
        <v>9067</v>
      </c>
      <c r="C4529" s="1">
        <v>749216290</v>
      </c>
      <c r="D4529" s="1">
        <v>52049867</v>
      </c>
      <c r="E4529" s="1">
        <v>6.9472417831420898</v>
      </c>
    </row>
    <row r="4530" spans="1:5" x14ac:dyDescent="0.35">
      <c r="A4530" t="s">
        <v>9068</v>
      </c>
      <c r="B4530" t="s">
        <v>9069</v>
      </c>
      <c r="C4530" s="1">
        <v>554274</v>
      </c>
      <c r="D4530" s="1">
        <v>38397</v>
      </c>
      <c r="E4530" s="1">
        <v>6.9274401664733887</v>
      </c>
    </row>
    <row r="4531" spans="1:5" x14ac:dyDescent="0.35">
      <c r="A4531" t="s">
        <v>9070</v>
      </c>
      <c r="B4531" t="s">
        <v>9071</v>
      </c>
      <c r="C4531" s="1">
        <v>515799</v>
      </c>
      <c r="D4531" s="1">
        <v>35624</v>
      </c>
      <c r="E4531" s="1">
        <v>6.9065661430358887</v>
      </c>
    </row>
    <row r="4532" spans="1:5" x14ac:dyDescent="0.35">
      <c r="A4532" t="s">
        <v>9072</v>
      </c>
      <c r="B4532" t="s">
        <v>9073</v>
      </c>
      <c r="C4532" s="1">
        <v>366283</v>
      </c>
      <c r="D4532" s="1">
        <v>25245</v>
      </c>
      <c r="E4532" s="1">
        <v>6.8922119140625</v>
      </c>
    </row>
    <row r="4533" spans="1:5" x14ac:dyDescent="0.35">
      <c r="A4533" t="s">
        <v>9074</v>
      </c>
      <c r="B4533" t="s">
        <v>9075</v>
      </c>
      <c r="C4533" s="1">
        <v>2657210</v>
      </c>
      <c r="D4533" s="1">
        <v>182852</v>
      </c>
      <c r="E4533" s="1">
        <v>6.8813529014587402</v>
      </c>
    </row>
    <row r="4534" spans="1:5" x14ac:dyDescent="0.35">
      <c r="A4534" t="s">
        <v>9076</v>
      </c>
      <c r="B4534" t="s">
        <v>9077</v>
      </c>
      <c r="C4534" s="1">
        <v>121364129</v>
      </c>
      <c r="D4534" s="1">
        <v>8351353</v>
      </c>
      <c r="E4534" s="1">
        <v>6.8812365531921387</v>
      </c>
    </row>
    <row r="4535" spans="1:5" x14ac:dyDescent="0.35">
      <c r="A4535" t="s">
        <v>9078</v>
      </c>
      <c r="B4535" t="s">
        <v>9079</v>
      </c>
      <c r="C4535" s="1">
        <v>553246230</v>
      </c>
      <c r="D4535" s="1">
        <v>38054922</v>
      </c>
      <c r="E4535" s="1">
        <v>6.8784785270690918</v>
      </c>
    </row>
    <row r="4536" spans="1:5" x14ac:dyDescent="0.35">
      <c r="A4536" t="s">
        <v>9080</v>
      </c>
      <c r="B4536" t="s">
        <v>9081</v>
      </c>
      <c r="C4536" s="1">
        <v>2764939</v>
      </c>
      <c r="D4536" s="1">
        <v>189998</v>
      </c>
      <c r="E4536" s="1">
        <v>6.8716888427734384</v>
      </c>
    </row>
    <row r="4537" spans="1:5" x14ac:dyDescent="0.35">
      <c r="A4537" t="s">
        <v>9082</v>
      </c>
      <c r="B4537" t="s">
        <v>9083</v>
      </c>
      <c r="C4537" s="1">
        <v>27235487</v>
      </c>
      <c r="D4537" s="1">
        <v>1867872</v>
      </c>
      <c r="E4537" s="1">
        <v>6.8582286834716797</v>
      </c>
    </row>
    <row r="4538" spans="1:5" x14ac:dyDescent="0.35">
      <c r="A4538" t="s">
        <v>9084</v>
      </c>
      <c r="B4538" t="s">
        <v>9085</v>
      </c>
      <c r="C4538" s="1">
        <v>41389751</v>
      </c>
      <c r="D4538" s="1">
        <v>2836955</v>
      </c>
      <c r="E4538" s="1">
        <v>6.8542451858520508</v>
      </c>
    </row>
    <row r="4539" spans="1:5" x14ac:dyDescent="0.35">
      <c r="A4539" t="s">
        <v>9086</v>
      </c>
      <c r="B4539" t="s">
        <v>9087</v>
      </c>
      <c r="C4539" s="1">
        <v>358691</v>
      </c>
      <c r="D4539" s="1">
        <v>24583</v>
      </c>
      <c r="E4539" s="1">
        <v>6.8535313606262207</v>
      </c>
    </row>
    <row r="4540" spans="1:5" x14ac:dyDescent="0.35">
      <c r="A4540" t="s">
        <v>9088</v>
      </c>
      <c r="B4540" t="s">
        <v>9089</v>
      </c>
      <c r="C4540" s="1">
        <v>351906423</v>
      </c>
      <c r="D4540" s="1">
        <v>24078598</v>
      </c>
      <c r="E4540" s="1">
        <v>6.8423299789428711</v>
      </c>
    </row>
    <row r="4541" spans="1:5" x14ac:dyDescent="0.35">
      <c r="A4541" t="s">
        <v>9090</v>
      </c>
      <c r="B4541" t="s">
        <v>9091</v>
      </c>
      <c r="C4541" s="1">
        <v>3870505</v>
      </c>
      <c r="D4541" s="1">
        <v>264784</v>
      </c>
      <c r="E4541" s="1">
        <v>6.8410711288452148</v>
      </c>
    </row>
    <row r="4542" spans="1:5" x14ac:dyDescent="0.35">
      <c r="A4542" t="s">
        <v>9092</v>
      </c>
      <c r="B4542" t="s">
        <v>9093</v>
      </c>
      <c r="C4542" s="1">
        <v>27562401</v>
      </c>
      <c r="D4542" s="1">
        <v>1881481</v>
      </c>
      <c r="E4542" s="1">
        <v>6.8262596130371094</v>
      </c>
    </row>
    <row r="4543" spans="1:5" x14ac:dyDescent="0.35">
      <c r="A4543" t="s">
        <v>9094</v>
      </c>
      <c r="B4543" t="s">
        <v>9095</v>
      </c>
      <c r="C4543" s="1">
        <v>8661478</v>
      </c>
      <c r="D4543" s="1">
        <v>590446</v>
      </c>
      <c r="E4543" s="1">
        <v>6.8169198036193848</v>
      </c>
    </row>
    <row r="4544" spans="1:5" x14ac:dyDescent="0.35">
      <c r="A4544" t="s">
        <v>9096</v>
      </c>
      <c r="B4544" t="s">
        <v>9097</v>
      </c>
      <c r="C4544" s="1">
        <v>1221703</v>
      </c>
      <c r="D4544" s="1">
        <v>83211</v>
      </c>
      <c r="E4544" s="1">
        <v>6.8110661506652832</v>
      </c>
    </row>
    <row r="4545" spans="1:5" x14ac:dyDescent="0.35">
      <c r="A4545" t="s">
        <v>9098</v>
      </c>
      <c r="B4545" t="s">
        <v>9099</v>
      </c>
      <c r="C4545" s="1">
        <v>2971201813</v>
      </c>
      <c r="D4545" s="1">
        <v>202259453</v>
      </c>
      <c r="E4545" s="1">
        <v>6.8073282241821289</v>
      </c>
    </row>
    <row r="4546" spans="1:5" x14ac:dyDescent="0.35">
      <c r="A4546" t="s">
        <v>9100</v>
      </c>
      <c r="B4546" t="s">
        <v>9101</v>
      </c>
      <c r="C4546" s="1">
        <v>22509242</v>
      </c>
      <c r="D4546" s="1">
        <v>1530378</v>
      </c>
      <c r="E4546" s="1">
        <v>6.7988872528076172</v>
      </c>
    </row>
    <row r="4547" spans="1:5" x14ac:dyDescent="0.35">
      <c r="A4547" t="s">
        <v>9102</v>
      </c>
      <c r="B4547" t="s">
        <v>9103</v>
      </c>
      <c r="C4547" s="1">
        <v>863901</v>
      </c>
      <c r="D4547" s="1">
        <v>58650</v>
      </c>
      <c r="E4547" s="1">
        <v>6.7889723777770996</v>
      </c>
    </row>
    <row r="4548" spans="1:5" x14ac:dyDescent="0.35">
      <c r="A4548" t="s">
        <v>9104</v>
      </c>
      <c r="B4548" t="s">
        <v>9105</v>
      </c>
      <c r="C4548" s="1">
        <v>4152545</v>
      </c>
      <c r="D4548" s="1">
        <v>281900</v>
      </c>
      <c r="E4548" s="1">
        <v>6.7886080741882324</v>
      </c>
    </row>
    <row r="4549" spans="1:5" x14ac:dyDescent="0.35">
      <c r="A4549" t="s">
        <v>9106</v>
      </c>
      <c r="B4549" t="s">
        <v>9107</v>
      </c>
      <c r="C4549" s="1">
        <v>27996763</v>
      </c>
      <c r="D4549" s="1">
        <v>1898207</v>
      </c>
      <c r="E4549" s="1">
        <v>6.7800946235656738</v>
      </c>
    </row>
    <row r="4550" spans="1:5" x14ac:dyDescent="0.35">
      <c r="A4550" t="s">
        <v>9108</v>
      </c>
      <c r="B4550" t="s">
        <v>9109</v>
      </c>
      <c r="C4550" s="1">
        <v>48561139207</v>
      </c>
      <c r="D4550" s="1">
        <v>3292154699</v>
      </c>
      <c r="E4550" s="1">
        <v>6.7794017791748047</v>
      </c>
    </row>
    <row r="4551" spans="1:5" x14ac:dyDescent="0.35">
      <c r="A4551" t="s">
        <v>9110</v>
      </c>
      <c r="B4551" t="s">
        <v>9111</v>
      </c>
      <c r="C4551" s="1">
        <v>37719353</v>
      </c>
      <c r="D4551" s="1">
        <v>2555850</v>
      </c>
      <c r="E4551" s="1">
        <v>6.7759647369384766</v>
      </c>
    </row>
    <row r="4552" spans="1:5" x14ac:dyDescent="0.35">
      <c r="A4552" t="s">
        <v>9112</v>
      </c>
      <c r="B4552" t="s">
        <v>9113</v>
      </c>
      <c r="C4552" s="1">
        <v>9936633</v>
      </c>
      <c r="D4552" s="1">
        <v>672994</v>
      </c>
      <c r="E4552" s="1">
        <v>6.772857666015625</v>
      </c>
    </row>
    <row r="4553" spans="1:5" x14ac:dyDescent="0.35">
      <c r="A4553" t="s">
        <v>9114</v>
      </c>
      <c r="B4553" t="s">
        <v>9115</v>
      </c>
      <c r="C4553" s="1">
        <v>4272241</v>
      </c>
      <c r="D4553" s="1">
        <v>289330</v>
      </c>
      <c r="E4553" s="1">
        <v>6.7723240852355957</v>
      </c>
    </row>
    <row r="4554" spans="1:5" x14ac:dyDescent="0.35">
      <c r="A4554" t="s">
        <v>9116</v>
      </c>
      <c r="B4554" t="s">
        <v>9117</v>
      </c>
      <c r="C4554" s="1">
        <v>29460704</v>
      </c>
      <c r="D4554" s="1">
        <v>1994913</v>
      </c>
      <c r="E4554" s="1">
        <v>6.7714371681213379</v>
      </c>
    </row>
    <row r="4555" spans="1:5" x14ac:dyDescent="0.35">
      <c r="A4555" t="s">
        <v>9118</v>
      </c>
      <c r="B4555" t="s">
        <v>9119</v>
      </c>
      <c r="C4555" s="1">
        <v>1319199</v>
      </c>
      <c r="D4555" s="1">
        <v>88996</v>
      </c>
      <c r="E4555" s="1">
        <v>6.7462148666381836</v>
      </c>
    </row>
    <row r="4556" spans="1:5" x14ac:dyDescent="0.35">
      <c r="A4556" t="s">
        <v>9120</v>
      </c>
      <c r="B4556" t="s">
        <v>9121</v>
      </c>
      <c r="C4556" s="1">
        <v>1548252</v>
      </c>
      <c r="D4556" s="1">
        <v>104428</v>
      </c>
      <c r="E4556" s="1">
        <v>6.7448968887329102</v>
      </c>
    </row>
    <row r="4557" spans="1:5" x14ac:dyDescent="0.35">
      <c r="A4557" t="s">
        <v>9122</v>
      </c>
      <c r="B4557" t="s">
        <v>9123</v>
      </c>
      <c r="C4557" s="1">
        <v>4594308</v>
      </c>
      <c r="D4557" s="1">
        <v>309720</v>
      </c>
      <c r="E4557" s="1">
        <v>6.7413849830627441</v>
      </c>
    </row>
    <row r="4558" spans="1:5" x14ac:dyDescent="0.35">
      <c r="A4558" t="s">
        <v>9124</v>
      </c>
      <c r="B4558" t="s">
        <v>9125</v>
      </c>
      <c r="C4558" s="1">
        <v>64962372</v>
      </c>
      <c r="D4558" s="1">
        <v>4378892</v>
      </c>
      <c r="E4558" s="1">
        <v>6.740659236907959</v>
      </c>
    </row>
    <row r="4559" spans="1:5" x14ac:dyDescent="0.35">
      <c r="A4559" t="s">
        <v>9126</v>
      </c>
      <c r="B4559" t="s">
        <v>9127</v>
      </c>
      <c r="C4559" s="1">
        <v>89912918</v>
      </c>
      <c r="D4559" s="1">
        <v>6051863</v>
      </c>
      <c r="E4559" s="1">
        <v>6.7308049201965332</v>
      </c>
    </row>
    <row r="4560" spans="1:5" x14ac:dyDescent="0.35">
      <c r="A4560" t="s">
        <v>9128</v>
      </c>
      <c r="B4560" t="s">
        <v>9129</v>
      </c>
      <c r="C4560" s="1">
        <v>5001996</v>
      </c>
      <c r="D4560" s="1">
        <v>336277</v>
      </c>
      <c r="E4560" s="1">
        <v>6.7228560447692871</v>
      </c>
    </row>
    <row r="4561" spans="1:5" x14ac:dyDescent="0.35">
      <c r="A4561" t="s">
        <v>9130</v>
      </c>
      <c r="B4561" t="s">
        <v>9131</v>
      </c>
      <c r="C4561" s="1">
        <v>84577235</v>
      </c>
      <c r="D4561" s="1">
        <v>5683916</v>
      </c>
      <c r="E4561" s="1">
        <v>6.7203850746154794</v>
      </c>
    </row>
    <row r="4562" spans="1:5" x14ac:dyDescent="0.35">
      <c r="A4562" t="s">
        <v>9132</v>
      </c>
      <c r="B4562" t="s">
        <v>9133</v>
      </c>
      <c r="C4562" s="1">
        <v>25601682</v>
      </c>
      <c r="D4562" s="1">
        <v>1720426</v>
      </c>
      <c r="E4562" s="1">
        <v>6.7199726104736328</v>
      </c>
    </row>
    <row r="4563" spans="1:5" x14ac:dyDescent="0.35">
      <c r="A4563" t="s">
        <v>9134</v>
      </c>
      <c r="B4563" t="s">
        <v>9135</v>
      </c>
      <c r="C4563" s="1">
        <v>68605243</v>
      </c>
      <c r="D4563" s="1">
        <v>4608729</v>
      </c>
      <c r="E4563" s="1">
        <v>6.7177505493164063</v>
      </c>
    </row>
    <row r="4564" spans="1:5" x14ac:dyDescent="0.35">
      <c r="A4564" t="s">
        <v>9136</v>
      </c>
      <c r="B4564" t="s">
        <v>9137</v>
      </c>
      <c r="C4564" s="1">
        <v>13904212</v>
      </c>
      <c r="D4564" s="1">
        <v>933906</v>
      </c>
      <c r="E4564" s="1">
        <v>6.7167129516601563</v>
      </c>
    </row>
    <row r="4565" spans="1:5" x14ac:dyDescent="0.35">
      <c r="A4565" t="s">
        <v>9138</v>
      </c>
      <c r="B4565" t="s">
        <v>9139</v>
      </c>
      <c r="C4565" s="1">
        <v>58311266</v>
      </c>
      <c r="D4565" s="1">
        <v>3916238</v>
      </c>
      <c r="E4565" s="1">
        <v>6.7160916328430176</v>
      </c>
    </row>
    <row r="4566" spans="1:5" x14ac:dyDescent="0.35">
      <c r="A4566" t="s">
        <v>9140</v>
      </c>
      <c r="B4566" t="s">
        <v>9141</v>
      </c>
      <c r="C4566" s="1">
        <v>17126133</v>
      </c>
      <c r="D4566" s="1">
        <v>1149847</v>
      </c>
      <c r="E4566" s="1">
        <v>6.7139906883239746</v>
      </c>
    </row>
    <row r="4567" spans="1:5" x14ac:dyDescent="0.35">
      <c r="A4567" t="s">
        <v>9142</v>
      </c>
      <c r="B4567" t="s">
        <v>9143</v>
      </c>
      <c r="C4567" s="1">
        <v>44592001</v>
      </c>
      <c r="D4567" s="1">
        <v>2991720</v>
      </c>
      <c r="E4567" s="1">
        <v>6.7090954780578613</v>
      </c>
    </row>
    <row r="4568" spans="1:5" x14ac:dyDescent="0.35">
      <c r="A4568" t="s">
        <v>9144</v>
      </c>
      <c r="B4568" t="s">
        <v>9145</v>
      </c>
      <c r="C4568" s="1">
        <v>186426</v>
      </c>
      <c r="D4568" s="1">
        <v>12494</v>
      </c>
      <c r="E4568" s="1">
        <v>6.7018547058105469</v>
      </c>
    </row>
    <row r="4569" spans="1:5" x14ac:dyDescent="0.35">
      <c r="A4569" t="s">
        <v>9146</v>
      </c>
      <c r="B4569" t="s">
        <v>9147</v>
      </c>
      <c r="C4569" s="1">
        <v>15589919</v>
      </c>
      <c r="D4569" s="1">
        <v>1042363</v>
      </c>
      <c r="E4569" s="1">
        <v>6.6861348152160636</v>
      </c>
    </row>
    <row r="4570" spans="1:5" x14ac:dyDescent="0.35">
      <c r="A4570" t="s">
        <v>9148</v>
      </c>
      <c r="B4570" t="s">
        <v>9149</v>
      </c>
      <c r="C4570" s="1">
        <v>78776894</v>
      </c>
      <c r="D4570" s="1">
        <v>5266386</v>
      </c>
      <c r="E4570" s="1">
        <v>6.6851911544799796</v>
      </c>
    </row>
    <row r="4571" spans="1:5" x14ac:dyDescent="0.35">
      <c r="A4571" t="s">
        <v>9150</v>
      </c>
      <c r="B4571" t="s">
        <v>9151</v>
      </c>
      <c r="C4571" s="1">
        <v>202478177</v>
      </c>
      <c r="D4571" s="1">
        <v>13523444</v>
      </c>
      <c r="E4571" s="1">
        <v>6.6789636611938477</v>
      </c>
    </row>
    <row r="4572" spans="1:5" x14ac:dyDescent="0.35">
      <c r="A4572" t="s">
        <v>9152</v>
      </c>
      <c r="B4572" t="s">
        <v>9153</v>
      </c>
      <c r="C4572" s="1">
        <v>84983540</v>
      </c>
      <c r="D4572" s="1">
        <v>5672678</v>
      </c>
      <c r="E4572" s="1">
        <v>6.6750316619873047</v>
      </c>
    </row>
    <row r="4573" spans="1:5" x14ac:dyDescent="0.35">
      <c r="A4573" t="s">
        <v>9154</v>
      </c>
      <c r="B4573" t="s">
        <v>9155</v>
      </c>
      <c r="C4573" s="1">
        <v>1562208</v>
      </c>
      <c r="D4573" s="1">
        <v>104158</v>
      </c>
      <c r="E4573" s="1">
        <v>6.6673579216003418</v>
      </c>
    </row>
    <row r="4574" spans="1:5" x14ac:dyDescent="0.35">
      <c r="A4574" t="s">
        <v>9156</v>
      </c>
      <c r="B4574" t="s">
        <v>9157</v>
      </c>
      <c r="C4574" s="1">
        <v>11127617</v>
      </c>
      <c r="D4574" s="1">
        <v>741035</v>
      </c>
      <c r="E4574" s="1">
        <v>6.6594223976135254</v>
      </c>
    </row>
    <row r="4575" spans="1:5" x14ac:dyDescent="0.35">
      <c r="A4575" t="s">
        <v>9158</v>
      </c>
      <c r="B4575" t="s">
        <v>9159</v>
      </c>
      <c r="C4575" s="1">
        <v>4430895</v>
      </c>
      <c r="D4575" s="1">
        <v>294865</v>
      </c>
      <c r="E4575" s="1">
        <v>6.6547503471374512</v>
      </c>
    </row>
    <row r="4576" spans="1:5" x14ac:dyDescent="0.35">
      <c r="A4576" t="s">
        <v>9160</v>
      </c>
      <c r="B4576" t="s">
        <v>9161</v>
      </c>
      <c r="C4576" s="1">
        <v>267938036</v>
      </c>
      <c r="D4576" s="1">
        <v>17807186</v>
      </c>
      <c r="E4576" s="1">
        <v>6.6460089683532706</v>
      </c>
    </row>
    <row r="4577" spans="1:5" x14ac:dyDescent="0.35">
      <c r="A4577" t="s">
        <v>9162</v>
      </c>
      <c r="B4577" t="s">
        <v>9163</v>
      </c>
      <c r="C4577" s="1">
        <v>24661472</v>
      </c>
      <c r="D4577" s="1">
        <v>1635211</v>
      </c>
      <c r="E4577" s="1">
        <v>6.6306300163269043</v>
      </c>
    </row>
    <row r="4578" spans="1:5" x14ac:dyDescent="0.35">
      <c r="A4578" t="s">
        <v>9164</v>
      </c>
      <c r="B4578" t="s">
        <v>9165</v>
      </c>
      <c r="C4578" s="1">
        <v>2233795799</v>
      </c>
      <c r="D4578" s="1">
        <v>148044169</v>
      </c>
      <c r="E4578" s="1">
        <v>6.6274709701538086</v>
      </c>
    </row>
    <row r="4579" spans="1:5" x14ac:dyDescent="0.35">
      <c r="A4579" t="s">
        <v>9166</v>
      </c>
      <c r="B4579" t="s">
        <v>9167</v>
      </c>
      <c r="C4579" s="1">
        <v>146804473</v>
      </c>
      <c r="D4579" s="1">
        <v>9727891</v>
      </c>
      <c r="E4579" s="1">
        <v>6.6264266967773438</v>
      </c>
    </row>
    <row r="4580" spans="1:5" x14ac:dyDescent="0.35">
      <c r="A4580" t="s">
        <v>9168</v>
      </c>
      <c r="B4580" t="s">
        <v>9169</v>
      </c>
      <c r="C4580" s="1">
        <v>978699488</v>
      </c>
      <c r="D4580" s="1">
        <v>64786615</v>
      </c>
      <c r="E4580" s="1">
        <v>6.6196637153625488</v>
      </c>
    </row>
    <row r="4581" spans="1:5" x14ac:dyDescent="0.35">
      <c r="A4581" t="s">
        <v>9170</v>
      </c>
      <c r="B4581" t="s">
        <v>9171</v>
      </c>
      <c r="C4581" s="1">
        <v>26286387</v>
      </c>
      <c r="D4581" s="1">
        <v>1738221</v>
      </c>
      <c r="E4581" s="1">
        <v>6.6126279830932617</v>
      </c>
    </row>
    <row r="4582" spans="1:5" x14ac:dyDescent="0.35">
      <c r="A4582" t="s">
        <v>9172</v>
      </c>
      <c r="B4582" t="s">
        <v>9173</v>
      </c>
      <c r="C4582" s="1">
        <v>102148424</v>
      </c>
      <c r="D4582" s="1">
        <v>6741466</v>
      </c>
      <c r="E4582" s="1">
        <v>6.5996770858764648</v>
      </c>
    </row>
    <row r="4583" spans="1:5" x14ac:dyDescent="0.35">
      <c r="A4583" t="s">
        <v>9174</v>
      </c>
      <c r="B4583" t="s">
        <v>9175</v>
      </c>
      <c r="C4583" s="1">
        <v>85124</v>
      </c>
      <c r="D4583" s="1">
        <v>5617</v>
      </c>
      <c r="E4583" s="1">
        <v>6.5986089706420898</v>
      </c>
    </row>
    <row r="4584" spans="1:5" x14ac:dyDescent="0.35">
      <c r="A4584" t="s">
        <v>9176</v>
      </c>
      <c r="B4584" t="s">
        <v>9177</v>
      </c>
      <c r="C4584" s="1">
        <v>23622647</v>
      </c>
      <c r="D4584" s="1">
        <v>1555349</v>
      </c>
      <c r="E4584" s="1">
        <v>6.5841436386108398</v>
      </c>
    </row>
    <row r="4585" spans="1:5" x14ac:dyDescent="0.35">
      <c r="A4585" t="s">
        <v>9178</v>
      </c>
      <c r="B4585" t="s">
        <v>9179</v>
      </c>
      <c r="C4585" s="1">
        <v>8607412</v>
      </c>
      <c r="D4585" s="1">
        <v>566435</v>
      </c>
      <c r="E4585" s="1">
        <v>6.5807819366455078</v>
      </c>
    </row>
    <row r="4586" spans="1:5" x14ac:dyDescent="0.35">
      <c r="A4586" t="s">
        <v>9180</v>
      </c>
      <c r="B4586" t="s">
        <v>9181</v>
      </c>
      <c r="C4586" s="1">
        <v>1072405786</v>
      </c>
      <c r="D4586" s="1">
        <v>70549490</v>
      </c>
      <c r="E4586" s="1">
        <v>6.5786190032958984</v>
      </c>
    </row>
    <row r="4587" spans="1:5" x14ac:dyDescent="0.35">
      <c r="A4587" t="s">
        <v>9182</v>
      </c>
      <c r="B4587" t="s">
        <v>9183</v>
      </c>
      <c r="C4587" s="1">
        <v>4057381</v>
      </c>
      <c r="D4587" s="1">
        <v>266681</v>
      </c>
      <c r="E4587" s="1">
        <v>6.5727372169494629</v>
      </c>
    </row>
    <row r="4588" spans="1:5" x14ac:dyDescent="0.35">
      <c r="A4588" t="s">
        <v>9184</v>
      </c>
      <c r="B4588" t="s">
        <v>9185</v>
      </c>
      <c r="C4588" s="1">
        <v>626979</v>
      </c>
      <c r="D4588" s="1">
        <v>41188</v>
      </c>
      <c r="E4588" s="1">
        <v>6.5692791938781738</v>
      </c>
    </row>
    <row r="4589" spans="1:5" x14ac:dyDescent="0.35">
      <c r="A4589" t="s">
        <v>9186</v>
      </c>
      <c r="B4589" t="s">
        <v>9187</v>
      </c>
      <c r="C4589" s="1">
        <v>38542673</v>
      </c>
      <c r="D4589" s="1">
        <v>2530196</v>
      </c>
      <c r="E4589" s="1">
        <v>6.5646615028381348</v>
      </c>
    </row>
    <row r="4590" spans="1:5" x14ac:dyDescent="0.35">
      <c r="A4590" t="s">
        <v>9188</v>
      </c>
      <c r="B4590" t="s">
        <v>9189</v>
      </c>
      <c r="C4590" s="1">
        <v>386103499</v>
      </c>
      <c r="D4590" s="1">
        <v>25341945</v>
      </c>
      <c r="E4590" s="1">
        <v>6.5635108947753906</v>
      </c>
    </row>
    <row r="4591" spans="1:5" x14ac:dyDescent="0.35">
      <c r="A4591" t="s">
        <v>9190</v>
      </c>
      <c r="B4591" t="s">
        <v>9191</v>
      </c>
      <c r="C4591" s="1">
        <v>399784444</v>
      </c>
      <c r="D4591" s="1">
        <v>26220012</v>
      </c>
      <c r="E4591" s="1">
        <v>6.558537483215332</v>
      </c>
    </row>
    <row r="4592" spans="1:5" x14ac:dyDescent="0.35">
      <c r="A4592" t="s">
        <v>9192</v>
      </c>
      <c r="B4592" t="s">
        <v>9193</v>
      </c>
      <c r="C4592" s="1">
        <v>14688305</v>
      </c>
      <c r="D4592" s="1">
        <v>962852</v>
      </c>
      <c r="E4592" s="1">
        <v>6.5552287101745614</v>
      </c>
    </row>
    <row r="4593" spans="1:5" x14ac:dyDescent="0.35">
      <c r="A4593" t="s">
        <v>9194</v>
      </c>
      <c r="B4593" t="s">
        <v>9195</v>
      </c>
      <c r="C4593" s="1">
        <v>151997695</v>
      </c>
      <c r="D4593" s="1">
        <v>9955110</v>
      </c>
      <c r="E4593" s="1">
        <v>6.5495138168334961</v>
      </c>
    </row>
    <row r="4594" spans="1:5" x14ac:dyDescent="0.35">
      <c r="A4594" t="s">
        <v>9196</v>
      </c>
      <c r="B4594" t="s">
        <v>9197</v>
      </c>
      <c r="C4594" s="1">
        <v>3833</v>
      </c>
      <c r="D4594" s="1">
        <v>251</v>
      </c>
      <c r="E4594" s="1">
        <v>6.5483956336975098</v>
      </c>
    </row>
    <row r="4595" spans="1:5" x14ac:dyDescent="0.35">
      <c r="A4595" t="s">
        <v>9198</v>
      </c>
      <c r="B4595" t="s">
        <v>9199</v>
      </c>
      <c r="C4595" s="1">
        <v>1997720</v>
      </c>
      <c r="D4595" s="1">
        <v>130754</v>
      </c>
      <c r="E4595" s="1">
        <v>6.545161247253418</v>
      </c>
    </row>
    <row r="4596" spans="1:5" x14ac:dyDescent="0.35">
      <c r="A4596" t="s">
        <v>9200</v>
      </c>
      <c r="B4596" t="s">
        <v>9201</v>
      </c>
      <c r="C4596" s="1">
        <v>241431081</v>
      </c>
      <c r="D4596" s="1">
        <v>15782600</v>
      </c>
      <c r="E4596" s="1">
        <v>6.5371036529541016</v>
      </c>
    </row>
    <row r="4597" spans="1:5" x14ac:dyDescent="0.35">
      <c r="A4597" t="s">
        <v>9202</v>
      </c>
      <c r="B4597" t="s">
        <v>9203</v>
      </c>
      <c r="C4597" s="1">
        <v>286221532</v>
      </c>
      <c r="D4597" s="1">
        <v>18665555</v>
      </c>
      <c r="E4597" s="1">
        <v>6.5213665962219238</v>
      </c>
    </row>
    <row r="4598" spans="1:5" x14ac:dyDescent="0.35">
      <c r="A4598" t="s">
        <v>9204</v>
      </c>
      <c r="B4598" t="s">
        <v>9205</v>
      </c>
      <c r="C4598" s="1">
        <v>105271733</v>
      </c>
      <c r="D4598" s="1">
        <v>6864108</v>
      </c>
      <c r="E4598" s="1">
        <v>6.5203714370727539</v>
      </c>
    </row>
    <row r="4599" spans="1:5" x14ac:dyDescent="0.35">
      <c r="A4599" t="s">
        <v>9206</v>
      </c>
      <c r="B4599" t="s">
        <v>9207</v>
      </c>
      <c r="C4599" s="1">
        <v>481831166</v>
      </c>
      <c r="D4599" s="1">
        <v>31415239</v>
      </c>
      <c r="E4599" s="1">
        <v>6.5199680328369141</v>
      </c>
    </row>
    <row r="4600" spans="1:5" x14ac:dyDescent="0.35">
      <c r="A4600" t="s">
        <v>9208</v>
      </c>
      <c r="B4600" t="s">
        <v>9209</v>
      </c>
      <c r="C4600" s="1">
        <v>487667</v>
      </c>
      <c r="D4600" s="1">
        <v>31789</v>
      </c>
      <c r="E4600" s="1">
        <v>6.518587589263916</v>
      </c>
    </row>
    <row r="4601" spans="1:5" x14ac:dyDescent="0.35">
      <c r="A4601" t="s">
        <v>9210</v>
      </c>
      <c r="B4601" t="s">
        <v>9211</v>
      </c>
      <c r="C4601" s="1">
        <v>669239</v>
      </c>
      <c r="D4601" s="1">
        <v>43550</v>
      </c>
      <c r="E4601" s="1">
        <v>6.5073914527893066</v>
      </c>
    </row>
    <row r="4602" spans="1:5" x14ac:dyDescent="0.35">
      <c r="A4602" t="s">
        <v>9212</v>
      </c>
      <c r="B4602" t="s">
        <v>9213</v>
      </c>
      <c r="C4602" s="1">
        <v>1078480864</v>
      </c>
      <c r="D4602" s="1">
        <v>70102870</v>
      </c>
      <c r="E4602" s="1">
        <v>6.5001497268676758</v>
      </c>
    </row>
    <row r="4603" spans="1:5" x14ac:dyDescent="0.35">
      <c r="A4603" t="s">
        <v>9214</v>
      </c>
      <c r="B4603" t="s">
        <v>9215</v>
      </c>
      <c r="C4603" s="1">
        <v>3707797</v>
      </c>
      <c r="D4603" s="1">
        <v>240959</v>
      </c>
      <c r="E4603" s="1">
        <v>6.4987106323242188</v>
      </c>
    </row>
    <row r="4604" spans="1:5" x14ac:dyDescent="0.35">
      <c r="A4604" t="s">
        <v>9216</v>
      </c>
      <c r="B4604" t="s">
        <v>9217</v>
      </c>
      <c r="C4604" s="1">
        <v>4693563</v>
      </c>
      <c r="D4604" s="1">
        <v>304879</v>
      </c>
      <c r="E4604" s="1">
        <v>6.4956836700439453</v>
      </c>
    </row>
    <row r="4605" spans="1:5" x14ac:dyDescent="0.35">
      <c r="A4605" t="s">
        <v>9218</v>
      </c>
      <c r="B4605" t="s">
        <v>9219</v>
      </c>
      <c r="C4605" s="1">
        <v>61085635</v>
      </c>
      <c r="D4605" s="1">
        <v>3964980</v>
      </c>
      <c r="E4605" s="1">
        <v>6.4908552169799796</v>
      </c>
    </row>
    <row r="4606" spans="1:5" x14ac:dyDescent="0.35">
      <c r="A4606" t="s">
        <v>9220</v>
      </c>
      <c r="B4606" t="s">
        <v>9221</v>
      </c>
      <c r="C4606" s="1">
        <v>17200421</v>
      </c>
      <c r="D4606" s="1">
        <v>1116300</v>
      </c>
      <c r="E4606" s="1">
        <v>6.489957332611084</v>
      </c>
    </row>
    <row r="4607" spans="1:5" x14ac:dyDescent="0.35">
      <c r="A4607" t="s">
        <v>9222</v>
      </c>
      <c r="B4607" t="s">
        <v>9223</v>
      </c>
      <c r="C4607" s="1">
        <v>4340941</v>
      </c>
      <c r="D4607" s="1">
        <v>281527</v>
      </c>
      <c r="E4607" s="1">
        <v>6.4853911399841309</v>
      </c>
    </row>
    <row r="4608" spans="1:5" x14ac:dyDescent="0.35">
      <c r="A4608" t="s">
        <v>9224</v>
      </c>
      <c r="B4608" t="s">
        <v>9225</v>
      </c>
      <c r="C4608" s="1">
        <v>2743230</v>
      </c>
      <c r="D4608" s="1">
        <v>177812</v>
      </c>
      <c r="E4608" s="1">
        <v>6.4818482398986816</v>
      </c>
    </row>
    <row r="4609" spans="1:5" x14ac:dyDescent="0.35">
      <c r="A4609" t="s">
        <v>9226</v>
      </c>
      <c r="B4609" t="s">
        <v>9227</v>
      </c>
      <c r="C4609" s="1">
        <v>50641089</v>
      </c>
      <c r="D4609" s="1">
        <v>3282003</v>
      </c>
      <c r="E4609" s="1">
        <v>6.4809093475341797</v>
      </c>
    </row>
    <row r="4610" spans="1:5" x14ac:dyDescent="0.35">
      <c r="A4610" t="s">
        <v>9228</v>
      </c>
      <c r="B4610" t="s">
        <v>9229</v>
      </c>
      <c r="C4610" s="1">
        <v>313630477</v>
      </c>
      <c r="D4610" s="1">
        <v>20295893</v>
      </c>
      <c r="E4610" s="1">
        <v>6.471275806427002</v>
      </c>
    </row>
    <row r="4611" spans="1:5" x14ac:dyDescent="0.35">
      <c r="A4611" t="s">
        <v>9230</v>
      </c>
      <c r="B4611" t="s">
        <v>9231</v>
      </c>
      <c r="C4611" s="1">
        <v>12615562</v>
      </c>
      <c r="D4611" s="1">
        <v>816348</v>
      </c>
      <c r="E4611" s="1">
        <v>6.4709601402282706</v>
      </c>
    </row>
    <row r="4612" spans="1:5" x14ac:dyDescent="0.35">
      <c r="A4612" t="s">
        <v>9232</v>
      </c>
      <c r="B4612" t="s">
        <v>9233</v>
      </c>
      <c r="C4612" s="1">
        <v>100979114</v>
      </c>
      <c r="D4612" s="1">
        <v>6529444</v>
      </c>
      <c r="E4612" s="1">
        <v>6.4661331176757813</v>
      </c>
    </row>
    <row r="4613" spans="1:5" x14ac:dyDescent="0.35">
      <c r="A4613" t="s">
        <v>9234</v>
      </c>
      <c r="B4613" t="s">
        <v>9235</v>
      </c>
      <c r="C4613" s="1">
        <v>20120372</v>
      </c>
      <c r="D4613" s="1">
        <v>1299761</v>
      </c>
      <c r="E4613" s="1">
        <v>6.4599251747131348</v>
      </c>
    </row>
    <row r="4614" spans="1:5" x14ac:dyDescent="0.35">
      <c r="A4614" t="s">
        <v>9236</v>
      </c>
      <c r="B4614" t="s">
        <v>9237</v>
      </c>
      <c r="C4614" s="1">
        <v>9469732</v>
      </c>
      <c r="D4614" s="1">
        <v>611328</v>
      </c>
      <c r="E4614" s="1">
        <v>6.4555997848510742</v>
      </c>
    </row>
    <row r="4615" spans="1:5" x14ac:dyDescent="0.35">
      <c r="A4615" t="s">
        <v>9238</v>
      </c>
      <c r="B4615" t="s">
        <v>9239</v>
      </c>
      <c r="C4615" s="1">
        <v>2203879</v>
      </c>
      <c r="D4615" s="1">
        <v>142142</v>
      </c>
      <c r="E4615" s="1">
        <v>6.4496283531188956</v>
      </c>
    </row>
    <row r="4616" spans="1:5" x14ac:dyDescent="0.35">
      <c r="A4616" t="s">
        <v>9240</v>
      </c>
      <c r="B4616" t="s">
        <v>9241</v>
      </c>
      <c r="C4616" s="1">
        <v>74051037</v>
      </c>
      <c r="D4616" s="1">
        <v>4768946</v>
      </c>
      <c r="E4616" s="1">
        <v>6.4400801658630371</v>
      </c>
    </row>
    <row r="4617" spans="1:5" x14ac:dyDescent="0.35">
      <c r="A4617" t="s">
        <v>9242</v>
      </c>
      <c r="B4617" t="s">
        <v>9243</v>
      </c>
      <c r="C4617" s="1">
        <v>1582079942</v>
      </c>
      <c r="D4617" s="1">
        <v>101821160</v>
      </c>
      <c r="E4617" s="1">
        <v>6.4359049797058114</v>
      </c>
    </row>
    <row r="4618" spans="1:5" x14ac:dyDescent="0.35">
      <c r="A4618" t="s">
        <v>9244</v>
      </c>
      <c r="B4618" t="s">
        <v>9245</v>
      </c>
      <c r="C4618" s="1">
        <v>279997</v>
      </c>
      <c r="D4618" s="1">
        <v>18006</v>
      </c>
      <c r="E4618" s="1">
        <v>6.4307832717895508</v>
      </c>
    </row>
    <row r="4619" spans="1:5" x14ac:dyDescent="0.35">
      <c r="A4619" t="s">
        <v>9246</v>
      </c>
      <c r="B4619" t="s">
        <v>9247</v>
      </c>
      <c r="C4619" s="1">
        <v>76054673</v>
      </c>
      <c r="D4619" s="1">
        <v>4885259</v>
      </c>
      <c r="E4619" s="1">
        <v>6.4233517646789551</v>
      </c>
    </row>
    <row r="4620" spans="1:5" x14ac:dyDescent="0.35">
      <c r="A4620" t="s">
        <v>9248</v>
      </c>
      <c r="B4620" t="s">
        <v>9249</v>
      </c>
      <c r="C4620" s="1">
        <v>4626589</v>
      </c>
      <c r="D4620" s="1">
        <v>297150</v>
      </c>
      <c r="E4620" s="1">
        <v>6.4226584434509277</v>
      </c>
    </row>
    <row r="4621" spans="1:5" x14ac:dyDescent="0.35">
      <c r="A4621" t="s">
        <v>9250</v>
      </c>
      <c r="B4621" t="s">
        <v>9251</v>
      </c>
      <c r="C4621" s="1">
        <v>17315325</v>
      </c>
      <c r="D4621" s="1">
        <v>1112042</v>
      </c>
      <c r="E4621" s="1">
        <v>6.4222993850708008</v>
      </c>
    </row>
    <row r="4622" spans="1:5" x14ac:dyDescent="0.35">
      <c r="A4622" t="s">
        <v>9252</v>
      </c>
      <c r="B4622" t="s">
        <v>9253</v>
      </c>
      <c r="C4622" s="1">
        <v>2796590</v>
      </c>
      <c r="D4622" s="1">
        <v>179578</v>
      </c>
      <c r="E4622" s="1">
        <v>6.4213204383850098</v>
      </c>
    </row>
    <row r="4623" spans="1:5" x14ac:dyDescent="0.35">
      <c r="A4623" t="s">
        <v>9254</v>
      </c>
      <c r="B4623" t="s">
        <v>9255</v>
      </c>
      <c r="C4623" s="1">
        <v>127140192</v>
      </c>
      <c r="D4623" s="1">
        <v>8163514</v>
      </c>
      <c r="E4623" s="1">
        <v>6.4208760261535636</v>
      </c>
    </row>
    <row r="4624" spans="1:5" x14ac:dyDescent="0.35">
      <c r="A4624" t="s">
        <v>9256</v>
      </c>
      <c r="B4624" t="s">
        <v>9257</v>
      </c>
      <c r="C4624" s="1">
        <v>2751256</v>
      </c>
      <c r="D4624" s="1">
        <v>176568</v>
      </c>
      <c r="E4624" s="1">
        <v>6.4177231788635254</v>
      </c>
    </row>
    <row r="4625" spans="1:5" x14ac:dyDescent="0.35">
      <c r="A4625" t="s">
        <v>9258</v>
      </c>
      <c r="B4625" t="s">
        <v>9259</v>
      </c>
      <c r="C4625" s="1">
        <v>333080027</v>
      </c>
      <c r="D4625" s="1">
        <v>21345027</v>
      </c>
      <c r="E4625" s="1">
        <v>6.4083781242370614</v>
      </c>
    </row>
    <row r="4626" spans="1:5" x14ac:dyDescent="0.35">
      <c r="A4626" t="s">
        <v>9260</v>
      </c>
      <c r="B4626" t="s">
        <v>9261</v>
      </c>
      <c r="C4626" s="1">
        <v>99000903</v>
      </c>
      <c r="D4626" s="1">
        <v>6327668</v>
      </c>
      <c r="E4626" s="1">
        <v>6.3915257453918457</v>
      </c>
    </row>
    <row r="4627" spans="1:5" x14ac:dyDescent="0.35">
      <c r="A4627" t="s">
        <v>9262</v>
      </c>
      <c r="B4627" t="s">
        <v>9263</v>
      </c>
      <c r="C4627" s="1">
        <v>250520808</v>
      </c>
      <c r="D4627" s="1">
        <v>16004569</v>
      </c>
      <c r="E4627" s="1">
        <v>6.3885188102722168</v>
      </c>
    </row>
    <row r="4628" spans="1:5" x14ac:dyDescent="0.35">
      <c r="A4628" t="s">
        <v>9264</v>
      </c>
      <c r="B4628" t="s">
        <v>9265</v>
      </c>
      <c r="C4628" s="1">
        <v>2458992</v>
      </c>
      <c r="D4628" s="1">
        <v>157007</v>
      </c>
      <c r="E4628" s="1">
        <v>6.385014533996582</v>
      </c>
    </row>
    <row r="4629" spans="1:5" x14ac:dyDescent="0.35">
      <c r="A4629" t="s">
        <v>9266</v>
      </c>
      <c r="B4629" t="s">
        <v>9267</v>
      </c>
      <c r="C4629" s="1">
        <v>15589932</v>
      </c>
      <c r="D4629" s="1">
        <v>995391</v>
      </c>
      <c r="E4629" s="1">
        <v>6.3848323822021484</v>
      </c>
    </row>
    <row r="4630" spans="1:5" x14ac:dyDescent="0.35">
      <c r="A4630" t="s">
        <v>9268</v>
      </c>
      <c r="B4630" t="s">
        <v>9269</v>
      </c>
      <c r="C4630" s="1">
        <v>10384800</v>
      </c>
      <c r="D4630" s="1">
        <v>662029</v>
      </c>
      <c r="E4630" s="1">
        <v>6.3749809265136719</v>
      </c>
    </row>
    <row r="4631" spans="1:5" x14ac:dyDescent="0.35">
      <c r="A4631" t="s">
        <v>9270</v>
      </c>
      <c r="B4631" t="s">
        <v>9271</v>
      </c>
      <c r="C4631" s="1">
        <v>1401128</v>
      </c>
      <c r="D4631" s="1">
        <v>89316</v>
      </c>
      <c r="E4631" s="1">
        <v>6.3745779991149902</v>
      </c>
    </row>
    <row r="4632" spans="1:5" x14ac:dyDescent="0.35">
      <c r="A4632" t="s">
        <v>9272</v>
      </c>
      <c r="B4632" t="s">
        <v>9273</v>
      </c>
      <c r="C4632" s="1">
        <v>38322592</v>
      </c>
      <c r="D4632" s="1">
        <v>2442314</v>
      </c>
      <c r="E4632" s="1">
        <v>6.373039722442627</v>
      </c>
    </row>
    <row r="4633" spans="1:5" x14ac:dyDescent="0.35">
      <c r="A4633" t="s">
        <v>9274</v>
      </c>
      <c r="B4633" t="s">
        <v>9275</v>
      </c>
      <c r="C4633" s="1">
        <v>21293765</v>
      </c>
      <c r="D4633" s="1">
        <v>1356561</v>
      </c>
      <c r="E4633" s="1">
        <v>6.3706960678100586</v>
      </c>
    </row>
    <row r="4634" spans="1:5" x14ac:dyDescent="0.35">
      <c r="A4634" t="s">
        <v>9276</v>
      </c>
      <c r="B4634" t="s">
        <v>9277</v>
      </c>
      <c r="C4634" s="1">
        <v>9033641</v>
      </c>
      <c r="D4634" s="1">
        <v>574127</v>
      </c>
      <c r="E4634" s="1">
        <v>6.3554329872131348</v>
      </c>
    </row>
    <row r="4635" spans="1:5" x14ac:dyDescent="0.35">
      <c r="A4635" t="s">
        <v>9278</v>
      </c>
      <c r="B4635" t="s">
        <v>9279</v>
      </c>
      <c r="C4635" s="1">
        <v>24976459</v>
      </c>
      <c r="D4635" s="1">
        <v>1584755</v>
      </c>
      <c r="E4635" s="1">
        <v>6.3449945449829102</v>
      </c>
    </row>
    <row r="4636" spans="1:5" x14ac:dyDescent="0.35">
      <c r="A4636" t="s">
        <v>9280</v>
      </c>
      <c r="B4636" t="s">
        <v>9281</v>
      </c>
      <c r="C4636" s="1">
        <v>47325399</v>
      </c>
      <c r="D4636" s="1">
        <v>3002255</v>
      </c>
      <c r="E4636" s="1">
        <v>6.3438558578491211</v>
      </c>
    </row>
    <row r="4637" spans="1:5" x14ac:dyDescent="0.35">
      <c r="A4637" t="s">
        <v>9282</v>
      </c>
      <c r="B4637" t="s">
        <v>9283</v>
      </c>
      <c r="C4637" s="1">
        <v>10279991</v>
      </c>
      <c r="D4637" s="1">
        <v>650273</v>
      </c>
      <c r="E4637" s="1">
        <v>6.3256182670593262</v>
      </c>
    </row>
    <row r="4638" spans="1:5" x14ac:dyDescent="0.35">
      <c r="A4638" t="s">
        <v>9284</v>
      </c>
      <c r="B4638" t="s">
        <v>9285</v>
      </c>
      <c r="C4638" s="1">
        <v>13156847</v>
      </c>
      <c r="D4638" s="1">
        <v>831801</v>
      </c>
      <c r="E4638" s="1">
        <v>6.3221912384033203</v>
      </c>
    </row>
    <row r="4639" spans="1:5" x14ac:dyDescent="0.35">
      <c r="A4639" t="s">
        <v>9286</v>
      </c>
      <c r="B4639" t="s">
        <v>9287</v>
      </c>
      <c r="C4639" s="1">
        <v>11316773</v>
      </c>
      <c r="D4639" s="1">
        <v>715026</v>
      </c>
      <c r="E4639" s="1">
        <v>6.3182854652404794</v>
      </c>
    </row>
    <row r="4640" spans="1:5" x14ac:dyDescent="0.35">
      <c r="A4640" t="s">
        <v>9288</v>
      </c>
      <c r="B4640" t="s">
        <v>9289</v>
      </c>
      <c r="C4640" s="1">
        <v>697505643</v>
      </c>
      <c r="D4640" s="1">
        <v>44024810</v>
      </c>
      <c r="E4640" s="1">
        <v>6.3117494583129883</v>
      </c>
    </row>
    <row r="4641" spans="1:5" x14ac:dyDescent="0.35">
      <c r="A4641" t="s">
        <v>9290</v>
      </c>
      <c r="B4641" t="s">
        <v>9291</v>
      </c>
      <c r="C4641" s="1">
        <v>227198</v>
      </c>
      <c r="D4641" s="1">
        <v>14340</v>
      </c>
      <c r="E4641" s="1">
        <v>6.3116750717163086</v>
      </c>
    </row>
    <row r="4642" spans="1:5" x14ac:dyDescent="0.35">
      <c r="A4642" t="s">
        <v>9292</v>
      </c>
      <c r="B4642" t="s">
        <v>9293</v>
      </c>
      <c r="C4642" s="1">
        <v>38483317</v>
      </c>
      <c r="D4642" s="1">
        <v>2427369</v>
      </c>
      <c r="E4642" s="1">
        <v>6.3075876235961914</v>
      </c>
    </row>
    <row r="4643" spans="1:5" x14ac:dyDescent="0.35">
      <c r="A4643" t="s">
        <v>9294</v>
      </c>
      <c r="B4643" t="s">
        <v>9295</v>
      </c>
      <c r="C4643" s="1">
        <v>10443294</v>
      </c>
      <c r="D4643" s="1">
        <v>658580</v>
      </c>
      <c r="E4643" s="1">
        <v>6.3062477111816406</v>
      </c>
    </row>
    <row r="4644" spans="1:5" x14ac:dyDescent="0.35">
      <c r="A4644" t="s">
        <v>9296</v>
      </c>
      <c r="B4644" t="s">
        <v>9297</v>
      </c>
      <c r="C4644" s="1">
        <v>924300</v>
      </c>
      <c r="D4644" s="1">
        <v>58264</v>
      </c>
      <c r="E4644" s="1">
        <v>6.3035812377929688</v>
      </c>
    </row>
    <row r="4645" spans="1:5" x14ac:dyDescent="0.35">
      <c r="A4645" t="s">
        <v>9298</v>
      </c>
      <c r="B4645" t="s">
        <v>9299</v>
      </c>
      <c r="C4645" s="1">
        <v>399492802</v>
      </c>
      <c r="D4645" s="1">
        <v>25172280</v>
      </c>
      <c r="E4645" s="1">
        <v>6.3010597229003906</v>
      </c>
    </row>
    <row r="4646" spans="1:5" x14ac:dyDescent="0.35">
      <c r="A4646" t="s">
        <v>9300</v>
      </c>
      <c r="B4646" t="s">
        <v>9301</v>
      </c>
      <c r="C4646" s="1">
        <v>453790</v>
      </c>
      <c r="D4646" s="1">
        <v>28553</v>
      </c>
      <c r="E4646" s="1">
        <v>6.2921175956726074</v>
      </c>
    </row>
    <row r="4647" spans="1:5" x14ac:dyDescent="0.35">
      <c r="A4647" t="s">
        <v>9302</v>
      </c>
      <c r="B4647" t="s">
        <v>9303</v>
      </c>
      <c r="C4647" s="1">
        <v>104325256</v>
      </c>
      <c r="D4647" s="1">
        <v>6557231</v>
      </c>
      <c r="E4647" s="1">
        <v>6.2853727340698242</v>
      </c>
    </row>
    <row r="4648" spans="1:5" x14ac:dyDescent="0.35">
      <c r="A4648" t="s">
        <v>9304</v>
      </c>
      <c r="B4648" t="s">
        <v>9305</v>
      </c>
      <c r="C4648" s="1">
        <v>242333139</v>
      </c>
      <c r="D4648" s="1">
        <v>15215952</v>
      </c>
      <c r="E4648" s="1">
        <v>6.2789397239685059</v>
      </c>
    </row>
    <row r="4649" spans="1:5" x14ac:dyDescent="0.35">
      <c r="A4649" t="s">
        <v>9306</v>
      </c>
      <c r="B4649" t="s">
        <v>9307</v>
      </c>
      <c r="C4649" s="1">
        <v>95778917</v>
      </c>
      <c r="D4649" s="1">
        <v>5992432</v>
      </c>
      <c r="E4649" s="1">
        <v>6.2565250396728516</v>
      </c>
    </row>
    <row r="4650" spans="1:5" x14ac:dyDescent="0.35">
      <c r="A4650" t="s">
        <v>9308</v>
      </c>
      <c r="B4650" t="s">
        <v>9309</v>
      </c>
      <c r="C4650" s="1">
        <v>875009</v>
      </c>
      <c r="D4650" s="1">
        <v>54730</v>
      </c>
      <c r="E4650" s="1">
        <v>6.2547926902770996</v>
      </c>
    </row>
    <row r="4651" spans="1:5" x14ac:dyDescent="0.35">
      <c r="A4651" t="s">
        <v>9310</v>
      </c>
      <c r="B4651" t="s">
        <v>9311</v>
      </c>
      <c r="C4651" s="1">
        <v>1778996686</v>
      </c>
      <c r="D4651" s="1">
        <v>111196409</v>
      </c>
      <c r="E4651" s="1">
        <v>6.2505125999450684</v>
      </c>
    </row>
    <row r="4652" spans="1:5" x14ac:dyDescent="0.35">
      <c r="A4652" t="s">
        <v>9312</v>
      </c>
      <c r="B4652" t="s">
        <v>9313</v>
      </c>
      <c r="C4652" s="1">
        <v>11417937</v>
      </c>
      <c r="D4652" s="1">
        <v>713564</v>
      </c>
      <c r="E4652" s="1">
        <v>6.2495002746582031</v>
      </c>
    </row>
    <row r="4653" spans="1:5" x14ac:dyDescent="0.35">
      <c r="A4653" t="s">
        <v>9314</v>
      </c>
      <c r="B4653" t="s">
        <v>9315</v>
      </c>
      <c r="C4653" s="1">
        <v>203250976</v>
      </c>
      <c r="D4653" s="1">
        <v>12701804</v>
      </c>
      <c r="E4653" s="1">
        <v>6.2493200302124023</v>
      </c>
    </row>
    <row r="4654" spans="1:5" x14ac:dyDescent="0.35">
      <c r="A4654" t="s">
        <v>9316</v>
      </c>
      <c r="B4654" t="s">
        <v>9317</v>
      </c>
      <c r="C4654" s="1">
        <v>106031535</v>
      </c>
      <c r="D4654" s="1">
        <v>6621951</v>
      </c>
      <c r="E4654" s="1">
        <v>6.2452654838562012</v>
      </c>
    </row>
    <row r="4655" spans="1:5" x14ac:dyDescent="0.35">
      <c r="A4655" t="s">
        <v>9318</v>
      </c>
      <c r="B4655" t="s">
        <v>9319</v>
      </c>
      <c r="C4655" s="1">
        <v>62261710</v>
      </c>
      <c r="D4655" s="1">
        <v>3887457</v>
      </c>
      <c r="E4655" s="1">
        <v>6.2437362670898438</v>
      </c>
    </row>
    <row r="4656" spans="1:5" x14ac:dyDescent="0.35">
      <c r="A4656" t="s">
        <v>9320</v>
      </c>
      <c r="B4656" t="s">
        <v>9321</v>
      </c>
      <c r="C4656" s="1">
        <v>358871</v>
      </c>
      <c r="D4656" s="1">
        <v>22405</v>
      </c>
      <c r="E4656" s="1">
        <v>6.2431902885437012</v>
      </c>
    </row>
    <row r="4657" spans="1:5" x14ac:dyDescent="0.35">
      <c r="A4657" t="s">
        <v>9322</v>
      </c>
      <c r="B4657" t="s">
        <v>9323</v>
      </c>
      <c r="C4657" s="1">
        <v>72816813</v>
      </c>
      <c r="D4657" s="1">
        <v>4543594</v>
      </c>
      <c r="E4657" s="1">
        <v>6.2397594451904297</v>
      </c>
    </row>
    <row r="4658" spans="1:5" x14ac:dyDescent="0.35">
      <c r="A4658" t="s">
        <v>9324</v>
      </c>
      <c r="B4658" t="s">
        <v>9325</v>
      </c>
      <c r="C4658" s="1">
        <v>809061704</v>
      </c>
      <c r="D4658" s="1">
        <v>50457590</v>
      </c>
      <c r="E4658" s="1">
        <v>6.2365565299987793</v>
      </c>
    </row>
    <row r="4659" spans="1:5" x14ac:dyDescent="0.35">
      <c r="A4659" t="s">
        <v>9326</v>
      </c>
      <c r="B4659" t="s">
        <v>9327</v>
      </c>
      <c r="C4659" s="1">
        <v>141893730</v>
      </c>
      <c r="D4659" s="1">
        <v>8844139</v>
      </c>
      <c r="E4659" s="1">
        <v>6.2329316139221191</v>
      </c>
    </row>
    <row r="4660" spans="1:5" x14ac:dyDescent="0.35">
      <c r="A4660" t="s">
        <v>9328</v>
      </c>
      <c r="B4660" t="s">
        <v>9329</v>
      </c>
      <c r="C4660" s="1">
        <v>13167281</v>
      </c>
      <c r="D4660" s="1">
        <v>819546</v>
      </c>
      <c r="E4660" s="1">
        <v>6.2241096496582031</v>
      </c>
    </row>
    <row r="4661" spans="1:5" x14ac:dyDescent="0.35">
      <c r="A4661" t="s">
        <v>9330</v>
      </c>
      <c r="B4661" t="s">
        <v>9331</v>
      </c>
      <c r="C4661" s="1">
        <v>55488552</v>
      </c>
      <c r="D4661" s="1">
        <v>3453293</v>
      </c>
      <c r="E4661" s="1">
        <v>6.2234334945678711</v>
      </c>
    </row>
    <row r="4662" spans="1:5" x14ac:dyDescent="0.35">
      <c r="A4662" t="s">
        <v>9332</v>
      </c>
      <c r="B4662" t="s">
        <v>9333</v>
      </c>
      <c r="C4662" s="1">
        <v>816538</v>
      </c>
      <c r="D4662" s="1">
        <v>50803</v>
      </c>
      <c r="E4662" s="1">
        <v>6.2217559814453116</v>
      </c>
    </row>
    <row r="4663" spans="1:5" x14ac:dyDescent="0.35">
      <c r="A4663" t="s">
        <v>9334</v>
      </c>
      <c r="B4663" t="s">
        <v>9335</v>
      </c>
      <c r="C4663" s="1">
        <v>11032730</v>
      </c>
      <c r="D4663" s="1">
        <v>684702</v>
      </c>
      <c r="E4663" s="1">
        <v>6.2060976028442383</v>
      </c>
    </row>
    <row r="4664" spans="1:5" x14ac:dyDescent="0.35">
      <c r="A4664" t="s">
        <v>9336</v>
      </c>
      <c r="B4664" t="s">
        <v>9337</v>
      </c>
      <c r="C4664" s="1">
        <v>205868</v>
      </c>
      <c r="D4664" s="1">
        <v>12769</v>
      </c>
      <c r="E4664" s="1">
        <v>6.2025179862976074</v>
      </c>
    </row>
    <row r="4665" spans="1:5" x14ac:dyDescent="0.35">
      <c r="A4665" t="s">
        <v>9338</v>
      </c>
      <c r="B4665" t="s">
        <v>9339</v>
      </c>
      <c r="C4665" s="1">
        <v>16849816</v>
      </c>
      <c r="D4665" s="1">
        <v>1043853</v>
      </c>
      <c r="E4665" s="1">
        <v>6.1950411796569824</v>
      </c>
    </row>
    <row r="4666" spans="1:5" x14ac:dyDescent="0.35">
      <c r="A4666" t="s">
        <v>9340</v>
      </c>
      <c r="B4666" t="s">
        <v>9341</v>
      </c>
      <c r="C4666" s="1">
        <v>23578046</v>
      </c>
      <c r="D4666" s="1">
        <v>1459918</v>
      </c>
      <c r="E4666" s="1">
        <v>6.1918530464172363</v>
      </c>
    </row>
    <row r="4667" spans="1:5" x14ac:dyDescent="0.35">
      <c r="A4667" t="s">
        <v>9342</v>
      </c>
      <c r="B4667" t="s">
        <v>9343</v>
      </c>
      <c r="C4667" s="1">
        <v>155882134</v>
      </c>
      <c r="D4667" s="1">
        <v>9648752</v>
      </c>
      <c r="E4667" s="1">
        <v>6.1897740364074707</v>
      </c>
    </row>
    <row r="4668" spans="1:5" x14ac:dyDescent="0.35">
      <c r="A4668" t="s">
        <v>9344</v>
      </c>
      <c r="B4668" t="s">
        <v>9345</v>
      </c>
      <c r="C4668" s="1">
        <v>271514397</v>
      </c>
      <c r="D4668" s="1">
        <v>16803681</v>
      </c>
      <c r="E4668" s="1">
        <v>6.1888728141784668</v>
      </c>
    </row>
    <row r="4669" spans="1:5" x14ac:dyDescent="0.35">
      <c r="A4669" t="s">
        <v>9346</v>
      </c>
      <c r="B4669" t="s">
        <v>9347</v>
      </c>
      <c r="C4669" s="1">
        <v>46644227</v>
      </c>
      <c r="D4669" s="1">
        <v>2885769</v>
      </c>
      <c r="E4669" s="1">
        <v>6.1867656707763672</v>
      </c>
    </row>
    <row r="4670" spans="1:5" x14ac:dyDescent="0.35">
      <c r="A4670" t="s">
        <v>9348</v>
      </c>
      <c r="B4670" t="s">
        <v>9349</v>
      </c>
      <c r="C4670" s="1">
        <v>216080278</v>
      </c>
      <c r="D4670" s="1">
        <v>13358438</v>
      </c>
      <c r="E4670" s="1">
        <v>6.182164192199707</v>
      </c>
    </row>
    <row r="4671" spans="1:5" x14ac:dyDescent="0.35">
      <c r="A4671" t="s">
        <v>9350</v>
      </c>
      <c r="B4671" t="s">
        <v>9351</v>
      </c>
      <c r="C4671" s="1">
        <v>349644975</v>
      </c>
      <c r="D4671" s="1">
        <v>21615222</v>
      </c>
      <c r="E4671" s="1">
        <v>6.1820483207702637</v>
      </c>
    </row>
    <row r="4672" spans="1:5" x14ac:dyDescent="0.35">
      <c r="A4672" t="s">
        <v>9352</v>
      </c>
      <c r="B4672" t="s">
        <v>9353</v>
      </c>
      <c r="C4672" s="1">
        <v>54764166</v>
      </c>
      <c r="D4672" s="1">
        <v>3379412</v>
      </c>
      <c r="E4672" s="1">
        <v>6.1708455085754386</v>
      </c>
    </row>
    <row r="4673" spans="1:5" x14ac:dyDescent="0.35">
      <c r="A4673" t="s">
        <v>9354</v>
      </c>
      <c r="B4673" t="s">
        <v>9355</v>
      </c>
      <c r="C4673" s="1">
        <v>12907849</v>
      </c>
      <c r="D4673" s="1">
        <v>796129</v>
      </c>
      <c r="E4673" s="1">
        <v>6.1677899360656738</v>
      </c>
    </row>
    <row r="4674" spans="1:5" x14ac:dyDescent="0.35">
      <c r="A4674" t="s">
        <v>9356</v>
      </c>
      <c r="B4674" t="s">
        <v>9357</v>
      </c>
      <c r="C4674" s="1">
        <v>93164430</v>
      </c>
      <c r="D4674" s="1">
        <v>5744289</v>
      </c>
      <c r="E4674" s="1">
        <v>6.1657533645629883</v>
      </c>
    </row>
    <row r="4675" spans="1:5" x14ac:dyDescent="0.35">
      <c r="A4675" t="s">
        <v>9358</v>
      </c>
      <c r="B4675" t="s">
        <v>9359</v>
      </c>
      <c r="C4675" s="1">
        <v>76338543</v>
      </c>
      <c r="D4675" s="1">
        <v>4705098</v>
      </c>
      <c r="E4675" s="1">
        <v>6.1634631156921387</v>
      </c>
    </row>
    <row r="4676" spans="1:5" x14ac:dyDescent="0.35">
      <c r="A4676" t="s">
        <v>9360</v>
      </c>
      <c r="B4676" t="s">
        <v>9361</v>
      </c>
      <c r="C4676" s="1">
        <v>2263882</v>
      </c>
      <c r="D4676" s="1">
        <v>139488</v>
      </c>
      <c r="E4676" s="1">
        <v>6.1614518165588379</v>
      </c>
    </row>
    <row r="4677" spans="1:5" x14ac:dyDescent="0.35">
      <c r="A4677" t="s">
        <v>9362</v>
      </c>
      <c r="B4677" t="s">
        <v>9363</v>
      </c>
      <c r="C4677" s="1">
        <v>18629372</v>
      </c>
      <c r="D4677" s="1">
        <v>1147150</v>
      </c>
      <c r="E4677" s="1">
        <v>6.1577491760253906</v>
      </c>
    </row>
    <row r="4678" spans="1:5" x14ac:dyDescent="0.35">
      <c r="A4678" t="s">
        <v>9364</v>
      </c>
      <c r="B4678" t="s">
        <v>9365</v>
      </c>
      <c r="C4678" s="1">
        <v>113312473</v>
      </c>
      <c r="D4678" s="1">
        <v>6976064</v>
      </c>
      <c r="E4678" s="1">
        <v>6.1564836502075204</v>
      </c>
    </row>
    <row r="4679" spans="1:5" x14ac:dyDescent="0.35">
      <c r="A4679" t="s">
        <v>9366</v>
      </c>
      <c r="B4679" t="s">
        <v>9367</v>
      </c>
      <c r="C4679" s="1">
        <v>25708244</v>
      </c>
      <c r="D4679" s="1">
        <v>1580720</v>
      </c>
      <c r="E4679" s="1">
        <v>6.1486892700195313</v>
      </c>
    </row>
    <row r="4680" spans="1:5" x14ac:dyDescent="0.35">
      <c r="A4680" t="s">
        <v>9368</v>
      </c>
      <c r="B4680" t="s">
        <v>9369</v>
      </c>
      <c r="C4680" s="1">
        <v>1658052</v>
      </c>
      <c r="D4680" s="1">
        <v>101905</v>
      </c>
      <c r="E4680" s="1">
        <v>6.1460676193237296</v>
      </c>
    </row>
    <row r="4681" spans="1:5" x14ac:dyDescent="0.35">
      <c r="A4681" t="s">
        <v>9370</v>
      </c>
      <c r="B4681" t="s">
        <v>9371</v>
      </c>
      <c r="C4681" s="1">
        <v>2712300</v>
      </c>
      <c r="D4681" s="1">
        <v>166588</v>
      </c>
      <c r="E4681" s="1">
        <v>6.1419458389282227</v>
      </c>
    </row>
    <row r="4682" spans="1:5" x14ac:dyDescent="0.35">
      <c r="A4682" t="s">
        <v>9372</v>
      </c>
      <c r="B4682" t="s">
        <v>9373</v>
      </c>
      <c r="C4682" s="1">
        <v>23590481</v>
      </c>
      <c r="D4682" s="1">
        <v>1447945</v>
      </c>
      <c r="E4682" s="1">
        <v>6.1378359794616699</v>
      </c>
    </row>
    <row r="4683" spans="1:5" x14ac:dyDescent="0.35">
      <c r="A4683" t="s">
        <v>9374</v>
      </c>
      <c r="B4683" t="s">
        <v>9375</v>
      </c>
      <c r="C4683" s="1">
        <v>322621</v>
      </c>
      <c r="D4683" s="1">
        <v>19788</v>
      </c>
      <c r="E4683" s="1">
        <v>6.1335124969482422</v>
      </c>
    </row>
    <row r="4684" spans="1:5" x14ac:dyDescent="0.35">
      <c r="A4684" t="s">
        <v>9376</v>
      </c>
      <c r="B4684" t="s">
        <v>9377</v>
      </c>
      <c r="C4684" s="1">
        <v>28832484</v>
      </c>
      <c r="D4684" s="1">
        <v>1766472</v>
      </c>
      <c r="E4684" s="1">
        <v>6.1266727447509766</v>
      </c>
    </row>
    <row r="4685" spans="1:5" x14ac:dyDescent="0.35">
      <c r="A4685" t="s">
        <v>9378</v>
      </c>
      <c r="B4685" t="s">
        <v>9379</v>
      </c>
      <c r="C4685" s="1">
        <v>35575973</v>
      </c>
      <c r="D4685" s="1">
        <v>2178087</v>
      </c>
      <c r="E4685" s="1">
        <v>6.1223540306091309</v>
      </c>
    </row>
    <row r="4686" spans="1:5" x14ac:dyDescent="0.35">
      <c r="A4686" t="s">
        <v>9380</v>
      </c>
      <c r="B4686" t="s">
        <v>9381</v>
      </c>
      <c r="C4686" s="1">
        <v>99203663</v>
      </c>
      <c r="D4686" s="1">
        <v>6072497</v>
      </c>
      <c r="E4686" s="1">
        <v>6.1212425231933594</v>
      </c>
    </row>
    <row r="4687" spans="1:5" x14ac:dyDescent="0.35">
      <c r="A4687" t="s">
        <v>9382</v>
      </c>
      <c r="B4687" t="s">
        <v>9383</v>
      </c>
      <c r="C4687" s="1">
        <v>111795741</v>
      </c>
      <c r="D4687" s="1">
        <v>6836500</v>
      </c>
      <c r="E4687" s="1">
        <v>6.1151704788208008</v>
      </c>
    </row>
    <row r="4688" spans="1:5" x14ac:dyDescent="0.35">
      <c r="A4688" t="s">
        <v>9384</v>
      </c>
      <c r="B4688" t="s">
        <v>9385</v>
      </c>
      <c r="C4688" s="1">
        <v>474268</v>
      </c>
      <c r="D4688" s="1">
        <v>29000</v>
      </c>
      <c r="E4688" s="1">
        <v>6.1146860122680664</v>
      </c>
    </row>
    <row r="4689" spans="1:5" x14ac:dyDescent="0.35">
      <c r="A4689" t="s">
        <v>9386</v>
      </c>
      <c r="B4689" t="s">
        <v>9387</v>
      </c>
      <c r="C4689" s="1">
        <v>36107032</v>
      </c>
      <c r="D4689" s="1">
        <v>2206174</v>
      </c>
      <c r="E4689" s="1">
        <v>6.1100950241088867</v>
      </c>
    </row>
    <row r="4690" spans="1:5" x14ac:dyDescent="0.35">
      <c r="A4690" t="s">
        <v>9388</v>
      </c>
      <c r="B4690" t="s">
        <v>9389</v>
      </c>
      <c r="C4690" s="1">
        <v>111495052</v>
      </c>
      <c r="D4690" s="1">
        <v>6807928</v>
      </c>
      <c r="E4690" s="1">
        <v>6.1060361862182617</v>
      </c>
    </row>
    <row r="4691" spans="1:5" x14ac:dyDescent="0.35">
      <c r="A4691" t="s">
        <v>9390</v>
      </c>
      <c r="B4691" t="s">
        <v>9391</v>
      </c>
      <c r="C4691" s="1">
        <v>1585665</v>
      </c>
      <c r="D4691" s="1">
        <v>96593</v>
      </c>
      <c r="E4691" s="1">
        <v>6.0916399955749512</v>
      </c>
    </row>
    <row r="4692" spans="1:5" x14ac:dyDescent="0.35">
      <c r="A4692" t="s">
        <v>9392</v>
      </c>
      <c r="B4692" t="s">
        <v>9393</v>
      </c>
      <c r="C4692" s="1">
        <v>4144303</v>
      </c>
      <c r="D4692" s="1">
        <v>252380</v>
      </c>
      <c r="E4692" s="1">
        <v>6.0898056030273438</v>
      </c>
    </row>
    <row r="4693" spans="1:5" x14ac:dyDescent="0.35">
      <c r="A4693" t="s">
        <v>9394</v>
      </c>
      <c r="B4693" t="s">
        <v>9395</v>
      </c>
      <c r="C4693" s="1">
        <v>381225</v>
      </c>
      <c r="D4693" s="1">
        <v>23209</v>
      </c>
      <c r="E4693" s="1">
        <v>6.088005542755127</v>
      </c>
    </row>
    <row r="4694" spans="1:5" x14ac:dyDescent="0.35">
      <c r="A4694" t="s">
        <v>9396</v>
      </c>
      <c r="B4694" t="s">
        <v>9397</v>
      </c>
      <c r="C4694" s="1">
        <v>197913993</v>
      </c>
      <c r="D4694" s="1">
        <v>12045886</v>
      </c>
      <c r="E4694" s="1">
        <v>6.0864248275756836</v>
      </c>
    </row>
    <row r="4695" spans="1:5" x14ac:dyDescent="0.35">
      <c r="A4695" t="s">
        <v>9398</v>
      </c>
      <c r="B4695" t="s">
        <v>9399</v>
      </c>
      <c r="C4695" s="1">
        <v>560768</v>
      </c>
      <c r="D4695" s="1">
        <v>34121</v>
      </c>
      <c r="E4695" s="1">
        <v>6.084691047668457</v>
      </c>
    </row>
    <row r="4696" spans="1:5" x14ac:dyDescent="0.35">
      <c r="A4696" t="s">
        <v>9400</v>
      </c>
      <c r="B4696" t="s">
        <v>9401</v>
      </c>
      <c r="C4696" s="1">
        <v>6404191295</v>
      </c>
      <c r="D4696" s="1">
        <v>389660460</v>
      </c>
      <c r="E4696" s="1">
        <v>6.0844602584838867</v>
      </c>
    </row>
    <row r="4697" spans="1:5" x14ac:dyDescent="0.35">
      <c r="A4697" t="s">
        <v>9402</v>
      </c>
      <c r="B4697" t="s">
        <v>9403</v>
      </c>
      <c r="C4697" s="1">
        <v>58277867</v>
      </c>
      <c r="D4697" s="1">
        <v>3538599</v>
      </c>
      <c r="E4697" s="1">
        <v>6.0719432830810547</v>
      </c>
    </row>
    <row r="4698" spans="1:5" x14ac:dyDescent="0.35">
      <c r="A4698" t="s">
        <v>9404</v>
      </c>
      <c r="B4698" t="s">
        <v>9405</v>
      </c>
      <c r="C4698" s="1">
        <v>1726879</v>
      </c>
      <c r="D4698" s="1">
        <v>104819</v>
      </c>
      <c r="E4698" s="1">
        <v>6.0698518753051758</v>
      </c>
    </row>
    <row r="4699" spans="1:5" x14ac:dyDescent="0.35">
      <c r="A4699" t="s">
        <v>9406</v>
      </c>
      <c r="B4699" t="s">
        <v>9407</v>
      </c>
      <c r="C4699" s="1">
        <v>4059576</v>
      </c>
      <c r="D4699" s="1">
        <v>246278</v>
      </c>
      <c r="E4699" s="1">
        <v>6.066594123840332</v>
      </c>
    </row>
    <row r="4700" spans="1:5" x14ac:dyDescent="0.35">
      <c r="A4700" t="s">
        <v>9408</v>
      </c>
      <c r="B4700" t="s">
        <v>9409</v>
      </c>
      <c r="C4700" s="1">
        <v>12150087</v>
      </c>
      <c r="D4700" s="1">
        <v>737033</v>
      </c>
      <c r="E4700" s="1">
        <v>6.0660719871520996</v>
      </c>
    </row>
    <row r="4701" spans="1:5" x14ac:dyDescent="0.35">
      <c r="A4701" t="s">
        <v>9410</v>
      </c>
      <c r="B4701" t="s">
        <v>9411</v>
      </c>
      <c r="C4701" s="1">
        <v>14785344</v>
      </c>
      <c r="D4701" s="1">
        <v>896388</v>
      </c>
      <c r="E4701" s="1">
        <v>6.0626792907714844</v>
      </c>
    </row>
    <row r="4702" spans="1:5" x14ac:dyDescent="0.35">
      <c r="A4702" t="s">
        <v>9412</v>
      </c>
      <c r="B4702" t="s">
        <v>9413</v>
      </c>
      <c r="C4702" s="1">
        <v>38580424</v>
      </c>
      <c r="D4702" s="1">
        <v>2337591</v>
      </c>
      <c r="E4702" s="1">
        <v>6.0590081214904794</v>
      </c>
    </row>
    <row r="4703" spans="1:5" x14ac:dyDescent="0.35">
      <c r="A4703" t="s">
        <v>9414</v>
      </c>
      <c r="B4703" t="s">
        <v>9415</v>
      </c>
      <c r="C4703" s="1">
        <v>1542971</v>
      </c>
      <c r="D4703" s="1">
        <v>93473</v>
      </c>
      <c r="E4703" s="1">
        <v>6.057988166809082</v>
      </c>
    </row>
    <row r="4704" spans="1:5" x14ac:dyDescent="0.35">
      <c r="A4704" t="s">
        <v>9416</v>
      </c>
      <c r="B4704" t="s">
        <v>9417</v>
      </c>
      <c r="C4704" s="1">
        <v>338715920</v>
      </c>
      <c r="D4704" s="1">
        <v>20506812</v>
      </c>
      <c r="E4704" s="1">
        <v>6.0542807579040527</v>
      </c>
    </row>
    <row r="4705" spans="1:5" x14ac:dyDescent="0.35">
      <c r="A4705" t="s">
        <v>9418</v>
      </c>
      <c r="B4705" t="s">
        <v>9419</v>
      </c>
      <c r="C4705" s="1">
        <v>5658476</v>
      </c>
      <c r="D4705" s="1">
        <v>342135</v>
      </c>
      <c r="E4705" s="1">
        <v>6.0464158058166504</v>
      </c>
    </row>
    <row r="4706" spans="1:5" x14ac:dyDescent="0.35">
      <c r="A4706" t="s">
        <v>9420</v>
      </c>
      <c r="B4706" t="s">
        <v>9421</v>
      </c>
      <c r="C4706" s="1">
        <v>79866488</v>
      </c>
      <c r="D4706" s="1">
        <v>4824728</v>
      </c>
      <c r="E4706" s="1">
        <v>6.0409917831420898</v>
      </c>
    </row>
    <row r="4707" spans="1:5" x14ac:dyDescent="0.35">
      <c r="A4707" t="s">
        <v>9422</v>
      </c>
      <c r="B4707" t="s">
        <v>9423</v>
      </c>
      <c r="C4707" s="1">
        <v>54353059</v>
      </c>
      <c r="D4707" s="1">
        <v>3283021</v>
      </c>
      <c r="E4707" s="1">
        <v>6.0401768684387207</v>
      </c>
    </row>
    <row r="4708" spans="1:5" x14ac:dyDescent="0.35">
      <c r="A4708" t="s">
        <v>9424</v>
      </c>
      <c r="B4708" t="s">
        <v>9425</v>
      </c>
      <c r="C4708" s="1">
        <v>5044242838</v>
      </c>
      <c r="D4708" s="1">
        <v>304150591</v>
      </c>
      <c r="E4708" s="1">
        <v>6.0296578407287598</v>
      </c>
    </row>
    <row r="4709" spans="1:5" x14ac:dyDescent="0.35">
      <c r="A4709" t="s">
        <v>9426</v>
      </c>
      <c r="B4709" t="s">
        <v>9427</v>
      </c>
      <c r="C4709" s="1">
        <v>287961039</v>
      </c>
      <c r="D4709" s="1">
        <v>17270338</v>
      </c>
      <c r="E4709" s="1">
        <v>5.9974565505981454</v>
      </c>
    </row>
    <row r="4710" spans="1:5" x14ac:dyDescent="0.35">
      <c r="A4710" t="s">
        <v>9428</v>
      </c>
      <c r="B4710" t="s">
        <v>9429</v>
      </c>
      <c r="C4710" s="1">
        <v>134283820</v>
      </c>
      <c r="D4710" s="1">
        <v>8048502</v>
      </c>
      <c r="E4710" s="1">
        <v>5.993649959564209</v>
      </c>
    </row>
    <row r="4711" spans="1:5" x14ac:dyDescent="0.35">
      <c r="A4711" t="s">
        <v>9430</v>
      </c>
      <c r="B4711" t="s">
        <v>9431</v>
      </c>
      <c r="C4711" s="1">
        <v>128997687</v>
      </c>
      <c r="D4711" s="1">
        <v>7724066</v>
      </c>
      <c r="E4711" s="1">
        <v>5.987755298614502</v>
      </c>
    </row>
    <row r="4712" spans="1:5" x14ac:dyDescent="0.35">
      <c r="A4712" t="s">
        <v>9432</v>
      </c>
      <c r="B4712" t="s">
        <v>9433</v>
      </c>
      <c r="C4712" s="1">
        <v>1409214</v>
      </c>
      <c r="D4712" s="1">
        <v>84324</v>
      </c>
      <c r="E4712" s="1">
        <v>5.9837613105773926</v>
      </c>
    </row>
    <row r="4713" spans="1:5" x14ac:dyDescent="0.35">
      <c r="A4713" t="s">
        <v>9434</v>
      </c>
      <c r="B4713" t="s">
        <v>9435</v>
      </c>
      <c r="C4713" s="1">
        <v>3978878</v>
      </c>
      <c r="D4713" s="1">
        <v>238003</v>
      </c>
      <c r="E4713" s="1">
        <v>5.981661319732666</v>
      </c>
    </row>
    <row r="4714" spans="1:5" x14ac:dyDescent="0.35">
      <c r="A4714" t="s">
        <v>9436</v>
      </c>
      <c r="B4714" t="s">
        <v>9437</v>
      </c>
      <c r="C4714" s="1">
        <v>3434261</v>
      </c>
      <c r="D4714" s="1">
        <v>205293</v>
      </c>
      <c r="E4714" s="1">
        <v>5.9777927398681641</v>
      </c>
    </row>
    <row r="4715" spans="1:5" x14ac:dyDescent="0.35">
      <c r="A4715" t="s">
        <v>9438</v>
      </c>
      <c r="B4715" t="s">
        <v>9439</v>
      </c>
      <c r="C4715" s="1">
        <v>155438901</v>
      </c>
      <c r="D4715" s="1">
        <v>9289765</v>
      </c>
      <c r="E4715" s="1">
        <v>5.9764738082885742</v>
      </c>
    </row>
    <row r="4716" spans="1:5" x14ac:dyDescent="0.35">
      <c r="A4716" t="s">
        <v>9440</v>
      </c>
      <c r="B4716" t="s">
        <v>9441</v>
      </c>
      <c r="C4716" s="1">
        <v>952419</v>
      </c>
      <c r="D4716" s="1">
        <v>56786</v>
      </c>
      <c r="E4716" s="1">
        <v>5.9622917175292969</v>
      </c>
    </row>
    <row r="4717" spans="1:5" x14ac:dyDescent="0.35">
      <c r="A4717" t="s">
        <v>9442</v>
      </c>
      <c r="B4717" t="s">
        <v>9443</v>
      </c>
      <c r="C4717" s="1">
        <v>6363838</v>
      </c>
      <c r="D4717" s="1">
        <v>379182</v>
      </c>
      <c r="E4717" s="1">
        <v>5.9583854675292969</v>
      </c>
    </row>
    <row r="4718" spans="1:5" x14ac:dyDescent="0.35">
      <c r="A4718" t="s">
        <v>9444</v>
      </c>
      <c r="B4718" t="s">
        <v>9445</v>
      </c>
      <c r="C4718" s="1">
        <v>10190508</v>
      </c>
      <c r="D4718" s="1">
        <v>606851</v>
      </c>
      <c r="E4718" s="1">
        <v>5.9550614356994629</v>
      </c>
    </row>
    <row r="4719" spans="1:5" x14ac:dyDescent="0.35">
      <c r="A4719" t="s">
        <v>9446</v>
      </c>
      <c r="B4719" t="s">
        <v>9447</v>
      </c>
      <c r="C4719" s="1">
        <v>1811878732</v>
      </c>
      <c r="D4719" s="1">
        <v>107876884</v>
      </c>
      <c r="E4719" s="1">
        <v>5.9538688659667969</v>
      </c>
    </row>
    <row r="4720" spans="1:5" x14ac:dyDescent="0.35">
      <c r="A4720" t="s">
        <v>9448</v>
      </c>
      <c r="B4720" t="s">
        <v>9449</v>
      </c>
      <c r="C4720" s="1">
        <v>2474664</v>
      </c>
      <c r="D4720" s="1">
        <v>147298</v>
      </c>
      <c r="E4720" s="1">
        <v>5.952242374420166</v>
      </c>
    </row>
    <row r="4721" spans="1:5" x14ac:dyDescent="0.35">
      <c r="A4721" t="s">
        <v>9450</v>
      </c>
      <c r="B4721" t="s">
        <v>9451</v>
      </c>
      <c r="C4721" s="1">
        <v>20079989</v>
      </c>
      <c r="D4721" s="1">
        <v>1193233</v>
      </c>
      <c r="E4721" s="1">
        <v>5.9423985481262207</v>
      </c>
    </row>
    <row r="4722" spans="1:5" x14ac:dyDescent="0.35">
      <c r="A4722" t="s">
        <v>9452</v>
      </c>
      <c r="B4722" t="s">
        <v>9453</v>
      </c>
      <c r="C4722" s="1">
        <v>44556144</v>
      </c>
      <c r="D4722" s="1">
        <v>2647162</v>
      </c>
      <c r="E4722" s="1">
        <v>5.9411830902099609</v>
      </c>
    </row>
    <row r="4723" spans="1:5" x14ac:dyDescent="0.35">
      <c r="A4723" t="s">
        <v>9454</v>
      </c>
      <c r="B4723" t="s">
        <v>9455</v>
      </c>
      <c r="C4723" s="1">
        <v>144470308</v>
      </c>
      <c r="D4723" s="1">
        <v>8582446</v>
      </c>
      <c r="E4723" s="1">
        <v>5.9406294822692871</v>
      </c>
    </row>
    <row r="4724" spans="1:5" x14ac:dyDescent="0.35">
      <c r="A4724" t="s">
        <v>9456</v>
      </c>
      <c r="B4724" t="s">
        <v>9457</v>
      </c>
      <c r="C4724" s="1">
        <v>1931646</v>
      </c>
      <c r="D4724" s="1">
        <v>114630</v>
      </c>
      <c r="E4724" s="1">
        <v>5.9343171119689941</v>
      </c>
    </row>
    <row r="4725" spans="1:5" x14ac:dyDescent="0.35">
      <c r="A4725" t="s">
        <v>9458</v>
      </c>
      <c r="B4725" t="s">
        <v>9459</v>
      </c>
      <c r="C4725" s="1">
        <v>8862097</v>
      </c>
      <c r="D4725" s="1">
        <v>525855</v>
      </c>
      <c r="E4725" s="1">
        <v>5.933753490447998</v>
      </c>
    </row>
    <row r="4726" spans="1:5" x14ac:dyDescent="0.35">
      <c r="A4726" t="s">
        <v>9460</v>
      </c>
      <c r="B4726" t="s">
        <v>9461</v>
      </c>
      <c r="C4726" s="1">
        <v>24163338</v>
      </c>
      <c r="D4726" s="1">
        <v>1433716</v>
      </c>
      <c r="E4726" s="1">
        <v>5.9334349632263184</v>
      </c>
    </row>
    <row r="4727" spans="1:5" x14ac:dyDescent="0.35">
      <c r="A4727" t="s">
        <v>9462</v>
      </c>
      <c r="B4727" t="s">
        <v>9463</v>
      </c>
      <c r="C4727" s="1">
        <v>197667</v>
      </c>
      <c r="D4727" s="1">
        <v>11722</v>
      </c>
      <c r="E4727" s="1">
        <v>5.9301753044128418</v>
      </c>
    </row>
    <row r="4728" spans="1:5" x14ac:dyDescent="0.35">
      <c r="A4728" t="s">
        <v>9464</v>
      </c>
      <c r="B4728" t="s">
        <v>9465</v>
      </c>
      <c r="C4728" s="1">
        <v>112728075</v>
      </c>
      <c r="D4728" s="1">
        <v>6678711</v>
      </c>
      <c r="E4728" s="1">
        <v>5.9246206283569336</v>
      </c>
    </row>
    <row r="4729" spans="1:5" x14ac:dyDescent="0.35">
      <c r="A4729" t="s">
        <v>9466</v>
      </c>
      <c r="B4729" t="s">
        <v>9467</v>
      </c>
      <c r="C4729" s="1">
        <v>2363546</v>
      </c>
      <c r="D4729" s="1">
        <v>139996</v>
      </c>
      <c r="E4729" s="1">
        <v>5.9231343269348136</v>
      </c>
    </row>
    <row r="4730" spans="1:5" x14ac:dyDescent="0.35">
      <c r="A4730" t="s">
        <v>9468</v>
      </c>
      <c r="B4730" t="s">
        <v>9469</v>
      </c>
      <c r="C4730" s="1">
        <v>213543194</v>
      </c>
      <c r="D4730" s="1">
        <v>12629775</v>
      </c>
      <c r="E4730" s="1">
        <v>5.9143891334533691</v>
      </c>
    </row>
    <row r="4731" spans="1:5" x14ac:dyDescent="0.35">
      <c r="A4731" t="s">
        <v>9470</v>
      </c>
      <c r="B4731" t="s">
        <v>9471</v>
      </c>
      <c r="C4731" s="1">
        <v>50743</v>
      </c>
      <c r="D4731" s="1">
        <v>3000</v>
      </c>
      <c r="E4731" s="1">
        <v>5.9121456146240234</v>
      </c>
    </row>
    <row r="4732" spans="1:5" x14ac:dyDescent="0.35">
      <c r="A4732" t="s">
        <v>9472</v>
      </c>
      <c r="B4732" t="s">
        <v>9473</v>
      </c>
      <c r="C4732" s="1">
        <v>2690100</v>
      </c>
      <c r="D4732" s="1">
        <v>158779</v>
      </c>
      <c r="E4732" s="1">
        <v>5.9023456573486328</v>
      </c>
    </row>
    <row r="4733" spans="1:5" x14ac:dyDescent="0.35">
      <c r="A4733" t="s">
        <v>9474</v>
      </c>
      <c r="B4733" t="s">
        <v>9475</v>
      </c>
      <c r="C4733" s="1">
        <v>73666589</v>
      </c>
      <c r="D4733" s="1">
        <v>4347740</v>
      </c>
      <c r="E4733" s="1">
        <v>5.9019155502319336</v>
      </c>
    </row>
    <row r="4734" spans="1:5" x14ac:dyDescent="0.35">
      <c r="A4734" t="s">
        <v>9476</v>
      </c>
      <c r="B4734" t="s">
        <v>9477</v>
      </c>
      <c r="C4734" s="1">
        <v>434179</v>
      </c>
      <c r="D4734" s="1">
        <v>25616</v>
      </c>
      <c r="E4734" s="1">
        <v>5.8998708724975586</v>
      </c>
    </row>
    <row r="4735" spans="1:5" x14ac:dyDescent="0.35">
      <c r="A4735" t="s">
        <v>9478</v>
      </c>
      <c r="B4735" t="s">
        <v>9479</v>
      </c>
      <c r="C4735" s="1">
        <v>7486618</v>
      </c>
      <c r="D4735" s="1">
        <v>441628</v>
      </c>
      <c r="E4735" s="1">
        <v>5.8988986015319824</v>
      </c>
    </row>
    <row r="4736" spans="1:5" x14ac:dyDescent="0.35">
      <c r="A4736" t="s">
        <v>9480</v>
      </c>
      <c r="B4736" t="s">
        <v>9481</v>
      </c>
      <c r="C4736" s="1">
        <v>7623976</v>
      </c>
      <c r="D4736" s="1">
        <v>449657</v>
      </c>
      <c r="E4736" s="1">
        <v>5.8979330062866211</v>
      </c>
    </row>
    <row r="4737" spans="1:5" x14ac:dyDescent="0.35">
      <c r="A4737" t="s">
        <v>9482</v>
      </c>
      <c r="B4737" t="s">
        <v>9483</v>
      </c>
      <c r="C4737" s="1">
        <v>3887974</v>
      </c>
      <c r="D4737" s="1">
        <v>229284</v>
      </c>
      <c r="E4737" s="1">
        <v>5.8972616195678711</v>
      </c>
    </row>
    <row r="4738" spans="1:5" x14ac:dyDescent="0.35">
      <c r="A4738" t="s">
        <v>9484</v>
      </c>
      <c r="B4738" t="s">
        <v>9485</v>
      </c>
      <c r="C4738" s="1">
        <v>183477</v>
      </c>
      <c r="D4738" s="1">
        <v>10811</v>
      </c>
      <c r="E4738" s="1">
        <v>5.8922915458679199</v>
      </c>
    </row>
    <row r="4739" spans="1:5" x14ac:dyDescent="0.35">
      <c r="A4739" t="s">
        <v>9486</v>
      </c>
      <c r="B4739" t="s">
        <v>9487</v>
      </c>
      <c r="C4739" s="1">
        <v>942368191</v>
      </c>
      <c r="D4739" s="1">
        <v>55476737</v>
      </c>
      <c r="E4739" s="1">
        <v>5.8869490623474121</v>
      </c>
    </row>
    <row r="4740" spans="1:5" x14ac:dyDescent="0.35">
      <c r="A4740" t="s">
        <v>9488</v>
      </c>
      <c r="B4740" t="s">
        <v>9489</v>
      </c>
      <c r="C4740" s="1">
        <v>2259837</v>
      </c>
      <c r="D4740" s="1">
        <v>132854</v>
      </c>
      <c r="E4740" s="1">
        <v>5.8789196014404297</v>
      </c>
    </row>
    <row r="4741" spans="1:5" x14ac:dyDescent="0.35">
      <c r="A4741" t="s">
        <v>9490</v>
      </c>
      <c r="B4741" t="s">
        <v>9491</v>
      </c>
      <c r="C4741" s="1">
        <v>43476307</v>
      </c>
      <c r="D4741" s="1">
        <v>2553847</v>
      </c>
      <c r="E4741" s="1">
        <v>5.8741121292114258</v>
      </c>
    </row>
    <row r="4742" spans="1:5" x14ac:dyDescent="0.35">
      <c r="A4742" t="s">
        <v>9492</v>
      </c>
      <c r="B4742" t="s">
        <v>9493</v>
      </c>
      <c r="C4742" s="1">
        <v>343069241</v>
      </c>
      <c r="D4742" s="1">
        <v>20103987</v>
      </c>
      <c r="E4742" s="1">
        <v>5.8600378036499023</v>
      </c>
    </row>
    <row r="4743" spans="1:5" x14ac:dyDescent="0.35">
      <c r="A4743" t="s">
        <v>9494</v>
      </c>
      <c r="B4743" t="s">
        <v>9495</v>
      </c>
      <c r="C4743" s="1">
        <v>18567469</v>
      </c>
      <c r="D4743" s="1">
        <v>1087423</v>
      </c>
      <c r="E4743" s="1">
        <v>5.8566031455993652</v>
      </c>
    </row>
    <row r="4744" spans="1:5" x14ac:dyDescent="0.35">
      <c r="A4744" t="s">
        <v>9496</v>
      </c>
      <c r="B4744" t="s">
        <v>9497</v>
      </c>
      <c r="C4744" s="1">
        <v>3863551889</v>
      </c>
      <c r="D4744" s="1">
        <v>225897770</v>
      </c>
      <c r="E4744" s="1">
        <v>5.8468937873840332</v>
      </c>
    </row>
    <row r="4745" spans="1:5" x14ac:dyDescent="0.35">
      <c r="A4745" t="s">
        <v>9498</v>
      </c>
      <c r="B4745" t="s">
        <v>9499</v>
      </c>
      <c r="C4745" s="1">
        <v>1052760</v>
      </c>
      <c r="D4745" s="1">
        <v>61312</v>
      </c>
      <c r="E4745" s="1">
        <v>5.8239293098449707</v>
      </c>
    </row>
    <row r="4746" spans="1:5" x14ac:dyDescent="0.35">
      <c r="A4746" t="s">
        <v>9500</v>
      </c>
      <c r="B4746" t="s">
        <v>9501</v>
      </c>
      <c r="C4746" s="1">
        <v>8238319</v>
      </c>
      <c r="D4746" s="1">
        <v>479191</v>
      </c>
      <c r="E4746" s="1">
        <v>5.8166112899780273</v>
      </c>
    </row>
    <row r="4747" spans="1:5" x14ac:dyDescent="0.35">
      <c r="A4747" t="s">
        <v>9502</v>
      </c>
      <c r="B4747" t="s">
        <v>9503</v>
      </c>
      <c r="C4747" s="1">
        <v>1487131</v>
      </c>
      <c r="D4747" s="1">
        <v>86483</v>
      </c>
      <c r="E4747" s="1">
        <v>5.8154258728027344</v>
      </c>
    </row>
    <row r="4748" spans="1:5" x14ac:dyDescent="0.35">
      <c r="A4748" t="s">
        <v>9504</v>
      </c>
      <c r="B4748" t="s">
        <v>9505</v>
      </c>
      <c r="C4748" s="1">
        <v>83377971</v>
      </c>
      <c r="D4748" s="1">
        <v>4847405</v>
      </c>
      <c r="E4748" s="1">
        <v>5.8137717247009277</v>
      </c>
    </row>
    <row r="4749" spans="1:5" x14ac:dyDescent="0.35">
      <c r="A4749" t="s">
        <v>9506</v>
      </c>
      <c r="B4749" t="s">
        <v>9507</v>
      </c>
      <c r="C4749" s="1">
        <v>1383948</v>
      </c>
      <c r="D4749" s="1">
        <v>80342</v>
      </c>
      <c r="E4749" s="1">
        <v>5.8052759170532227</v>
      </c>
    </row>
    <row r="4750" spans="1:5" x14ac:dyDescent="0.35">
      <c r="A4750" t="s">
        <v>9508</v>
      </c>
      <c r="B4750" t="s">
        <v>9509</v>
      </c>
      <c r="C4750" s="1">
        <v>68895071</v>
      </c>
      <c r="D4750" s="1">
        <v>3999136</v>
      </c>
      <c r="E4750" s="1">
        <v>5.8046765327453613</v>
      </c>
    </row>
    <row r="4751" spans="1:5" x14ac:dyDescent="0.35">
      <c r="A4751" t="s">
        <v>9510</v>
      </c>
      <c r="B4751" t="s">
        <v>9511</v>
      </c>
      <c r="C4751" s="1">
        <v>1061907929</v>
      </c>
      <c r="D4751" s="1">
        <v>61571202</v>
      </c>
      <c r="E4751" s="1">
        <v>5.7981677055358887</v>
      </c>
    </row>
    <row r="4752" spans="1:5" x14ac:dyDescent="0.35">
      <c r="A4752" t="s">
        <v>9512</v>
      </c>
      <c r="B4752" t="s">
        <v>9513</v>
      </c>
      <c r="C4752" s="1">
        <v>56389693</v>
      </c>
      <c r="D4752" s="1">
        <v>3265931</v>
      </c>
      <c r="E4752" s="1">
        <v>5.7917160987854004</v>
      </c>
    </row>
    <row r="4753" spans="1:5" x14ac:dyDescent="0.35">
      <c r="A4753" t="s">
        <v>9514</v>
      </c>
      <c r="B4753" t="s">
        <v>9515</v>
      </c>
      <c r="C4753" s="1">
        <v>42252947</v>
      </c>
      <c r="D4753" s="1">
        <v>2441413</v>
      </c>
      <c r="E4753" s="1">
        <v>5.7780890464782706</v>
      </c>
    </row>
    <row r="4754" spans="1:5" x14ac:dyDescent="0.35">
      <c r="A4754" t="s">
        <v>9516</v>
      </c>
      <c r="B4754" t="s">
        <v>9517</v>
      </c>
      <c r="C4754" s="1">
        <v>85456035</v>
      </c>
      <c r="D4754" s="1">
        <v>4930604</v>
      </c>
      <c r="E4754" s="1">
        <v>5.7697553634643546</v>
      </c>
    </row>
    <row r="4755" spans="1:5" x14ac:dyDescent="0.35">
      <c r="A4755" t="s">
        <v>9518</v>
      </c>
      <c r="B4755" t="s">
        <v>9519</v>
      </c>
      <c r="C4755" s="1">
        <v>11900745</v>
      </c>
      <c r="D4755" s="1">
        <v>686602</v>
      </c>
      <c r="E4755" s="1">
        <v>5.7694034576416016</v>
      </c>
    </row>
    <row r="4756" spans="1:5" x14ac:dyDescent="0.35">
      <c r="A4756" t="s">
        <v>9520</v>
      </c>
      <c r="B4756" t="s">
        <v>9521</v>
      </c>
      <c r="C4756" s="1">
        <v>26962345</v>
      </c>
      <c r="D4756" s="1">
        <v>1554005</v>
      </c>
      <c r="E4756" s="1">
        <v>5.7636122703552246</v>
      </c>
    </row>
    <row r="4757" spans="1:5" x14ac:dyDescent="0.35">
      <c r="A4757" t="s">
        <v>9522</v>
      </c>
      <c r="B4757" t="s">
        <v>9523</v>
      </c>
      <c r="C4757" s="1">
        <v>173391415</v>
      </c>
      <c r="D4757" s="1">
        <v>9988317</v>
      </c>
      <c r="E4757" s="1">
        <v>5.7605605125427246</v>
      </c>
    </row>
    <row r="4758" spans="1:5" x14ac:dyDescent="0.35">
      <c r="A4758" t="s">
        <v>9524</v>
      </c>
      <c r="B4758" t="s">
        <v>9525</v>
      </c>
      <c r="C4758" s="1">
        <v>9714976</v>
      </c>
      <c r="D4758" s="1">
        <v>559591</v>
      </c>
      <c r="E4758" s="1">
        <v>5.7600860595703116</v>
      </c>
    </row>
    <row r="4759" spans="1:5" x14ac:dyDescent="0.35">
      <c r="A4759" t="s">
        <v>9526</v>
      </c>
      <c r="B4759" t="s">
        <v>9527</v>
      </c>
      <c r="C4759" s="1">
        <v>9510718</v>
      </c>
      <c r="D4759" s="1">
        <v>546637</v>
      </c>
      <c r="E4759" s="1">
        <v>5.747589111328125</v>
      </c>
    </row>
    <row r="4760" spans="1:5" x14ac:dyDescent="0.35">
      <c r="A4760" t="s">
        <v>9528</v>
      </c>
      <c r="B4760" t="s">
        <v>9529</v>
      </c>
      <c r="C4760" s="1">
        <v>62460954</v>
      </c>
      <c r="D4760" s="1">
        <v>3589962</v>
      </c>
      <c r="E4760" s="1">
        <v>5.7475299835205078</v>
      </c>
    </row>
    <row r="4761" spans="1:5" x14ac:dyDescent="0.35">
      <c r="A4761" t="s">
        <v>9530</v>
      </c>
      <c r="B4761" t="s">
        <v>9531</v>
      </c>
      <c r="C4761" s="1">
        <v>21975044</v>
      </c>
      <c r="D4761" s="1">
        <v>1262326</v>
      </c>
      <c r="E4761" s="1">
        <v>5.7443618774414063</v>
      </c>
    </row>
    <row r="4762" spans="1:5" x14ac:dyDescent="0.35">
      <c r="A4762" t="s">
        <v>9532</v>
      </c>
      <c r="B4762" t="s">
        <v>9533</v>
      </c>
      <c r="C4762" s="1">
        <v>2024930</v>
      </c>
      <c r="D4762" s="1">
        <v>116183</v>
      </c>
      <c r="E4762" s="1">
        <v>5.7376303672790527</v>
      </c>
    </row>
    <row r="4763" spans="1:5" x14ac:dyDescent="0.35">
      <c r="A4763" t="s">
        <v>9534</v>
      </c>
      <c r="B4763" t="s">
        <v>9535</v>
      </c>
      <c r="C4763" s="1">
        <v>38653323</v>
      </c>
      <c r="D4763" s="1">
        <v>2217040</v>
      </c>
      <c r="E4763" s="1">
        <v>5.7357034683227539</v>
      </c>
    </row>
    <row r="4764" spans="1:5" x14ac:dyDescent="0.35">
      <c r="A4764" t="s">
        <v>9536</v>
      </c>
      <c r="B4764" t="s">
        <v>9537</v>
      </c>
      <c r="C4764" s="1">
        <v>23547180</v>
      </c>
      <c r="D4764" s="1">
        <v>1347275</v>
      </c>
      <c r="E4764" s="1">
        <v>5.7215981483459473</v>
      </c>
    </row>
    <row r="4765" spans="1:5" x14ac:dyDescent="0.35">
      <c r="A4765" t="s">
        <v>9538</v>
      </c>
      <c r="B4765" t="s">
        <v>9539</v>
      </c>
      <c r="C4765" s="1">
        <v>2335037</v>
      </c>
      <c r="D4765" s="1">
        <v>133382</v>
      </c>
      <c r="E4765" s="1">
        <v>5.7122006416320801</v>
      </c>
    </row>
    <row r="4766" spans="1:5" x14ac:dyDescent="0.35">
      <c r="A4766" t="s">
        <v>9540</v>
      </c>
      <c r="B4766" t="s">
        <v>9541</v>
      </c>
      <c r="C4766" s="1">
        <v>37007866</v>
      </c>
      <c r="D4766" s="1">
        <v>2113201</v>
      </c>
      <c r="E4766" s="1">
        <v>5.7101402282714844</v>
      </c>
    </row>
    <row r="4767" spans="1:5" x14ac:dyDescent="0.35">
      <c r="A4767" t="s">
        <v>9542</v>
      </c>
      <c r="B4767" t="s">
        <v>9543</v>
      </c>
      <c r="C4767" s="1">
        <v>6583900</v>
      </c>
      <c r="D4767" s="1">
        <v>375760</v>
      </c>
      <c r="E4767" s="1">
        <v>5.7072553634643546</v>
      </c>
    </row>
    <row r="4768" spans="1:5" x14ac:dyDescent="0.35">
      <c r="A4768" t="s">
        <v>9544</v>
      </c>
      <c r="B4768" t="s">
        <v>9545</v>
      </c>
      <c r="C4768" s="1">
        <v>3924262</v>
      </c>
      <c r="D4768" s="1">
        <v>223620</v>
      </c>
      <c r="E4768" s="1">
        <v>5.6983962059020996</v>
      </c>
    </row>
    <row r="4769" spans="1:5" x14ac:dyDescent="0.35">
      <c r="A4769" t="s">
        <v>9546</v>
      </c>
      <c r="B4769" t="s">
        <v>9547</v>
      </c>
      <c r="C4769" s="1">
        <v>77480645</v>
      </c>
      <c r="D4769" s="1">
        <v>4412855</v>
      </c>
      <c r="E4769" s="1">
        <v>5.6954288482666016</v>
      </c>
    </row>
    <row r="4770" spans="1:5" x14ac:dyDescent="0.35">
      <c r="A4770" t="s">
        <v>9548</v>
      </c>
      <c r="B4770" t="s">
        <v>9549</v>
      </c>
      <c r="C4770" s="1">
        <v>2814845</v>
      </c>
      <c r="D4770" s="1">
        <v>160194</v>
      </c>
      <c r="E4770" s="1">
        <v>5.6910414695739746</v>
      </c>
    </row>
    <row r="4771" spans="1:5" x14ac:dyDescent="0.35">
      <c r="A4771" t="s">
        <v>9550</v>
      </c>
      <c r="B4771" t="s">
        <v>9551</v>
      </c>
      <c r="C4771" s="1">
        <v>14831496</v>
      </c>
      <c r="D4771" s="1">
        <v>843450</v>
      </c>
      <c r="E4771" s="1">
        <v>5.6868844032287598</v>
      </c>
    </row>
    <row r="4772" spans="1:5" x14ac:dyDescent="0.35">
      <c r="A4772" t="s">
        <v>9552</v>
      </c>
      <c r="B4772" t="s">
        <v>9553</v>
      </c>
      <c r="C4772" s="1">
        <v>1420926</v>
      </c>
      <c r="D4772" s="1">
        <v>80752</v>
      </c>
      <c r="E4772" s="1">
        <v>5.6830544471740723</v>
      </c>
    </row>
    <row r="4773" spans="1:5" x14ac:dyDescent="0.35">
      <c r="A4773" t="s">
        <v>9554</v>
      </c>
      <c r="B4773" t="s">
        <v>9555</v>
      </c>
      <c r="C4773" s="1">
        <v>5130768</v>
      </c>
      <c r="D4773" s="1">
        <v>291216</v>
      </c>
      <c r="E4773" s="1">
        <v>5.675875186920166</v>
      </c>
    </row>
    <row r="4774" spans="1:5" x14ac:dyDescent="0.35">
      <c r="A4774" t="s">
        <v>9556</v>
      </c>
      <c r="B4774" t="s">
        <v>9557</v>
      </c>
      <c r="C4774" s="1">
        <v>5801921251</v>
      </c>
      <c r="D4774" s="1">
        <v>329295800</v>
      </c>
      <c r="E4774" s="1">
        <v>5.6756339073181152</v>
      </c>
    </row>
    <row r="4775" spans="1:5" x14ac:dyDescent="0.35">
      <c r="A4775" t="s">
        <v>9558</v>
      </c>
      <c r="B4775" t="s">
        <v>9559</v>
      </c>
      <c r="C4775" s="1">
        <v>228126</v>
      </c>
      <c r="D4775" s="1">
        <v>12929</v>
      </c>
      <c r="E4775" s="1">
        <v>5.6674818992614746</v>
      </c>
    </row>
    <row r="4776" spans="1:5" x14ac:dyDescent="0.35">
      <c r="A4776" t="s">
        <v>9560</v>
      </c>
      <c r="B4776" t="s">
        <v>9561</v>
      </c>
      <c r="C4776" s="1">
        <v>20947686</v>
      </c>
      <c r="D4776" s="1">
        <v>1184536</v>
      </c>
      <c r="E4776" s="1">
        <v>5.6547341346740723</v>
      </c>
    </row>
    <row r="4777" spans="1:5" x14ac:dyDescent="0.35">
      <c r="A4777" t="s">
        <v>9562</v>
      </c>
      <c r="B4777" t="s">
        <v>9563</v>
      </c>
      <c r="C4777" s="1">
        <v>16972145</v>
      </c>
      <c r="D4777" s="1">
        <v>959670</v>
      </c>
      <c r="E4777" s="1">
        <v>5.6543827056884766</v>
      </c>
    </row>
    <row r="4778" spans="1:5" x14ac:dyDescent="0.35">
      <c r="A4778" t="s">
        <v>9564</v>
      </c>
      <c r="B4778" t="s">
        <v>9565</v>
      </c>
      <c r="C4778" s="1">
        <v>1644577</v>
      </c>
      <c r="D4778" s="1">
        <v>92972</v>
      </c>
      <c r="E4778" s="1">
        <v>5.6532468795776367</v>
      </c>
    </row>
    <row r="4779" spans="1:5" x14ac:dyDescent="0.35">
      <c r="A4779" t="s">
        <v>9566</v>
      </c>
      <c r="B4779" t="s">
        <v>9567</v>
      </c>
      <c r="C4779" s="1">
        <v>54303195</v>
      </c>
      <c r="D4779" s="1">
        <v>3067362</v>
      </c>
      <c r="E4779" s="1">
        <v>5.6485848426818848</v>
      </c>
    </row>
    <row r="4780" spans="1:5" x14ac:dyDescent="0.35">
      <c r="A4780" t="s">
        <v>9568</v>
      </c>
      <c r="B4780" t="s">
        <v>9569</v>
      </c>
      <c r="C4780" s="1">
        <v>5665179</v>
      </c>
      <c r="D4780" s="1">
        <v>319773</v>
      </c>
      <c r="E4780" s="1">
        <v>5.6445345878601074</v>
      </c>
    </row>
    <row r="4781" spans="1:5" x14ac:dyDescent="0.35">
      <c r="A4781" t="s">
        <v>9570</v>
      </c>
      <c r="B4781" t="s">
        <v>9571</v>
      </c>
      <c r="C4781" s="1">
        <v>645150011</v>
      </c>
      <c r="D4781" s="1">
        <v>36388576</v>
      </c>
      <c r="E4781" s="1">
        <v>5.6403279304504386</v>
      </c>
    </row>
    <row r="4782" spans="1:5" x14ac:dyDescent="0.35">
      <c r="A4782" t="s">
        <v>9572</v>
      </c>
      <c r="B4782" t="s">
        <v>9573</v>
      </c>
      <c r="C4782" s="1">
        <v>883312</v>
      </c>
      <c r="D4782" s="1">
        <v>49723</v>
      </c>
      <c r="E4782" s="1">
        <v>5.6291546821594238</v>
      </c>
    </row>
    <row r="4783" spans="1:5" x14ac:dyDescent="0.35">
      <c r="A4783" t="s">
        <v>9574</v>
      </c>
      <c r="B4783" t="s">
        <v>9575</v>
      </c>
      <c r="C4783" s="1">
        <v>2155572</v>
      </c>
      <c r="D4783" s="1">
        <v>121260</v>
      </c>
      <c r="E4783" s="1">
        <v>5.6254210472106934</v>
      </c>
    </row>
    <row r="4784" spans="1:5" x14ac:dyDescent="0.35">
      <c r="A4784" t="s">
        <v>9576</v>
      </c>
      <c r="B4784" t="s">
        <v>9577</v>
      </c>
      <c r="C4784" s="1">
        <v>10850945</v>
      </c>
      <c r="D4784" s="1">
        <v>610131</v>
      </c>
      <c r="E4784" s="1">
        <v>5.6228375434875488</v>
      </c>
    </row>
    <row r="4785" spans="1:5" x14ac:dyDescent="0.35">
      <c r="A4785" t="s">
        <v>9578</v>
      </c>
      <c r="B4785" t="s">
        <v>9579</v>
      </c>
      <c r="C4785" s="1">
        <v>76573891</v>
      </c>
      <c r="D4785" s="1">
        <v>4298135</v>
      </c>
      <c r="E4785" s="1">
        <v>5.6130557060241699</v>
      </c>
    </row>
    <row r="4786" spans="1:5" x14ac:dyDescent="0.35">
      <c r="A4786" t="s">
        <v>9580</v>
      </c>
      <c r="B4786" t="s">
        <v>9581</v>
      </c>
      <c r="C4786" s="1">
        <v>16696530</v>
      </c>
      <c r="D4786" s="1">
        <v>935968</v>
      </c>
      <c r="E4786" s="1">
        <v>5.6057634353637704</v>
      </c>
    </row>
    <row r="4787" spans="1:5" x14ac:dyDescent="0.35">
      <c r="A4787" t="s">
        <v>9582</v>
      </c>
      <c r="B4787" t="s">
        <v>9583</v>
      </c>
      <c r="C4787" s="1">
        <v>44996651</v>
      </c>
      <c r="D4787" s="1">
        <v>2518562</v>
      </c>
      <c r="E4787" s="1">
        <v>5.5972208976745614</v>
      </c>
    </row>
    <row r="4788" spans="1:5" x14ac:dyDescent="0.35">
      <c r="A4788" t="s">
        <v>9584</v>
      </c>
      <c r="B4788" t="s">
        <v>9585</v>
      </c>
      <c r="C4788" s="1">
        <v>37385699</v>
      </c>
      <c r="D4788" s="1">
        <v>2092419</v>
      </c>
      <c r="E4788" s="1">
        <v>5.5968432426452637</v>
      </c>
    </row>
    <row r="4789" spans="1:5" x14ac:dyDescent="0.35">
      <c r="A4789" t="s">
        <v>9586</v>
      </c>
      <c r="B4789" t="s">
        <v>9587</v>
      </c>
      <c r="C4789" s="1">
        <v>160492020</v>
      </c>
      <c r="D4789" s="1">
        <v>8968578</v>
      </c>
      <c r="E4789" s="1">
        <v>5.5881767272949219</v>
      </c>
    </row>
    <row r="4790" spans="1:5" x14ac:dyDescent="0.35">
      <c r="A4790" t="s">
        <v>9588</v>
      </c>
      <c r="B4790" t="s">
        <v>9589</v>
      </c>
      <c r="C4790" s="1">
        <v>8887644</v>
      </c>
      <c r="D4790" s="1">
        <v>496571</v>
      </c>
      <c r="E4790" s="1">
        <v>5.5872063636779794</v>
      </c>
    </row>
    <row r="4791" spans="1:5" x14ac:dyDescent="0.35">
      <c r="A4791" t="s">
        <v>9590</v>
      </c>
      <c r="B4791" t="s">
        <v>9591</v>
      </c>
      <c r="C4791" s="1">
        <v>28870645</v>
      </c>
      <c r="D4791" s="1">
        <v>1612880</v>
      </c>
      <c r="E4791" s="1">
        <v>5.5865740776062012</v>
      </c>
    </row>
    <row r="4792" spans="1:5" x14ac:dyDescent="0.35">
      <c r="A4792" t="s">
        <v>9592</v>
      </c>
      <c r="B4792" t="s">
        <v>9593</v>
      </c>
      <c r="C4792" s="1">
        <v>1521984</v>
      </c>
      <c r="D4792" s="1">
        <v>84986</v>
      </c>
      <c r="E4792" s="1">
        <v>5.5838956832885742</v>
      </c>
    </row>
    <row r="4793" spans="1:5" x14ac:dyDescent="0.35">
      <c r="A4793" t="s">
        <v>9594</v>
      </c>
      <c r="B4793" t="s">
        <v>9595</v>
      </c>
      <c r="C4793" s="1">
        <v>214463221</v>
      </c>
      <c r="D4793" s="1">
        <v>11958304</v>
      </c>
      <c r="E4793" s="1">
        <v>5.575922966003418</v>
      </c>
    </row>
    <row r="4794" spans="1:5" x14ac:dyDescent="0.35">
      <c r="A4794" t="s">
        <v>9596</v>
      </c>
      <c r="B4794" t="s">
        <v>9597</v>
      </c>
      <c r="C4794" s="1">
        <v>1567904</v>
      </c>
      <c r="D4794" s="1">
        <v>87287</v>
      </c>
      <c r="E4794" s="1">
        <v>5.5671138763427734</v>
      </c>
    </row>
    <row r="4795" spans="1:5" x14ac:dyDescent="0.35">
      <c r="A4795" t="s">
        <v>9598</v>
      </c>
      <c r="B4795" t="s">
        <v>9599</v>
      </c>
      <c r="C4795" s="1">
        <v>92940463</v>
      </c>
      <c r="D4795" s="1">
        <v>5167273</v>
      </c>
      <c r="E4795" s="1">
        <v>5.5597667694091797</v>
      </c>
    </row>
    <row r="4796" spans="1:5" x14ac:dyDescent="0.35">
      <c r="A4796" t="s">
        <v>9600</v>
      </c>
      <c r="B4796" t="s">
        <v>9601</v>
      </c>
      <c r="C4796" s="1">
        <v>139539687</v>
      </c>
      <c r="D4796" s="1">
        <v>7752622</v>
      </c>
      <c r="E4796" s="1">
        <v>5.555854320526123</v>
      </c>
    </row>
    <row r="4797" spans="1:5" x14ac:dyDescent="0.35">
      <c r="A4797" t="s">
        <v>9602</v>
      </c>
      <c r="B4797" t="s">
        <v>9603</v>
      </c>
      <c r="C4797" s="1">
        <v>10065965</v>
      </c>
      <c r="D4797" s="1">
        <v>559215</v>
      </c>
      <c r="E4797" s="1">
        <v>5.5555028915405273</v>
      </c>
    </row>
    <row r="4798" spans="1:5" x14ac:dyDescent="0.35">
      <c r="A4798" t="s">
        <v>9604</v>
      </c>
      <c r="B4798" t="s">
        <v>9605</v>
      </c>
      <c r="C4798" s="1">
        <v>58814258</v>
      </c>
      <c r="D4798" s="1">
        <v>3261848</v>
      </c>
      <c r="E4798" s="1">
        <v>5.546015739440918</v>
      </c>
    </row>
    <row r="4799" spans="1:5" x14ac:dyDescent="0.35">
      <c r="A4799" t="s">
        <v>9606</v>
      </c>
      <c r="B4799" t="s">
        <v>9607</v>
      </c>
      <c r="C4799" s="1">
        <v>68216955</v>
      </c>
      <c r="D4799" s="1">
        <v>3780946</v>
      </c>
      <c r="E4799" s="1">
        <v>5.5425310134887704</v>
      </c>
    </row>
    <row r="4800" spans="1:5" x14ac:dyDescent="0.35">
      <c r="A4800" t="s">
        <v>9608</v>
      </c>
      <c r="B4800" t="s">
        <v>9609</v>
      </c>
      <c r="C4800" s="1">
        <v>85116348</v>
      </c>
      <c r="D4800" s="1">
        <v>4715841</v>
      </c>
      <c r="E4800" s="1">
        <v>5.5404644012451172</v>
      </c>
    </row>
    <row r="4801" spans="1:5" x14ac:dyDescent="0.35">
      <c r="A4801" t="s">
        <v>9610</v>
      </c>
      <c r="B4801" t="s">
        <v>9611</v>
      </c>
      <c r="C4801" s="1">
        <v>9774951</v>
      </c>
      <c r="D4801" s="1">
        <v>541569</v>
      </c>
      <c r="E4801" s="1">
        <v>5.5403757095336914</v>
      </c>
    </row>
    <row r="4802" spans="1:5" x14ac:dyDescent="0.35">
      <c r="A4802" t="s">
        <v>9612</v>
      </c>
      <c r="B4802" t="s">
        <v>9613</v>
      </c>
      <c r="C4802" s="1">
        <v>50150179</v>
      </c>
      <c r="D4802" s="1">
        <v>2777774</v>
      </c>
      <c r="E4802" s="1">
        <v>5.5389113426208496</v>
      </c>
    </row>
    <row r="4803" spans="1:5" x14ac:dyDescent="0.35">
      <c r="A4803" t="s">
        <v>9614</v>
      </c>
      <c r="B4803" t="s">
        <v>9615</v>
      </c>
      <c r="C4803" s="1">
        <v>82161935</v>
      </c>
      <c r="D4803" s="1">
        <v>4549817</v>
      </c>
      <c r="E4803" s="1">
        <v>5.5376214981079102</v>
      </c>
    </row>
    <row r="4804" spans="1:5" x14ac:dyDescent="0.35">
      <c r="A4804" t="s">
        <v>9616</v>
      </c>
      <c r="B4804" t="s">
        <v>9617</v>
      </c>
      <c r="C4804" s="1">
        <v>1809313345</v>
      </c>
      <c r="D4804" s="1">
        <v>100119786</v>
      </c>
      <c r="E4804" s="1">
        <v>5.5335793495178223</v>
      </c>
    </row>
    <row r="4805" spans="1:5" x14ac:dyDescent="0.35">
      <c r="A4805" t="s">
        <v>9618</v>
      </c>
      <c r="B4805" t="s">
        <v>9619</v>
      </c>
      <c r="C4805" s="1">
        <v>10569570</v>
      </c>
      <c r="D4805" s="1">
        <v>583377</v>
      </c>
      <c r="E4805" s="1">
        <v>5.5194015502929688</v>
      </c>
    </row>
    <row r="4806" spans="1:5" x14ac:dyDescent="0.35">
      <c r="A4806" t="s">
        <v>9620</v>
      </c>
      <c r="B4806" t="s">
        <v>9621</v>
      </c>
      <c r="C4806" s="1">
        <v>17364176</v>
      </c>
      <c r="D4806" s="1">
        <v>958135</v>
      </c>
      <c r="E4806" s="1">
        <v>5.51788330078125</v>
      </c>
    </row>
    <row r="4807" spans="1:5" x14ac:dyDescent="0.35">
      <c r="A4807" t="s">
        <v>9622</v>
      </c>
      <c r="B4807" t="s">
        <v>9623</v>
      </c>
      <c r="C4807" s="1">
        <v>1536498</v>
      </c>
      <c r="D4807" s="1">
        <v>84720</v>
      </c>
      <c r="E4807" s="1">
        <v>5.5138373374938956</v>
      </c>
    </row>
    <row r="4808" spans="1:5" x14ac:dyDescent="0.35">
      <c r="A4808" t="s">
        <v>9624</v>
      </c>
      <c r="B4808" t="s">
        <v>9625</v>
      </c>
      <c r="C4808" s="1">
        <v>7910980</v>
      </c>
      <c r="D4808" s="1">
        <v>436082</v>
      </c>
      <c r="E4808" s="1">
        <v>5.5123639106750488</v>
      </c>
    </row>
    <row r="4809" spans="1:5" x14ac:dyDescent="0.35">
      <c r="A4809" t="s">
        <v>9626</v>
      </c>
      <c r="B4809" t="s">
        <v>9627</v>
      </c>
      <c r="C4809" s="1">
        <v>123054824</v>
      </c>
      <c r="D4809" s="1">
        <v>6775321</v>
      </c>
      <c r="E4809" s="1">
        <v>5.5059370994567871</v>
      </c>
    </row>
    <row r="4810" spans="1:5" x14ac:dyDescent="0.35">
      <c r="A4810" t="s">
        <v>9628</v>
      </c>
      <c r="B4810" t="s">
        <v>9629</v>
      </c>
      <c r="C4810" s="1">
        <v>976483579</v>
      </c>
      <c r="D4810" s="1">
        <v>53745328</v>
      </c>
      <c r="E4810" s="1">
        <v>5.5039663314819336</v>
      </c>
    </row>
    <row r="4811" spans="1:5" x14ac:dyDescent="0.35">
      <c r="A4811" t="s">
        <v>9630</v>
      </c>
      <c r="B4811" t="s">
        <v>9631</v>
      </c>
      <c r="C4811" s="1">
        <v>3756659</v>
      </c>
      <c r="D4811" s="1">
        <v>206705</v>
      </c>
      <c r="E4811" s="1">
        <v>5.5023627281188956</v>
      </c>
    </row>
    <row r="4812" spans="1:5" x14ac:dyDescent="0.35">
      <c r="A4812" t="s">
        <v>9632</v>
      </c>
      <c r="B4812" t="s">
        <v>9633</v>
      </c>
      <c r="C4812" s="1">
        <v>2434023</v>
      </c>
      <c r="D4812" s="1">
        <v>133868</v>
      </c>
      <c r="E4812" s="1">
        <v>5.4998660087585449</v>
      </c>
    </row>
    <row r="4813" spans="1:5" x14ac:dyDescent="0.35">
      <c r="A4813" t="s">
        <v>9634</v>
      </c>
      <c r="B4813" t="s">
        <v>9635</v>
      </c>
      <c r="C4813" s="1">
        <v>5261488533</v>
      </c>
      <c r="D4813" s="1">
        <v>289358509</v>
      </c>
      <c r="E4813" s="1">
        <v>5.4995560646057129</v>
      </c>
    </row>
    <row r="4814" spans="1:5" x14ac:dyDescent="0.35">
      <c r="A4814" t="s">
        <v>9636</v>
      </c>
      <c r="B4814" t="s">
        <v>9637</v>
      </c>
      <c r="C4814" s="1">
        <v>5187963</v>
      </c>
      <c r="D4814" s="1">
        <v>285227</v>
      </c>
      <c r="E4814" s="1">
        <v>5.4978609085083008</v>
      </c>
    </row>
    <row r="4815" spans="1:5" x14ac:dyDescent="0.35">
      <c r="A4815" t="s">
        <v>9638</v>
      </c>
      <c r="B4815" t="s">
        <v>9639</v>
      </c>
      <c r="C4815" s="1">
        <v>31719208</v>
      </c>
      <c r="D4815" s="1">
        <v>1742936</v>
      </c>
      <c r="E4815" s="1">
        <v>5.4948911666870117</v>
      </c>
    </row>
    <row r="4816" spans="1:5" x14ac:dyDescent="0.35">
      <c r="A4816" t="s">
        <v>9640</v>
      </c>
      <c r="B4816" t="s">
        <v>9641</v>
      </c>
      <c r="C4816" s="1">
        <v>21250037</v>
      </c>
      <c r="D4816" s="1">
        <v>1166090</v>
      </c>
      <c r="E4816" s="1">
        <v>5.4874730110168457</v>
      </c>
    </row>
    <row r="4817" spans="1:5" x14ac:dyDescent="0.35">
      <c r="A4817" t="s">
        <v>9642</v>
      </c>
      <c r="B4817" t="s">
        <v>9643</v>
      </c>
      <c r="C4817" s="1">
        <v>3227266</v>
      </c>
      <c r="D4817" s="1">
        <v>176722</v>
      </c>
      <c r="E4817" s="1">
        <v>5.4759044647216797</v>
      </c>
    </row>
    <row r="4818" spans="1:5" x14ac:dyDescent="0.35">
      <c r="A4818" t="s">
        <v>9644</v>
      </c>
      <c r="B4818" t="s">
        <v>9645</v>
      </c>
      <c r="C4818" s="1">
        <v>369130410</v>
      </c>
      <c r="D4818" s="1">
        <v>20208431</v>
      </c>
      <c r="E4818" s="1">
        <v>5.474604606628418</v>
      </c>
    </row>
    <row r="4819" spans="1:5" x14ac:dyDescent="0.35">
      <c r="A4819" t="s">
        <v>9646</v>
      </c>
      <c r="B4819" t="s">
        <v>9647</v>
      </c>
      <c r="C4819" s="1">
        <v>50345185</v>
      </c>
      <c r="D4819" s="1">
        <v>2755916</v>
      </c>
      <c r="E4819" s="1">
        <v>5.4740409851074219</v>
      </c>
    </row>
    <row r="4820" spans="1:5" x14ac:dyDescent="0.35">
      <c r="A4820" t="s">
        <v>9648</v>
      </c>
      <c r="B4820" t="s">
        <v>9649</v>
      </c>
      <c r="C4820" s="1">
        <v>159841046</v>
      </c>
      <c r="D4820" s="1">
        <v>8749745</v>
      </c>
      <c r="E4820" s="1">
        <v>5.4740290641784668</v>
      </c>
    </row>
    <row r="4821" spans="1:5" x14ac:dyDescent="0.35">
      <c r="A4821" t="s">
        <v>9650</v>
      </c>
      <c r="B4821" t="s">
        <v>9651</v>
      </c>
      <c r="C4821" s="1">
        <v>76275245</v>
      </c>
      <c r="D4821" s="1">
        <v>4169682</v>
      </c>
      <c r="E4821" s="1">
        <v>5.4666256904602051</v>
      </c>
    </row>
    <row r="4822" spans="1:5" x14ac:dyDescent="0.35">
      <c r="A4822" t="s">
        <v>9652</v>
      </c>
      <c r="B4822" t="s">
        <v>9653</v>
      </c>
      <c r="C4822" s="1">
        <v>70510951</v>
      </c>
      <c r="D4822" s="1">
        <v>3847714</v>
      </c>
      <c r="E4822" s="1">
        <v>5.4569025039672852</v>
      </c>
    </row>
    <row r="4823" spans="1:5" x14ac:dyDescent="0.35">
      <c r="A4823" t="s">
        <v>9654</v>
      </c>
      <c r="B4823" t="s">
        <v>9655</v>
      </c>
      <c r="C4823" s="1">
        <v>39825176</v>
      </c>
      <c r="D4823" s="1">
        <v>2172790</v>
      </c>
      <c r="E4823" s="1">
        <v>5.4558200836181641</v>
      </c>
    </row>
    <row r="4824" spans="1:5" x14ac:dyDescent="0.35">
      <c r="A4824" t="s">
        <v>9656</v>
      </c>
      <c r="B4824" t="s">
        <v>9657</v>
      </c>
      <c r="C4824" s="1">
        <v>22144780</v>
      </c>
      <c r="D4824" s="1">
        <v>1208047</v>
      </c>
      <c r="E4824" s="1">
        <v>5.4552226066589364</v>
      </c>
    </row>
    <row r="4825" spans="1:5" x14ac:dyDescent="0.35">
      <c r="A4825" t="s">
        <v>9658</v>
      </c>
      <c r="B4825" t="s">
        <v>9659</v>
      </c>
      <c r="C4825" s="1">
        <v>14337354</v>
      </c>
      <c r="D4825" s="1">
        <v>781800</v>
      </c>
      <c r="E4825" s="1">
        <v>5.4528889656066886</v>
      </c>
    </row>
    <row r="4826" spans="1:5" x14ac:dyDescent="0.35">
      <c r="A4826" t="s">
        <v>9660</v>
      </c>
      <c r="B4826" t="s">
        <v>9661</v>
      </c>
      <c r="C4826" s="1">
        <v>552989</v>
      </c>
      <c r="D4826" s="1">
        <v>30149</v>
      </c>
      <c r="E4826" s="1">
        <v>5.4520072937011719</v>
      </c>
    </row>
    <row r="4827" spans="1:5" x14ac:dyDescent="0.35">
      <c r="A4827" t="s">
        <v>9662</v>
      </c>
      <c r="B4827" t="s">
        <v>9663</v>
      </c>
      <c r="C4827" s="1">
        <v>1000156347</v>
      </c>
      <c r="D4827" s="1">
        <v>54519339</v>
      </c>
      <c r="E4827" s="1">
        <v>5.4510817527770996</v>
      </c>
    </row>
    <row r="4828" spans="1:5" x14ac:dyDescent="0.35">
      <c r="A4828" t="s">
        <v>9664</v>
      </c>
      <c r="B4828" t="s">
        <v>9665</v>
      </c>
      <c r="C4828" s="1">
        <v>56273680</v>
      </c>
      <c r="D4828" s="1">
        <v>3066823</v>
      </c>
      <c r="E4828" s="1">
        <v>5.4498353004455566</v>
      </c>
    </row>
    <row r="4829" spans="1:5" x14ac:dyDescent="0.35">
      <c r="A4829" t="s">
        <v>9666</v>
      </c>
      <c r="B4829" t="s">
        <v>9667</v>
      </c>
      <c r="C4829" s="1">
        <v>35404388</v>
      </c>
      <c r="D4829" s="1">
        <v>1928050</v>
      </c>
      <c r="E4829" s="1">
        <v>5.4457941055297852</v>
      </c>
    </row>
    <row r="4830" spans="1:5" x14ac:dyDescent="0.35">
      <c r="A4830" t="s">
        <v>9668</v>
      </c>
      <c r="B4830" t="s">
        <v>9669</v>
      </c>
      <c r="C4830" s="1">
        <v>9188915</v>
      </c>
      <c r="D4830" s="1">
        <v>500215</v>
      </c>
      <c r="E4830" s="1">
        <v>5.4436783790588379</v>
      </c>
    </row>
    <row r="4831" spans="1:5" x14ac:dyDescent="0.35">
      <c r="A4831" t="s">
        <v>9670</v>
      </c>
      <c r="B4831" t="s">
        <v>9671</v>
      </c>
      <c r="C4831" s="1">
        <v>5988630</v>
      </c>
      <c r="D4831" s="1">
        <v>325966</v>
      </c>
      <c r="E4831" s="1">
        <v>5.4430813789367676</v>
      </c>
    </row>
    <row r="4832" spans="1:5" x14ac:dyDescent="0.35">
      <c r="A4832" t="s">
        <v>9672</v>
      </c>
      <c r="B4832" t="s">
        <v>9673</v>
      </c>
      <c r="C4832" s="1">
        <v>1205754</v>
      </c>
      <c r="D4832" s="1">
        <v>65568</v>
      </c>
      <c r="E4832" s="1">
        <v>5.4379253387451172</v>
      </c>
    </row>
    <row r="4833" spans="1:5" x14ac:dyDescent="0.35">
      <c r="A4833" t="s">
        <v>9674</v>
      </c>
      <c r="B4833" t="s">
        <v>9675</v>
      </c>
      <c r="C4833" s="1">
        <v>130739252</v>
      </c>
      <c r="D4833" s="1">
        <v>7108850</v>
      </c>
      <c r="E4833" s="1">
        <v>5.4374260902404794</v>
      </c>
    </row>
    <row r="4834" spans="1:5" x14ac:dyDescent="0.35">
      <c r="A4834" t="s">
        <v>9676</v>
      </c>
      <c r="B4834" t="s">
        <v>9677</v>
      </c>
      <c r="C4834" s="1">
        <v>1514754</v>
      </c>
      <c r="D4834" s="1">
        <v>82320</v>
      </c>
      <c r="E4834" s="1">
        <v>5.4345459938049316</v>
      </c>
    </row>
    <row r="4835" spans="1:5" x14ac:dyDescent="0.35">
      <c r="A4835" t="s">
        <v>9678</v>
      </c>
      <c r="B4835" t="s">
        <v>9679</v>
      </c>
      <c r="C4835" s="1">
        <v>83008147</v>
      </c>
      <c r="D4835" s="1">
        <v>4506670</v>
      </c>
      <c r="E4835" s="1">
        <v>5.4291901588439941</v>
      </c>
    </row>
    <row r="4836" spans="1:5" x14ac:dyDescent="0.35">
      <c r="A4836" t="s">
        <v>9680</v>
      </c>
      <c r="B4836" t="s">
        <v>9681</v>
      </c>
      <c r="C4836" s="1">
        <v>842305043</v>
      </c>
      <c r="D4836" s="1">
        <v>45607562</v>
      </c>
      <c r="E4836" s="1">
        <v>5.4146132469177246</v>
      </c>
    </row>
    <row r="4837" spans="1:5" x14ac:dyDescent="0.35">
      <c r="A4837" t="s">
        <v>9682</v>
      </c>
      <c r="B4837" t="s">
        <v>9683</v>
      </c>
      <c r="C4837" s="1">
        <v>2145932</v>
      </c>
      <c r="D4837" s="1">
        <v>116072</v>
      </c>
      <c r="E4837" s="1">
        <v>5.4089317321777344</v>
      </c>
    </row>
    <row r="4838" spans="1:5" x14ac:dyDescent="0.35">
      <c r="A4838" t="s">
        <v>9684</v>
      </c>
      <c r="B4838" t="s">
        <v>9685</v>
      </c>
      <c r="C4838" s="1">
        <v>17156028</v>
      </c>
      <c r="D4838" s="1">
        <v>925541</v>
      </c>
      <c r="E4838" s="1">
        <v>5.3948445320129386</v>
      </c>
    </row>
    <row r="4839" spans="1:5" x14ac:dyDescent="0.35">
      <c r="A4839" t="s">
        <v>9686</v>
      </c>
      <c r="B4839" t="s">
        <v>9687</v>
      </c>
      <c r="C4839" s="1">
        <v>15929483</v>
      </c>
      <c r="D4839" s="1">
        <v>857832</v>
      </c>
      <c r="E4839" s="1">
        <v>5.3851842880249023</v>
      </c>
    </row>
    <row r="4840" spans="1:5" x14ac:dyDescent="0.35">
      <c r="A4840" t="s">
        <v>9688</v>
      </c>
      <c r="B4840" t="s">
        <v>9689</v>
      </c>
      <c r="C4840" s="1">
        <v>158957725</v>
      </c>
      <c r="D4840" s="1">
        <v>8556715</v>
      </c>
      <c r="E4840" s="1">
        <v>5.3830127716064453</v>
      </c>
    </row>
    <row r="4841" spans="1:5" x14ac:dyDescent="0.35">
      <c r="A4841" t="s">
        <v>9690</v>
      </c>
      <c r="B4841" t="s">
        <v>9691</v>
      </c>
      <c r="C4841" s="1">
        <v>232954979</v>
      </c>
      <c r="D4841" s="1">
        <v>12531647</v>
      </c>
      <c r="E4841" s="1">
        <v>5.3794288635253906</v>
      </c>
    </row>
    <row r="4842" spans="1:5" x14ac:dyDescent="0.35">
      <c r="A4842" t="s">
        <v>9692</v>
      </c>
      <c r="B4842" t="s">
        <v>9693</v>
      </c>
      <c r="C4842" s="1">
        <v>63728985</v>
      </c>
      <c r="D4842" s="1">
        <v>3424760</v>
      </c>
      <c r="E4842" s="1">
        <v>5.3739442825317383</v>
      </c>
    </row>
    <row r="4843" spans="1:5" x14ac:dyDescent="0.35">
      <c r="A4843" t="s">
        <v>9694</v>
      </c>
      <c r="B4843" t="s">
        <v>9695</v>
      </c>
      <c r="C4843" s="1">
        <v>62428717</v>
      </c>
      <c r="D4843" s="1">
        <v>3352938</v>
      </c>
      <c r="E4843" s="1">
        <v>5.370826244354248</v>
      </c>
    </row>
    <row r="4844" spans="1:5" x14ac:dyDescent="0.35">
      <c r="A4844" t="s">
        <v>9696</v>
      </c>
      <c r="B4844" t="s">
        <v>9697</v>
      </c>
      <c r="C4844" s="1">
        <v>279832</v>
      </c>
      <c r="D4844" s="1">
        <v>15027</v>
      </c>
      <c r="E4844" s="1">
        <v>5.3700075149536133</v>
      </c>
    </row>
    <row r="4845" spans="1:5" x14ac:dyDescent="0.35">
      <c r="A4845" t="s">
        <v>9698</v>
      </c>
      <c r="B4845" t="s">
        <v>9699</v>
      </c>
      <c r="C4845" s="1">
        <v>25676955</v>
      </c>
      <c r="D4845" s="1">
        <v>1377995</v>
      </c>
      <c r="E4845" s="1">
        <v>5.3666605949401864</v>
      </c>
    </row>
    <row r="4846" spans="1:5" x14ac:dyDescent="0.35">
      <c r="A4846" t="s">
        <v>9700</v>
      </c>
      <c r="B4846" t="s">
        <v>9701</v>
      </c>
      <c r="C4846" s="1">
        <v>37717506</v>
      </c>
      <c r="D4846" s="1">
        <v>2021644</v>
      </c>
      <c r="E4846" s="1">
        <v>5.359961986541748</v>
      </c>
    </row>
    <row r="4847" spans="1:5" x14ac:dyDescent="0.35">
      <c r="A4847" t="s">
        <v>9702</v>
      </c>
      <c r="B4847" t="s">
        <v>9703</v>
      </c>
      <c r="C4847" s="1">
        <v>4457068</v>
      </c>
      <c r="D4847" s="1">
        <v>238821</v>
      </c>
      <c r="E4847" s="1">
        <v>5.3582534790039063</v>
      </c>
    </row>
    <row r="4848" spans="1:5" x14ac:dyDescent="0.35">
      <c r="A4848" t="s">
        <v>9704</v>
      </c>
      <c r="B4848" t="s">
        <v>9705</v>
      </c>
      <c r="C4848" s="1">
        <v>351281623</v>
      </c>
      <c r="D4848" s="1">
        <v>18782107</v>
      </c>
      <c r="E4848" s="1">
        <v>5.3467378616333008</v>
      </c>
    </row>
    <row r="4849" spans="1:5" x14ac:dyDescent="0.35">
      <c r="A4849" t="s">
        <v>9706</v>
      </c>
      <c r="B4849" t="s">
        <v>9707</v>
      </c>
      <c r="C4849" s="1">
        <v>89460929</v>
      </c>
      <c r="D4849" s="1">
        <v>4779654</v>
      </c>
      <c r="E4849" s="1">
        <v>5.3427276611328116</v>
      </c>
    </row>
    <row r="4850" spans="1:5" x14ac:dyDescent="0.35">
      <c r="A4850" t="s">
        <v>9708</v>
      </c>
      <c r="B4850" t="s">
        <v>9709</v>
      </c>
      <c r="C4850" s="1">
        <v>7648589</v>
      </c>
      <c r="D4850" s="1">
        <v>408397</v>
      </c>
      <c r="E4850" s="1">
        <v>5.3395075798034668</v>
      </c>
    </row>
    <row r="4851" spans="1:5" x14ac:dyDescent="0.35">
      <c r="A4851" t="s">
        <v>9710</v>
      </c>
      <c r="B4851" t="s">
        <v>9711</v>
      </c>
      <c r="C4851" s="1">
        <v>1290137</v>
      </c>
      <c r="D4851" s="1">
        <v>68848</v>
      </c>
      <c r="E4851" s="1">
        <v>5.3364872932434082</v>
      </c>
    </row>
    <row r="4852" spans="1:5" x14ac:dyDescent="0.35">
      <c r="A4852" t="s">
        <v>9712</v>
      </c>
      <c r="B4852" t="s">
        <v>9713</v>
      </c>
      <c r="C4852" s="1">
        <v>38758</v>
      </c>
      <c r="D4852" s="1">
        <v>2068</v>
      </c>
      <c r="E4852" s="1">
        <v>5.3356728553771973</v>
      </c>
    </row>
    <row r="4853" spans="1:5" x14ac:dyDescent="0.35">
      <c r="A4853" t="s">
        <v>9714</v>
      </c>
      <c r="B4853" t="s">
        <v>9715</v>
      </c>
      <c r="C4853" s="1">
        <v>1280703363</v>
      </c>
      <c r="D4853" s="1">
        <v>68221310</v>
      </c>
      <c r="E4853" s="1">
        <v>5.3268628120422363</v>
      </c>
    </row>
    <row r="4854" spans="1:5" x14ac:dyDescent="0.35">
      <c r="A4854" t="s">
        <v>9716</v>
      </c>
      <c r="B4854" t="s">
        <v>9717</v>
      </c>
      <c r="C4854" s="1">
        <v>82743642</v>
      </c>
      <c r="D4854" s="1">
        <v>4399265</v>
      </c>
      <c r="E4854" s="1">
        <v>5.3167409896850586</v>
      </c>
    </row>
    <row r="4855" spans="1:5" x14ac:dyDescent="0.35">
      <c r="A4855" t="s">
        <v>9718</v>
      </c>
      <c r="B4855" t="s">
        <v>9719</v>
      </c>
      <c r="C4855" s="1">
        <v>122433222</v>
      </c>
      <c r="D4855" s="1">
        <v>6508307</v>
      </c>
      <c r="E4855" s="1">
        <v>5.3158016204833984</v>
      </c>
    </row>
    <row r="4856" spans="1:5" x14ac:dyDescent="0.35">
      <c r="A4856" t="s">
        <v>9720</v>
      </c>
      <c r="B4856" t="s">
        <v>9721</v>
      </c>
      <c r="C4856" s="1">
        <v>179734609</v>
      </c>
      <c r="D4856" s="1">
        <v>9546930</v>
      </c>
      <c r="E4856" s="1">
        <v>5.3116817474365234</v>
      </c>
    </row>
    <row r="4857" spans="1:5" x14ac:dyDescent="0.35">
      <c r="A4857" t="s">
        <v>9722</v>
      </c>
      <c r="B4857" t="s">
        <v>9723</v>
      </c>
      <c r="C4857" s="1">
        <v>78289254</v>
      </c>
      <c r="D4857" s="1">
        <v>4155327</v>
      </c>
      <c r="E4857" s="1">
        <v>5.3076596260070801</v>
      </c>
    </row>
    <row r="4858" spans="1:5" x14ac:dyDescent="0.35">
      <c r="A4858" t="s">
        <v>9724</v>
      </c>
      <c r="B4858" t="s">
        <v>9725</v>
      </c>
      <c r="C4858" s="1">
        <v>36722040</v>
      </c>
      <c r="D4858" s="1">
        <v>1948119</v>
      </c>
      <c r="E4858" s="1">
        <v>5.3050403594970703</v>
      </c>
    </row>
    <row r="4859" spans="1:5" x14ac:dyDescent="0.35">
      <c r="A4859" t="s">
        <v>9726</v>
      </c>
      <c r="B4859" t="s">
        <v>9727</v>
      </c>
      <c r="C4859" s="1">
        <v>561290</v>
      </c>
      <c r="D4859" s="1">
        <v>29699</v>
      </c>
      <c r="E4859" s="1">
        <v>5.2912039756774902</v>
      </c>
    </row>
    <row r="4860" spans="1:5" x14ac:dyDescent="0.35">
      <c r="A4860" t="s">
        <v>9728</v>
      </c>
      <c r="B4860" t="s">
        <v>9729</v>
      </c>
      <c r="C4860" s="1">
        <v>8382127</v>
      </c>
      <c r="D4860" s="1">
        <v>443463</v>
      </c>
      <c r="E4860" s="1">
        <v>5.2905783653259277</v>
      </c>
    </row>
    <row r="4861" spans="1:5" x14ac:dyDescent="0.35">
      <c r="A4861" t="s">
        <v>9730</v>
      </c>
      <c r="B4861" t="s">
        <v>9731</v>
      </c>
      <c r="C4861" s="1">
        <v>106797753</v>
      </c>
      <c r="D4861" s="1">
        <v>5648225</v>
      </c>
      <c r="E4861" s="1">
        <v>5.2887115478515616</v>
      </c>
    </row>
    <row r="4862" spans="1:5" x14ac:dyDescent="0.35">
      <c r="A4862" t="s">
        <v>9732</v>
      </c>
      <c r="B4862" t="s">
        <v>9733</v>
      </c>
      <c r="C4862" s="1">
        <v>21943839</v>
      </c>
      <c r="D4862" s="1">
        <v>1158363</v>
      </c>
      <c r="E4862" s="1">
        <v>5.2787618637084961</v>
      </c>
    </row>
    <row r="4863" spans="1:5" x14ac:dyDescent="0.35">
      <c r="A4863" t="s">
        <v>9734</v>
      </c>
      <c r="B4863" t="s">
        <v>9735</v>
      </c>
      <c r="C4863" s="1">
        <v>59200037</v>
      </c>
      <c r="D4863" s="1">
        <v>3123868</v>
      </c>
      <c r="E4863" s="1">
        <v>5.2768006324768066</v>
      </c>
    </row>
    <row r="4864" spans="1:5" x14ac:dyDescent="0.35">
      <c r="A4864" t="s">
        <v>9736</v>
      </c>
      <c r="B4864" t="s">
        <v>9737</v>
      </c>
      <c r="C4864" s="1">
        <v>7453874</v>
      </c>
      <c r="D4864" s="1">
        <v>393145</v>
      </c>
      <c r="E4864" s="1">
        <v>5.2743716239929199</v>
      </c>
    </row>
    <row r="4865" spans="1:5" x14ac:dyDescent="0.35">
      <c r="A4865" t="s">
        <v>9738</v>
      </c>
      <c r="B4865" t="s">
        <v>9739</v>
      </c>
      <c r="C4865" s="1">
        <v>88446519</v>
      </c>
      <c r="D4865" s="1">
        <v>4663709</v>
      </c>
      <c r="E4865" s="1">
        <v>5.272913932800293</v>
      </c>
    </row>
    <row r="4866" spans="1:5" x14ac:dyDescent="0.35">
      <c r="A4866" t="s">
        <v>9740</v>
      </c>
      <c r="B4866" t="s">
        <v>9741</v>
      </c>
      <c r="C4866" s="1">
        <v>52139459</v>
      </c>
      <c r="D4866" s="1">
        <v>2748465</v>
      </c>
      <c r="E4866" s="1">
        <v>5.2713723182678223</v>
      </c>
    </row>
    <row r="4867" spans="1:5" x14ac:dyDescent="0.35">
      <c r="A4867" t="s">
        <v>9742</v>
      </c>
      <c r="B4867" t="s">
        <v>9743</v>
      </c>
      <c r="C4867" s="1">
        <v>245235941</v>
      </c>
      <c r="D4867" s="1">
        <v>12922869</v>
      </c>
      <c r="E4867" s="1">
        <v>5.2695655822753906</v>
      </c>
    </row>
    <row r="4868" spans="1:5" x14ac:dyDescent="0.35">
      <c r="A4868" t="s">
        <v>9744</v>
      </c>
      <c r="B4868" t="s">
        <v>9745</v>
      </c>
      <c r="C4868" s="1">
        <v>212513115</v>
      </c>
      <c r="D4868" s="1">
        <v>11185461</v>
      </c>
      <c r="E4868" s="1">
        <v>5.2634215354919434</v>
      </c>
    </row>
    <row r="4869" spans="1:5" x14ac:dyDescent="0.35">
      <c r="A4869" t="s">
        <v>9746</v>
      </c>
      <c r="B4869" t="s">
        <v>9747</v>
      </c>
      <c r="C4869" s="1">
        <v>130372485</v>
      </c>
      <c r="D4869" s="1">
        <v>6860128</v>
      </c>
      <c r="E4869" s="1">
        <v>5.2619447708129883</v>
      </c>
    </row>
    <row r="4870" spans="1:5" x14ac:dyDescent="0.35">
      <c r="A4870" t="s">
        <v>9748</v>
      </c>
      <c r="B4870" t="s">
        <v>9749</v>
      </c>
      <c r="C4870" s="1">
        <v>2207371268</v>
      </c>
      <c r="D4870" s="1">
        <v>115801813</v>
      </c>
      <c r="E4870" s="1">
        <v>5.2461409568786621</v>
      </c>
    </row>
    <row r="4871" spans="1:5" x14ac:dyDescent="0.35">
      <c r="A4871" t="s">
        <v>9750</v>
      </c>
      <c r="B4871" t="s">
        <v>9751</v>
      </c>
      <c r="C4871" s="1">
        <v>15226426</v>
      </c>
      <c r="D4871" s="1">
        <v>798401</v>
      </c>
      <c r="E4871" s="1">
        <v>5.2435221672058114</v>
      </c>
    </row>
    <row r="4872" spans="1:5" x14ac:dyDescent="0.35">
      <c r="A4872" t="s">
        <v>9752</v>
      </c>
      <c r="B4872" t="s">
        <v>9753</v>
      </c>
      <c r="C4872" s="1">
        <v>1147533</v>
      </c>
      <c r="D4872" s="1">
        <v>60148</v>
      </c>
      <c r="E4872" s="1">
        <v>5.2415051460266113</v>
      </c>
    </row>
    <row r="4873" spans="1:5" x14ac:dyDescent="0.35">
      <c r="A4873" t="s">
        <v>9754</v>
      </c>
      <c r="B4873" t="s">
        <v>9755</v>
      </c>
      <c r="C4873" s="1">
        <v>21604508</v>
      </c>
      <c r="D4873" s="1">
        <v>1132303</v>
      </c>
      <c r="E4873" s="1">
        <v>5.2410497665405273</v>
      </c>
    </row>
    <row r="4874" spans="1:5" x14ac:dyDescent="0.35">
      <c r="A4874" t="s">
        <v>9756</v>
      </c>
      <c r="B4874" t="s">
        <v>9757</v>
      </c>
      <c r="C4874" s="1">
        <v>439427918</v>
      </c>
      <c r="D4874" s="1">
        <v>23021623</v>
      </c>
      <c r="E4874" s="1">
        <v>5.2389988899230957</v>
      </c>
    </row>
    <row r="4875" spans="1:5" x14ac:dyDescent="0.35">
      <c r="A4875" t="s">
        <v>9758</v>
      </c>
      <c r="B4875" t="s">
        <v>9759</v>
      </c>
      <c r="C4875" s="1">
        <v>5140783</v>
      </c>
      <c r="D4875" s="1">
        <v>269086</v>
      </c>
      <c r="E4875" s="1">
        <v>5.2343387603759766</v>
      </c>
    </row>
    <row r="4876" spans="1:5" x14ac:dyDescent="0.35">
      <c r="A4876" t="s">
        <v>9760</v>
      </c>
      <c r="B4876" t="s">
        <v>9761</v>
      </c>
      <c r="C4876" s="1">
        <v>7756454</v>
      </c>
      <c r="D4876" s="1">
        <v>405638</v>
      </c>
      <c r="E4876" s="1">
        <v>5.2296833992004386</v>
      </c>
    </row>
    <row r="4877" spans="1:5" x14ac:dyDescent="0.35">
      <c r="A4877" t="s">
        <v>9762</v>
      </c>
      <c r="B4877" t="s">
        <v>9763</v>
      </c>
      <c r="C4877" s="1">
        <v>5531337</v>
      </c>
      <c r="D4877" s="1">
        <v>288788</v>
      </c>
      <c r="E4877" s="1">
        <v>5.2209439277648926</v>
      </c>
    </row>
    <row r="4878" spans="1:5" x14ac:dyDescent="0.35">
      <c r="A4878" t="s">
        <v>9764</v>
      </c>
      <c r="B4878" t="s">
        <v>9765</v>
      </c>
      <c r="C4878" s="1">
        <v>211203346</v>
      </c>
      <c r="D4878" s="1">
        <v>11018134</v>
      </c>
      <c r="E4878" s="1">
        <v>5.2168369293212891</v>
      </c>
    </row>
    <row r="4879" spans="1:5" x14ac:dyDescent="0.35">
      <c r="A4879" t="s">
        <v>9766</v>
      </c>
      <c r="B4879" t="s">
        <v>9767</v>
      </c>
      <c r="C4879" s="1">
        <v>77262997</v>
      </c>
      <c r="D4879" s="1">
        <v>4026956</v>
      </c>
      <c r="E4879" s="1">
        <v>5.2120113372802734</v>
      </c>
    </row>
    <row r="4880" spans="1:5" x14ac:dyDescent="0.35">
      <c r="A4880" t="s">
        <v>9768</v>
      </c>
      <c r="B4880" t="s">
        <v>9769</v>
      </c>
      <c r="C4880" s="1">
        <v>35149506</v>
      </c>
      <c r="D4880" s="1">
        <v>1831966</v>
      </c>
      <c r="E4880" s="1">
        <v>5.2119255065917969</v>
      </c>
    </row>
    <row r="4881" spans="1:5" x14ac:dyDescent="0.35">
      <c r="A4881" t="s">
        <v>9770</v>
      </c>
      <c r="B4881" t="s">
        <v>9771</v>
      </c>
      <c r="C4881" s="1">
        <v>9692028578</v>
      </c>
      <c r="D4881" s="1">
        <v>504785830</v>
      </c>
      <c r="E4881" s="1">
        <v>5.2082576751708984</v>
      </c>
    </row>
    <row r="4882" spans="1:5" x14ac:dyDescent="0.35">
      <c r="A4882" t="s">
        <v>9772</v>
      </c>
      <c r="B4882" t="s">
        <v>9773</v>
      </c>
      <c r="C4882" s="1">
        <v>254883</v>
      </c>
      <c r="D4882" s="1">
        <v>13274</v>
      </c>
      <c r="E4882" s="1">
        <v>5.2078795433044434</v>
      </c>
    </row>
    <row r="4883" spans="1:5" x14ac:dyDescent="0.35">
      <c r="A4883" t="s">
        <v>9774</v>
      </c>
      <c r="B4883" t="s">
        <v>9775</v>
      </c>
      <c r="C4883" s="1">
        <v>18604276</v>
      </c>
      <c r="D4883" s="1">
        <v>968437</v>
      </c>
      <c r="E4883" s="1">
        <v>5.2054538726806641</v>
      </c>
    </row>
    <row r="4884" spans="1:5" x14ac:dyDescent="0.35">
      <c r="A4884" t="s">
        <v>9776</v>
      </c>
      <c r="B4884" t="s">
        <v>9777</v>
      </c>
      <c r="C4884" s="1">
        <v>25938986</v>
      </c>
      <c r="D4884" s="1">
        <v>1349563</v>
      </c>
      <c r="E4884" s="1">
        <v>5.2028365135192871</v>
      </c>
    </row>
    <row r="4885" spans="1:5" x14ac:dyDescent="0.35">
      <c r="A4885" t="s">
        <v>9778</v>
      </c>
      <c r="B4885" t="s">
        <v>9779</v>
      </c>
      <c r="C4885" s="1">
        <v>490935</v>
      </c>
      <c r="D4885" s="1">
        <v>25538</v>
      </c>
      <c r="E4885" s="1">
        <v>5.2019104957580566</v>
      </c>
    </row>
    <row r="4886" spans="1:5" x14ac:dyDescent="0.35">
      <c r="A4886" t="s">
        <v>9780</v>
      </c>
      <c r="B4886" t="s">
        <v>9781</v>
      </c>
      <c r="C4886" s="1">
        <v>186504627</v>
      </c>
      <c r="D4886" s="1">
        <v>9697831</v>
      </c>
      <c r="E4886" s="1">
        <v>5.1997804641723633</v>
      </c>
    </row>
    <row r="4887" spans="1:5" x14ac:dyDescent="0.35">
      <c r="A4887" t="s">
        <v>9782</v>
      </c>
      <c r="B4887" t="s">
        <v>9783</v>
      </c>
      <c r="C4887" s="1">
        <v>10114117</v>
      </c>
      <c r="D4887" s="1">
        <v>525705</v>
      </c>
      <c r="E4887" s="1">
        <v>5.1977348327636719</v>
      </c>
    </row>
    <row r="4888" spans="1:5" x14ac:dyDescent="0.35">
      <c r="A4888" t="s">
        <v>9784</v>
      </c>
      <c r="B4888" t="s">
        <v>9785</v>
      </c>
      <c r="C4888" s="1">
        <v>525383349</v>
      </c>
      <c r="D4888" s="1">
        <v>27293359</v>
      </c>
      <c r="E4888" s="1">
        <v>5.1949419975280762</v>
      </c>
    </row>
    <row r="4889" spans="1:5" x14ac:dyDescent="0.35">
      <c r="A4889" t="s">
        <v>9786</v>
      </c>
      <c r="B4889" t="s">
        <v>9787</v>
      </c>
      <c r="C4889" s="1">
        <v>77456922</v>
      </c>
      <c r="D4889" s="1">
        <v>4021441</v>
      </c>
      <c r="E4889" s="1">
        <v>5.1918420791625977</v>
      </c>
    </row>
    <row r="4890" spans="1:5" x14ac:dyDescent="0.35">
      <c r="A4890" t="s">
        <v>9788</v>
      </c>
      <c r="B4890" t="s">
        <v>9789</v>
      </c>
      <c r="C4890" s="1">
        <v>798158964</v>
      </c>
      <c r="D4890" s="1">
        <v>41391306</v>
      </c>
      <c r="E4890" s="1">
        <v>5.185847282409668</v>
      </c>
    </row>
    <row r="4891" spans="1:5" x14ac:dyDescent="0.35">
      <c r="A4891" t="s">
        <v>9790</v>
      </c>
      <c r="B4891" t="s">
        <v>9791</v>
      </c>
      <c r="C4891" s="1">
        <v>7798869</v>
      </c>
      <c r="D4891" s="1">
        <v>404094</v>
      </c>
      <c r="E4891" s="1">
        <v>5.1814436912536621</v>
      </c>
    </row>
    <row r="4892" spans="1:5" x14ac:dyDescent="0.35">
      <c r="A4892" t="s">
        <v>9792</v>
      </c>
      <c r="B4892" t="s">
        <v>9793</v>
      </c>
      <c r="C4892" s="1">
        <v>757064286</v>
      </c>
      <c r="D4892" s="1">
        <v>39203646</v>
      </c>
      <c r="E4892" s="1">
        <v>5.178377628326416</v>
      </c>
    </row>
    <row r="4893" spans="1:5" x14ac:dyDescent="0.35">
      <c r="A4893" t="s">
        <v>9794</v>
      </c>
      <c r="B4893" t="s">
        <v>9795</v>
      </c>
      <c r="C4893" s="1">
        <v>46250165</v>
      </c>
      <c r="D4893" s="1">
        <v>2393351</v>
      </c>
      <c r="E4893" s="1">
        <v>5.1747946739196777</v>
      </c>
    </row>
    <row r="4894" spans="1:5" x14ac:dyDescent="0.35">
      <c r="A4894" t="s">
        <v>9796</v>
      </c>
      <c r="B4894" t="s">
        <v>9797</v>
      </c>
      <c r="C4894" s="1">
        <v>43910080</v>
      </c>
      <c r="D4894" s="1">
        <v>2269106</v>
      </c>
      <c r="E4894" s="1">
        <v>5.1676197052001953</v>
      </c>
    </row>
    <row r="4895" spans="1:5" x14ac:dyDescent="0.35">
      <c r="A4895" t="s">
        <v>9798</v>
      </c>
      <c r="B4895" t="s">
        <v>9799</v>
      </c>
      <c r="C4895" s="1">
        <v>3928837</v>
      </c>
      <c r="D4895" s="1">
        <v>202838</v>
      </c>
      <c r="E4895" s="1">
        <v>5.1628003120422363</v>
      </c>
    </row>
    <row r="4896" spans="1:5" x14ac:dyDescent="0.35">
      <c r="A4896" t="s">
        <v>9800</v>
      </c>
      <c r="B4896" t="s">
        <v>9801</v>
      </c>
      <c r="C4896" s="1">
        <v>23225865</v>
      </c>
      <c r="D4896" s="1">
        <v>1198453</v>
      </c>
      <c r="E4896" s="1">
        <v>5.1599931716918954</v>
      </c>
    </row>
    <row r="4897" spans="1:5" x14ac:dyDescent="0.35">
      <c r="A4897" t="s">
        <v>9802</v>
      </c>
      <c r="B4897" t="s">
        <v>9803</v>
      </c>
      <c r="C4897" s="1">
        <v>44215</v>
      </c>
      <c r="D4897" s="1">
        <v>2281</v>
      </c>
      <c r="E4897" s="1">
        <v>5.1588826179504386</v>
      </c>
    </row>
    <row r="4898" spans="1:5" x14ac:dyDescent="0.35">
      <c r="A4898" t="s">
        <v>9804</v>
      </c>
      <c r="B4898" t="s">
        <v>9805</v>
      </c>
      <c r="C4898" s="1">
        <v>4384877</v>
      </c>
      <c r="D4898" s="1">
        <v>225774</v>
      </c>
      <c r="E4898" s="1">
        <v>5.1489243507385254</v>
      </c>
    </row>
    <row r="4899" spans="1:5" x14ac:dyDescent="0.35">
      <c r="A4899" t="s">
        <v>9806</v>
      </c>
      <c r="B4899" t="s">
        <v>9807</v>
      </c>
      <c r="C4899" s="1">
        <v>35502249</v>
      </c>
      <c r="D4899" s="1">
        <v>1827458</v>
      </c>
      <c r="E4899" s="1">
        <v>5.1474428176879883</v>
      </c>
    </row>
    <row r="4900" spans="1:5" x14ac:dyDescent="0.35">
      <c r="A4900" t="s">
        <v>9808</v>
      </c>
      <c r="B4900" t="s">
        <v>9809</v>
      </c>
      <c r="C4900" s="1">
        <v>74811458</v>
      </c>
      <c r="D4900" s="1">
        <v>3847419</v>
      </c>
      <c r="E4900" s="1">
        <v>5.1428203582763672</v>
      </c>
    </row>
    <row r="4901" spans="1:5" x14ac:dyDescent="0.35">
      <c r="A4901" t="s">
        <v>9810</v>
      </c>
      <c r="B4901" t="s">
        <v>9811</v>
      </c>
      <c r="C4901" s="1">
        <v>7416353</v>
      </c>
      <c r="D4901" s="1">
        <v>381201</v>
      </c>
      <c r="E4901" s="1">
        <v>5.1400060653686523</v>
      </c>
    </row>
    <row r="4902" spans="1:5" x14ac:dyDescent="0.35">
      <c r="A4902" t="s">
        <v>9812</v>
      </c>
      <c r="B4902" t="s">
        <v>9813</v>
      </c>
      <c r="C4902" s="1">
        <v>280654496</v>
      </c>
      <c r="D4902" s="1">
        <v>14423616</v>
      </c>
      <c r="E4902" s="1">
        <v>5.1392784118652344</v>
      </c>
    </row>
    <row r="4903" spans="1:5" x14ac:dyDescent="0.35">
      <c r="A4903" t="s">
        <v>9814</v>
      </c>
      <c r="B4903" t="s">
        <v>9815</v>
      </c>
      <c r="C4903" s="1">
        <v>1922467</v>
      </c>
      <c r="D4903" s="1">
        <v>98719</v>
      </c>
      <c r="E4903" s="1">
        <v>5.1350164413452148</v>
      </c>
    </row>
    <row r="4904" spans="1:5" x14ac:dyDescent="0.35">
      <c r="A4904" t="s">
        <v>9816</v>
      </c>
      <c r="B4904" t="s">
        <v>9817</v>
      </c>
      <c r="C4904" s="1">
        <v>1290619722</v>
      </c>
      <c r="D4904" s="1">
        <v>66182200</v>
      </c>
      <c r="E4904" s="1">
        <v>5.1279397010803223</v>
      </c>
    </row>
    <row r="4905" spans="1:5" x14ac:dyDescent="0.35">
      <c r="A4905" t="s">
        <v>9818</v>
      </c>
      <c r="B4905" t="s">
        <v>9819</v>
      </c>
      <c r="C4905" s="1">
        <v>4398708</v>
      </c>
      <c r="D4905" s="1">
        <v>225412</v>
      </c>
      <c r="E4905" s="1">
        <v>5.124504566192627</v>
      </c>
    </row>
    <row r="4906" spans="1:5" x14ac:dyDescent="0.35">
      <c r="A4906" t="s">
        <v>9820</v>
      </c>
      <c r="B4906" t="s">
        <v>9821</v>
      </c>
      <c r="C4906" s="1">
        <v>205875443</v>
      </c>
      <c r="D4906" s="1">
        <v>10542598</v>
      </c>
      <c r="E4906" s="1">
        <v>5.1208624839782706</v>
      </c>
    </row>
    <row r="4907" spans="1:5" x14ac:dyDescent="0.35">
      <c r="A4907" t="s">
        <v>9822</v>
      </c>
      <c r="B4907" t="s">
        <v>9823</v>
      </c>
      <c r="C4907" s="1">
        <v>92328143</v>
      </c>
      <c r="D4907" s="1">
        <v>4724944</v>
      </c>
      <c r="E4907" s="1">
        <v>5.1175556182861328</v>
      </c>
    </row>
    <row r="4908" spans="1:5" x14ac:dyDescent="0.35">
      <c r="A4908" t="s">
        <v>9824</v>
      </c>
      <c r="B4908" t="s">
        <v>9825</v>
      </c>
      <c r="C4908" s="1">
        <v>476340</v>
      </c>
      <c r="D4908" s="1">
        <v>24309</v>
      </c>
      <c r="E4908" s="1">
        <v>5.1032876968383789</v>
      </c>
    </row>
    <row r="4909" spans="1:5" x14ac:dyDescent="0.35">
      <c r="A4909" t="s">
        <v>9826</v>
      </c>
      <c r="B4909" t="s">
        <v>9827</v>
      </c>
      <c r="C4909" s="1">
        <v>2650045</v>
      </c>
      <c r="D4909" s="1">
        <v>135162</v>
      </c>
      <c r="E4909" s="1">
        <v>5.1003661155700684</v>
      </c>
    </row>
    <row r="4910" spans="1:5" x14ac:dyDescent="0.35">
      <c r="A4910" t="s">
        <v>9828</v>
      </c>
      <c r="B4910" t="s">
        <v>9829</v>
      </c>
      <c r="C4910" s="1">
        <v>5557179</v>
      </c>
      <c r="D4910" s="1">
        <v>283409</v>
      </c>
      <c r="E4910" s="1">
        <v>5.0998716354370117</v>
      </c>
    </row>
    <row r="4911" spans="1:5" x14ac:dyDescent="0.35">
      <c r="A4911" t="s">
        <v>9830</v>
      </c>
      <c r="B4911" t="s">
        <v>9831</v>
      </c>
      <c r="C4911" s="1">
        <v>28269254</v>
      </c>
      <c r="D4911" s="1">
        <v>1441006</v>
      </c>
      <c r="E4911" s="1">
        <v>5.0974321365356454</v>
      </c>
    </row>
    <row r="4912" spans="1:5" x14ac:dyDescent="0.35">
      <c r="A4912" t="s">
        <v>9832</v>
      </c>
      <c r="B4912" t="s">
        <v>9833</v>
      </c>
      <c r="C4912" s="1">
        <v>62121253</v>
      </c>
      <c r="D4912" s="1">
        <v>3158216</v>
      </c>
      <c r="E4912" s="1">
        <v>5.0839543342590332</v>
      </c>
    </row>
    <row r="4913" spans="1:5" x14ac:dyDescent="0.35">
      <c r="A4913" t="s">
        <v>9834</v>
      </c>
      <c r="B4913" t="s">
        <v>9835</v>
      </c>
      <c r="C4913" s="1">
        <v>750673</v>
      </c>
      <c r="D4913" s="1">
        <v>38154</v>
      </c>
      <c r="E4913" s="1">
        <v>5.082639217376709</v>
      </c>
    </row>
    <row r="4914" spans="1:5" x14ac:dyDescent="0.35">
      <c r="A4914" t="s">
        <v>9836</v>
      </c>
      <c r="B4914" t="s">
        <v>9837</v>
      </c>
      <c r="C4914" s="1">
        <v>68873267</v>
      </c>
      <c r="D4914" s="1">
        <v>3497015</v>
      </c>
      <c r="E4914" s="1">
        <v>5.0774636268615723</v>
      </c>
    </row>
    <row r="4915" spans="1:5" x14ac:dyDescent="0.35">
      <c r="A4915" t="s">
        <v>9838</v>
      </c>
      <c r="B4915" t="s">
        <v>9839</v>
      </c>
      <c r="C4915" s="1">
        <v>239509777</v>
      </c>
      <c r="D4915" s="1">
        <v>12137235</v>
      </c>
      <c r="E4915" s="1">
        <v>5.0675320625305176</v>
      </c>
    </row>
    <row r="4916" spans="1:5" x14ac:dyDescent="0.35">
      <c r="A4916" t="s">
        <v>9840</v>
      </c>
      <c r="B4916" t="s">
        <v>9841</v>
      </c>
      <c r="C4916" s="1">
        <v>136710742</v>
      </c>
      <c r="D4916" s="1">
        <v>6921885</v>
      </c>
      <c r="E4916" s="1">
        <v>5.0631608963012704</v>
      </c>
    </row>
    <row r="4917" spans="1:5" x14ac:dyDescent="0.35">
      <c r="A4917" t="s">
        <v>9842</v>
      </c>
      <c r="B4917" t="s">
        <v>9843</v>
      </c>
      <c r="C4917" s="1">
        <v>363679</v>
      </c>
      <c r="D4917" s="1">
        <v>18402</v>
      </c>
      <c r="E4917" s="1">
        <v>5.0599565505981454</v>
      </c>
    </row>
    <row r="4918" spans="1:5" x14ac:dyDescent="0.35">
      <c r="A4918" t="s">
        <v>9844</v>
      </c>
      <c r="B4918" t="s">
        <v>9845</v>
      </c>
      <c r="C4918" s="1">
        <v>827310307</v>
      </c>
      <c r="D4918" s="1">
        <v>41854293</v>
      </c>
      <c r="E4918" s="1">
        <v>5.0590801239013672</v>
      </c>
    </row>
    <row r="4919" spans="1:5" x14ac:dyDescent="0.35">
      <c r="A4919" t="s">
        <v>9846</v>
      </c>
      <c r="B4919" t="s">
        <v>9847</v>
      </c>
      <c r="C4919" s="1">
        <v>4570362</v>
      </c>
      <c r="D4919" s="1">
        <v>231087</v>
      </c>
      <c r="E4919" s="1">
        <v>5.0562076568603516</v>
      </c>
    </row>
    <row r="4920" spans="1:5" x14ac:dyDescent="0.35">
      <c r="A4920" t="s">
        <v>9848</v>
      </c>
      <c r="B4920" t="s">
        <v>9849</v>
      </c>
      <c r="C4920" s="1">
        <v>126273088</v>
      </c>
      <c r="D4920" s="1">
        <v>6382827</v>
      </c>
      <c r="E4920" s="1">
        <v>5.0547800064086914</v>
      </c>
    </row>
    <row r="4921" spans="1:5" x14ac:dyDescent="0.35">
      <c r="A4921" t="s">
        <v>9850</v>
      </c>
      <c r="B4921" t="s">
        <v>9851</v>
      </c>
      <c r="C4921" s="1">
        <v>25453371</v>
      </c>
      <c r="D4921" s="1">
        <v>1286197</v>
      </c>
      <c r="E4921" s="1">
        <v>5.0531497001647949</v>
      </c>
    </row>
    <row r="4922" spans="1:5" x14ac:dyDescent="0.35">
      <c r="A4922" t="s">
        <v>9852</v>
      </c>
      <c r="B4922" t="s">
        <v>9853</v>
      </c>
      <c r="C4922" s="1">
        <v>51201101</v>
      </c>
      <c r="D4922" s="1">
        <v>2586830</v>
      </c>
      <c r="E4922" s="1">
        <v>5.0522937774658203</v>
      </c>
    </row>
    <row r="4923" spans="1:5" x14ac:dyDescent="0.35">
      <c r="A4923" t="s">
        <v>9854</v>
      </c>
      <c r="B4923" t="s">
        <v>9855</v>
      </c>
      <c r="C4923" s="1">
        <v>996945</v>
      </c>
      <c r="D4923" s="1">
        <v>50346</v>
      </c>
      <c r="E4923" s="1">
        <v>5.0500278472900391</v>
      </c>
    </row>
    <row r="4924" spans="1:5" x14ac:dyDescent="0.35">
      <c r="A4924" t="s">
        <v>9856</v>
      </c>
      <c r="B4924" t="s">
        <v>9857</v>
      </c>
      <c r="C4924" s="1">
        <v>352698659</v>
      </c>
      <c r="D4924" s="1">
        <v>17799037</v>
      </c>
      <c r="E4924" s="1">
        <v>5.0465283393859863</v>
      </c>
    </row>
    <row r="4925" spans="1:5" x14ac:dyDescent="0.35">
      <c r="A4925" t="s">
        <v>9858</v>
      </c>
      <c r="B4925" t="s">
        <v>9859</v>
      </c>
      <c r="C4925" s="1">
        <v>8884217</v>
      </c>
      <c r="D4925" s="1">
        <v>447640</v>
      </c>
      <c r="E4925" s="1">
        <v>5.0385980606079102</v>
      </c>
    </row>
    <row r="4926" spans="1:5" x14ac:dyDescent="0.35">
      <c r="A4926" t="s">
        <v>9860</v>
      </c>
      <c r="B4926" t="s">
        <v>9861</v>
      </c>
      <c r="C4926" s="1">
        <v>38382044</v>
      </c>
      <c r="D4926" s="1">
        <v>1933833</v>
      </c>
      <c r="E4926" s="1">
        <v>5.0383791923522949</v>
      </c>
    </row>
    <row r="4927" spans="1:5" x14ac:dyDescent="0.35">
      <c r="A4927" t="s">
        <v>9862</v>
      </c>
      <c r="B4927" t="s">
        <v>9863</v>
      </c>
      <c r="C4927" s="1">
        <v>2777388</v>
      </c>
      <c r="D4927" s="1">
        <v>139909</v>
      </c>
      <c r="E4927" s="1">
        <v>5.0374307632446289</v>
      </c>
    </row>
    <row r="4928" spans="1:5" x14ac:dyDescent="0.35">
      <c r="A4928" t="s">
        <v>9864</v>
      </c>
      <c r="B4928" t="s">
        <v>9865</v>
      </c>
      <c r="C4928" s="1">
        <v>52313291</v>
      </c>
      <c r="D4928" s="1">
        <v>2627796</v>
      </c>
      <c r="E4928" s="1">
        <v>5.0231900215148926</v>
      </c>
    </row>
    <row r="4929" spans="1:5" x14ac:dyDescent="0.35">
      <c r="A4929" t="s">
        <v>9866</v>
      </c>
      <c r="B4929" t="s">
        <v>9867</v>
      </c>
      <c r="C4929" s="1">
        <v>8092467</v>
      </c>
      <c r="D4929" s="1">
        <v>403948</v>
      </c>
      <c r="E4929" s="1">
        <v>4.9916543960571289</v>
      </c>
    </row>
    <row r="4930" spans="1:5" x14ac:dyDescent="0.35">
      <c r="A4930" t="s">
        <v>9868</v>
      </c>
      <c r="B4930" t="s">
        <v>9869</v>
      </c>
      <c r="C4930" s="1">
        <v>21300835</v>
      </c>
      <c r="D4930" s="1">
        <v>1062816</v>
      </c>
      <c r="E4930" s="1">
        <v>4.9895510673522949</v>
      </c>
    </row>
    <row r="4931" spans="1:5" x14ac:dyDescent="0.35">
      <c r="A4931" t="s">
        <v>9870</v>
      </c>
      <c r="B4931" t="s">
        <v>9871</v>
      </c>
      <c r="C4931" s="1">
        <v>2189487063</v>
      </c>
      <c r="D4931" s="1">
        <v>109183994</v>
      </c>
      <c r="E4931" s="1">
        <v>4.9867386817932129</v>
      </c>
    </row>
    <row r="4932" spans="1:5" x14ac:dyDescent="0.35">
      <c r="A4932" t="s">
        <v>9872</v>
      </c>
      <c r="B4932" t="s">
        <v>9873</v>
      </c>
      <c r="C4932" s="1">
        <v>82243190</v>
      </c>
      <c r="D4932" s="1">
        <v>4098611</v>
      </c>
      <c r="E4932" s="1">
        <v>4.9835262298583984</v>
      </c>
    </row>
    <row r="4933" spans="1:5" x14ac:dyDescent="0.35">
      <c r="A4933" t="s">
        <v>9874</v>
      </c>
      <c r="B4933" t="s">
        <v>9875</v>
      </c>
      <c r="C4933" s="1">
        <v>314877649</v>
      </c>
      <c r="D4933" s="1">
        <v>15678328</v>
      </c>
      <c r="E4933" s="1">
        <v>4.9791808128356934</v>
      </c>
    </row>
    <row r="4934" spans="1:5" x14ac:dyDescent="0.35">
      <c r="A4934" t="s">
        <v>9876</v>
      </c>
      <c r="B4934" t="s">
        <v>9877</v>
      </c>
      <c r="C4934" s="1">
        <v>80573939</v>
      </c>
      <c r="D4934" s="1">
        <v>4008035</v>
      </c>
      <c r="E4934" s="1">
        <v>4.9743566513061523</v>
      </c>
    </row>
    <row r="4935" spans="1:5" x14ac:dyDescent="0.35">
      <c r="A4935" t="s">
        <v>9878</v>
      </c>
      <c r="B4935" t="s">
        <v>9879</v>
      </c>
      <c r="C4935" s="1">
        <v>818423222</v>
      </c>
      <c r="D4935" s="1">
        <v>40571929</v>
      </c>
      <c r="E4935" s="1">
        <v>4.9573287963867188</v>
      </c>
    </row>
    <row r="4936" spans="1:5" x14ac:dyDescent="0.35">
      <c r="A4936" t="s">
        <v>9880</v>
      </c>
      <c r="B4936" t="s">
        <v>9881</v>
      </c>
      <c r="C4936" s="1">
        <v>309971599</v>
      </c>
      <c r="D4936" s="1">
        <v>15343448</v>
      </c>
      <c r="E4936" s="1">
        <v>4.9499530792236328</v>
      </c>
    </row>
    <row r="4937" spans="1:5" x14ac:dyDescent="0.35">
      <c r="A4937" t="s">
        <v>9882</v>
      </c>
      <c r="B4937" t="s">
        <v>9883</v>
      </c>
      <c r="C4937" s="1">
        <v>196195383</v>
      </c>
      <c r="D4937" s="1">
        <v>9693060</v>
      </c>
      <c r="E4937" s="1">
        <v>4.9405136108398438</v>
      </c>
    </row>
    <row r="4938" spans="1:5" x14ac:dyDescent="0.35">
      <c r="A4938" t="s">
        <v>9884</v>
      </c>
      <c r="B4938" t="s">
        <v>9885</v>
      </c>
      <c r="C4938" s="1">
        <v>787343</v>
      </c>
      <c r="D4938" s="1">
        <v>38893</v>
      </c>
      <c r="E4938" s="1">
        <v>4.9397783279418954</v>
      </c>
    </row>
    <row r="4939" spans="1:5" x14ac:dyDescent="0.35">
      <c r="A4939" t="s">
        <v>9886</v>
      </c>
      <c r="B4939" t="s">
        <v>9887</v>
      </c>
      <c r="C4939" s="1">
        <v>16482617</v>
      </c>
      <c r="D4939" s="1">
        <v>814131</v>
      </c>
      <c r="E4939" s="1">
        <v>4.9393310546875</v>
      </c>
    </row>
    <row r="4940" spans="1:5" x14ac:dyDescent="0.35">
      <c r="A4940" t="s">
        <v>9888</v>
      </c>
      <c r="B4940" t="s">
        <v>9889</v>
      </c>
      <c r="C4940" s="1">
        <v>2160306</v>
      </c>
      <c r="D4940" s="1">
        <v>106693</v>
      </c>
      <c r="E4940" s="1">
        <v>4.9387912750244141</v>
      </c>
    </row>
    <row r="4941" spans="1:5" x14ac:dyDescent="0.35">
      <c r="A4941" t="s">
        <v>9890</v>
      </c>
      <c r="B4941" t="s">
        <v>9891</v>
      </c>
      <c r="C4941" s="1">
        <v>69628752</v>
      </c>
      <c r="D4941" s="1">
        <v>3438430</v>
      </c>
      <c r="E4941" s="1">
        <v>4.9382328987121582</v>
      </c>
    </row>
    <row r="4942" spans="1:5" x14ac:dyDescent="0.35">
      <c r="A4942" t="s">
        <v>9892</v>
      </c>
      <c r="B4942" t="s">
        <v>9893</v>
      </c>
      <c r="C4942" s="1">
        <v>7051824</v>
      </c>
      <c r="D4942" s="1">
        <v>348168</v>
      </c>
      <c r="E4942" s="1">
        <v>4.9372758865356454</v>
      </c>
    </row>
    <row r="4943" spans="1:5" x14ac:dyDescent="0.35">
      <c r="A4943" t="s">
        <v>9894</v>
      </c>
      <c r="B4943" t="s">
        <v>9895</v>
      </c>
      <c r="C4943" s="1">
        <v>922232</v>
      </c>
      <c r="D4943" s="1">
        <v>45508</v>
      </c>
      <c r="E4943" s="1">
        <v>4.9345502853393546</v>
      </c>
    </row>
    <row r="4944" spans="1:5" x14ac:dyDescent="0.35">
      <c r="A4944" t="s">
        <v>9896</v>
      </c>
      <c r="B4944" t="s">
        <v>9897</v>
      </c>
      <c r="C4944" s="1">
        <v>63517199</v>
      </c>
      <c r="D4944" s="1">
        <v>3131778</v>
      </c>
      <c r="E4944" s="1">
        <v>4.930598258972168</v>
      </c>
    </row>
    <row r="4945" spans="1:5" x14ac:dyDescent="0.35">
      <c r="A4945" t="s">
        <v>9898</v>
      </c>
      <c r="B4945" t="s">
        <v>9899</v>
      </c>
      <c r="C4945" s="1">
        <v>103716908</v>
      </c>
      <c r="D4945" s="1">
        <v>5110796</v>
      </c>
      <c r="E4945" s="1">
        <v>4.9276399612426758</v>
      </c>
    </row>
    <row r="4946" spans="1:5" x14ac:dyDescent="0.35">
      <c r="A4946" t="s">
        <v>9900</v>
      </c>
      <c r="B4946" t="s">
        <v>9901</v>
      </c>
      <c r="C4946" s="1">
        <v>669287</v>
      </c>
      <c r="D4946" s="1">
        <v>32962</v>
      </c>
      <c r="E4946" s="1">
        <v>4.9249424934387207</v>
      </c>
    </row>
    <row r="4947" spans="1:5" x14ac:dyDescent="0.35">
      <c r="A4947" t="s">
        <v>9902</v>
      </c>
      <c r="B4947" t="s">
        <v>9903</v>
      </c>
      <c r="C4947" s="1">
        <v>6556460</v>
      </c>
      <c r="D4947" s="1">
        <v>322685</v>
      </c>
      <c r="E4947" s="1">
        <v>4.9216346740722656</v>
      </c>
    </row>
    <row r="4948" spans="1:5" x14ac:dyDescent="0.35">
      <c r="A4948" t="s">
        <v>9904</v>
      </c>
      <c r="B4948" t="s">
        <v>9905</v>
      </c>
      <c r="C4948" s="1">
        <v>766895</v>
      </c>
      <c r="D4948" s="1">
        <v>37743</v>
      </c>
      <c r="E4948" s="1">
        <v>4.9215340614318848</v>
      </c>
    </row>
    <row r="4949" spans="1:5" x14ac:dyDescent="0.35">
      <c r="A4949" t="s">
        <v>9906</v>
      </c>
      <c r="B4949" t="s">
        <v>9907</v>
      </c>
      <c r="C4949" s="1">
        <v>169135444</v>
      </c>
      <c r="D4949" s="1">
        <v>8320430</v>
      </c>
      <c r="E4949" s="1">
        <v>4.9193887710571289</v>
      </c>
    </row>
    <row r="4950" spans="1:5" x14ac:dyDescent="0.35">
      <c r="A4950" t="s">
        <v>9908</v>
      </c>
      <c r="B4950" t="s">
        <v>9909</v>
      </c>
      <c r="C4950" s="1">
        <v>23214003</v>
      </c>
      <c r="D4950" s="1">
        <v>1141708</v>
      </c>
      <c r="E4950" s="1">
        <v>4.9181866645812988</v>
      </c>
    </row>
    <row r="4951" spans="1:5" x14ac:dyDescent="0.35">
      <c r="A4951" t="s">
        <v>9910</v>
      </c>
      <c r="B4951" t="s">
        <v>9911</v>
      </c>
      <c r="C4951" s="1">
        <v>761458382</v>
      </c>
      <c r="D4951" s="1">
        <v>37373699</v>
      </c>
      <c r="E4951" s="1">
        <v>4.9081735610961914</v>
      </c>
    </row>
    <row r="4952" spans="1:5" x14ac:dyDescent="0.35">
      <c r="A4952" t="s">
        <v>9912</v>
      </c>
      <c r="B4952" t="s">
        <v>9913</v>
      </c>
      <c r="C4952" s="1">
        <v>34029990</v>
      </c>
      <c r="D4952" s="1">
        <v>1670019</v>
      </c>
      <c r="E4952" s="1">
        <v>4.9074916839599609</v>
      </c>
    </row>
    <row r="4953" spans="1:5" x14ac:dyDescent="0.35">
      <c r="A4953" t="s">
        <v>9914</v>
      </c>
      <c r="B4953" t="s">
        <v>9915</v>
      </c>
      <c r="C4953" s="1">
        <v>859321363</v>
      </c>
      <c r="D4953" s="1">
        <v>42134674</v>
      </c>
      <c r="E4953" s="1">
        <v>4.9032497406005859</v>
      </c>
    </row>
    <row r="4954" spans="1:5" x14ac:dyDescent="0.35">
      <c r="A4954" t="s">
        <v>9916</v>
      </c>
      <c r="B4954" t="s">
        <v>9917</v>
      </c>
      <c r="C4954" s="1">
        <v>838575656</v>
      </c>
      <c r="D4954" s="1">
        <v>41097720</v>
      </c>
      <c r="E4954" s="1">
        <v>4.9008960723876953</v>
      </c>
    </row>
    <row r="4955" spans="1:5" x14ac:dyDescent="0.35">
      <c r="A4955" t="s">
        <v>9918</v>
      </c>
      <c r="B4955" t="s">
        <v>9919</v>
      </c>
      <c r="C4955" s="1">
        <v>1195418</v>
      </c>
      <c r="D4955" s="1">
        <v>58577</v>
      </c>
      <c r="E4955" s="1">
        <v>4.9001269340515137</v>
      </c>
    </row>
    <row r="4956" spans="1:5" x14ac:dyDescent="0.35">
      <c r="A4956" t="s">
        <v>9920</v>
      </c>
      <c r="B4956" t="s">
        <v>9921</v>
      </c>
      <c r="C4956" s="1">
        <v>55958039</v>
      </c>
      <c r="D4956" s="1">
        <v>2741665</v>
      </c>
      <c r="E4956" s="1">
        <v>4.8995018005371094</v>
      </c>
    </row>
    <row r="4957" spans="1:5" x14ac:dyDescent="0.35">
      <c r="A4957" t="s">
        <v>9922</v>
      </c>
      <c r="B4957" t="s">
        <v>9923</v>
      </c>
      <c r="C4957" s="1">
        <v>59733245</v>
      </c>
      <c r="D4957" s="1">
        <v>2925440</v>
      </c>
      <c r="E4957" s="1">
        <v>4.8975071907043457</v>
      </c>
    </row>
    <row r="4958" spans="1:5" x14ac:dyDescent="0.35">
      <c r="A4958" t="s">
        <v>9924</v>
      </c>
      <c r="B4958" t="s">
        <v>9925</v>
      </c>
      <c r="C4958" s="1">
        <v>3922522118</v>
      </c>
      <c r="D4958" s="1">
        <v>192008583</v>
      </c>
      <c r="E4958" s="1">
        <v>4.8950285911560059</v>
      </c>
    </row>
    <row r="4959" spans="1:5" x14ac:dyDescent="0.35">
      <c r="A4959" t="s">
        <v>9926</v>
      </c>
      <c r="B4959" t="s">
        <v>9927</v>
      </c>
      <c r="C4959" s="1">
        <v>97107399</v>
      </c>
      <c r="D4959" s="1">
        <v>4750647</v>
      </c>
      <c r="E4959" s="1">
        <v>4.8921575546264648</v>
      </c>
    </row>
    <row r="4960" spans="1:5" x14ac:dyDescent="0.35">
      <c r="A4960" t="s">
        <v>9928</v>
      </c>
      <c r="B4960" t="s">
        <v>9929</v>
      </c>
      <c r="C4960" s="1">
        <v>58758882</v>
      </c>
      <c r="D4960" s="1">
        <v>2870181</v>
      </c>
      <c r="E4960" s="1">
        <v>4.8846759796142578</v>
      </c>
    </row>
    <row r="4961" spans="1:5" x14ac:dyDescent="0.35">
      <c r="A4961" t="s">
        <v>9930</v>
      </c>
      <c r="B4961" t="s">
        <v>9931</v>
      </c>
      <c r="C4961" s="1">
        <v>60534381</v>
      </c>
      <c r="D4961" s="1">
        <v>2956890</v>
      </c>
      <c r="E4961" s="1">
        <v>4.8846454620361328</v>
      </c>
    </row>
    <row r="4962" spans="1:5" x14ac:dyDescent="0.35">
      <c r="A4962" t="s">
        <v>9932</v>
      </c>
      <c r="B4962" t="s">
        <v>9933</v>
      </c>
      <c r="C4962" s="1">
        <v>2162623</v>
      </c>
      <c r="D4962" s="1">
        <v>105517</v>
      </c>
      <c r="E4962" s="1">
        <v>4.8791213035583496</v>
      </c>
    </row>
    <row r="4963" spans="1:5" x14ac:dyDescent="0.35">
      <c r="A4963" t="s">
        <v>9934</v>
      </c>
      <c r="B4963" t="s">
        <v>9935</v>
      </c>
      <c r="C4963" s="1">
        <v>16395198</v>
      </c>
      <c r="D4963" s="1">
        <v>799561</v>
      </c>
      <c r="E4963" s="1">
        <v>4.8768000602722168</v>
      </c>
    </row>
    <row r="4964" spans="1:5" x14ac:dyDescent="0.35">
      <c r="A4964" t="s">
        <v>9936</v>
      </c>
      <c r="B4964" t="s">
        <v>9937</v>
      </c>
      <c r="C4964" s="1">
        <v>19525043</v>
      </c>
      <c r="D4964" s="1">
        <v>951018</v>
      </c>
      <c r="E4964" s="1">
        <v>4.8707599639892578</v>
      </c>
    </row>
    <row r="4965" spans="1:5" x14ac:dyDescent="0.35">
      <c r="A4965" t="s">
        <v>9938</v>
      </c>
      <c r="B4965" t="s">
        <v>9939</v>
      </c>
      <c r="C4965" s="1">
        <v>73976329</v>
      </c>
      <c r="D4965" s="1">
        <v>3596331</v>
      </c>
      <c r="E4965" s="1">
        <v>4.8614616394042969</v>
      </c>
    </row>
    <row r="4966" spans="1:5" x14ac:dyDescent="0.35">
      <c r="A4966" t="s">
        <v>9940</v>
      </c>
      <c r="B4966" t="s">
        <v>9941</v>
      </c>
      <c r="C4966" s="1">
        <v>371120795</v>
      </c>
      <c r="D4966" s="1">
        <v>18007354</v>
      </c>
      <c r="E4966" s="1">
        <v>4.8521542549133301</v>
      </c>
    </row>
    <row r="4967" spans="1:5" x14ac:dyDescent="0.35">
      <c r="A4967" t="s">
        <v>9942</v>
      </c>
      <c r="B4967" t="s">
        <v>9943</v>
      </c>
      <c r="C4967" s="1">
        <v>15622565</v>
      </c>
      <c r="D4967" s="1">
        <v>756844</v>
      </c>
      <c r="E4967" s="1">
        <v>4.8445568084716797</v>
      </c>
    </row>
    <row r="4968" spans="1:5" x14ac:dyDescent="0.35">
      <c r="A4968" t="s">
        <v>9944</v>
      </c>
      <c r="B4968" t="s">
        <v>9945</v>
      </c>
      <c r="C4968" s="1">
        <v>1154889</v>
      </c>
      <c r="D4968" s="1">
        <v>55949</v>
      </c>
      <c r="E4968" s="1">
        <v>4.8445348739624023</v>
      </c>
    </row>
    <row r="4969" spans="1:5" x14ac:dyDescent="0.35">
      <c r="A4969" t="s">
        <v>9946</v>
      </c>
      <c r="B4969" t="s">
        <v>9947</v>
      </c>
      <c r="C4969" s="1">
        <v>372144784</v>
      </c>
      <c r="D4969" s="1">
        <v>18005122</v>
      </c>
      <c r="E4969" s="1">
        <v>4.8382034301757813</v>
      </c>
    </row>
    <row r="4970" spans="1:5" x14ac:dyDescent="0.35">
      <c r="A4970" t="s">
        <v>9948</v>
      </c>
      <c r="B4970" t="s">
        <v>9949</v>
      </c>
      <c r="C4970" s="1">
        <v>12484752</v>
      </c>
      <c r="D4970" s="1">
        <v>603513</v>
      </c>
      <c r="E4970" s="1">
        <v>4.8340005874633789</v>
      </c>
    </row>
    <row r="4971" spans="1:5" x14ac:dyDescent="0.35">
      <c r="A4971" t="s">
        <v>9950</v>
      </c>
      <c r="B4971" t="s">
        <v>9951</v>
      </c>
      <c r="C4971" s="1">
        <v>1054372588</v>
      </c>
      <c r="D4971" s="1">
        <v>50900457</v>
      </c>
      <c r="E4971" s="1">
        <v>4.8275589942932129</v>
      </c>
    </row>
    <row r="4972" spans="1:5" x14ac:dyDescent="0.35">
      <c r="A4972" t="s">
        <v>9952</v>
      </c>
      <c r="B4972" t="s">
        <v>9953</v>
      </c>
      <c r="C4972" s="1">
        <v>372277618</v>
      </c>
      <c r="D4972" s="1">
        <v>17951352</v>
      </c>
      <c r="E4972" s="1">
        <v>4.8220338821411133</v>
      </c>
    </row>
    <row r="4973" spans="1:5" x14ac:dyDescent="0.35">
      <c r="A4973" t="s">
        <v>9954</v>
      </c>
      <c r="B4973" t="s">
        <v>9955</v>
      </c>
      <c r="C4973" s="1">
        <v>7604788364</v>
      </c>
      <c r="D4973" s="1">
        <v>366025385</v>
      </c>
      <c r="E4973" s="1">
        <v>4.8130908012390137</v>
      </c>
    </row>
    <row r="4974" spans="1:5" x14ac:dyDescent="0.35">
      <c r="A4974" t="s">
        <v>9956</v>
      </c>
      <c r="B4974" t="s">
        <v>9957</v>
      </c>
      <c r="C4974" s="1">
        <v>145602</v>
      </c>
      <c r="D4974" s="1">
        <v>7006</v>
      </c>
      <c r="E4974" s="1">
        <v>4.8117470741271973</v>
      </c>
    </row>
    <row r="4975" spans="1:5" x14ac:dyDescent="0.35">
      <c r="A4975" t="s">
        <v>9958</v>
      </c>
      <c r="B4975" t="s">
        <v>9959</v>
      </c>
      <c r="C4975" s="1">
        <v>88400845</v>
      </c>
      <c r="D4975" s="1">
        <v>4253269</v>
      </c>
      <c r="E4975" s="1">
        <v>4.8113441467285156</v>
      </c>
    </row>
    <row r="4976" spans="1:5" x14ac:dyDescent="0.35">
      <c r="A4976" t="s">
        <v>9960</v>
      </c>
      <c r="B4976" t="s">
        <v>9961</v>
      </c>
      <c r="C4976" s="1">
        <v>3343254</v>
      </c>
      <c r="D4976" s="1">
        <v>160800</v>
      </c>
      <c r="E4976" s="1">
        <v>4.809685230255127</v>
      </c>
    </row>
    <row r="4977" spans="1:5" x14ac:dyDescent="0.35">
      <c r="A4977" t="s">
        <v>9962</v>
      </c>
      <c r="B4977" t="s">
        <v>9963</v>
      </c>
      <c r="C4977" s="1">
        <v>148592703</v>
      </c>
      <c r="D4977" s="1">
        <v>7144987</v>
      </c>
      <c r="E4977" s="1">
        <v>4.8084373474121094</v>
      </c>
    </row>
    <row r="4978" spans="1:5" x14ac:dyDescent="0.35">
      <c r="A4978" t="s">
        <v>9964</v>
      </c>
      <c r="B4978" t="s">
        <v>9965</v>
      </c>
      <c r="C4978" s="1">
        <v>13647332</v>
      </c>
      <c r="D4978" s="1">
        <v>656065</v>
      </c>
      <c r="E4978" s="1">
        <v>4.807276725769043</v>
      </c>
    </row>
    <row r="4979" spans="1:5" x14ac:dyDescent="0.35">
      <c r="A4979" t="s">
        <v>9966</v>
      </c>
      <c r="B4979" t="s">
        <v>9967</v>
      </c>
      <c r="C4979" s="1">
        <v>3434201</v>
      </c>
      <c r="D4979" s="1">
        <v>165041</v>
      </c>
      <c r="E4979" s="1">
        <v>4.8058047294616699</v>
      </c>
    </row>
    <row r="4980" spans="1:5" x14ac:dyDescent="0.35">
      <c r="A4980" t="s">
        <v>9968</v>
      </c>
      <c r="B4980" t="s">
        <v>9969</v>
      </c>
      <c r="C4980" s="1">
        <v>202277220</v>
      </c>
      <c r="D4980" s="1">
        <v>9717778</v>
      </c>
      <c r="E4980" s="1">
        <v>4.8041882514953613</v>
      </c>
    </row>
    <row r="4981" spans="1:5" x14ac:dyDescent="0.35">
      <c r="A4981" t="s">
        <v>9970</v>
      </c>
      <c r="B4981" t="s">
        <v>9971</v>
      </c>
      <c r="C4981" s="1">
        <v>3514424</v>
      </c>
      <c r="D4981" s="1">
        <v>168839</v>
      </c>
      <c r="E4981" s="1">
        <v>4.8041725158691406</v>
      </c>
    </row>
    <row r="4982" spans="1:5" x14ac:dyDescent="0.35">
      <c r="A4982" t="s">
        <v>9972</v>
      </c>
      <c r="B4982" t="s">
        <v>9973</v>
      </c>
      <c r="C4982" s="1">
        <v>1288654407</v>
      </c>
      <c r="D4982" s="1">
        <v>61894353</v>
      </c>
      <c r="E4982" s="1">
        <v>4.8030219078063956</v>
      </c>
    </row>
    <row r="4983" spans="1:5" x14ac:dyDescent="0.35">
      <c r="A4983" t="s">
        <v>9974</v>
      </c>
      <c r="B4983" t="s">
        <v>9975</v>
      </c>
      <c r="C4983" s="1">
        <v>130467240</v>
      </c>
      <c r="D4983" s="1">
        <v>6253472</v>
      </c>
      <c r="E4983" s="1">
        <v>4.7931356430053711</v>
      </c>
    </row>
    <row r="4984" spans="1:5" x14ac:dyDescent="0.35">
      <c r="A4984" t="s">
        <v>9976</v>
      </c>
      <c r="B4984" t="s">
        <v>9977</v>
      </c>
      <c r="C4984" s="1">
        <v>23865663</v>
      </c>
      <c r="D4984" s="1">
        <v>1143835</v>
      </c>
      <c r="E4984" s="1">
        <v>4.7928061485290527</v>
      </c>
    </row>
    <row r="4985" spans="1:5" x14ac:dyDescent="0.35">
      <c r="A4985" t="s">
        <v>9978</v>
      </c>
      <c r="B4985" t="s">
        <v>9979</v>
      </c>
      <c r="C4985" s="1">
        <v>1186430213</v>
      </c>
      <c r="D4985" s="1">
        <v>56848548</v>
      </c>
      <c r="E4985" s="1">
        <v>4.791562557220459</v>
      </c>
    </row>
    <row r="4986" spans="1:5" x14ac:dyDescent="0.35">
      <c r="A4986" t="s">
        <v>9980</v>
      </c>
      <c r="B4986" t="s">
        <v>9981</v>
      </c>
      <c r="C4986" s="1">
        <v>168386626</v>
      </c>
      <c r="D4986" s="1">
        <v>8065016</v>
      </c>
      <c r="E4986" s="1">
        <v>4.7895822525024414</v>
      </c>
    </row>
    <row r="4987" spans="1:5" x14ac:dyDescent="0.35">
      <c r="A4987" t="s">
        <v>9982</v>
      </c>
      <c r="B4987" t="s">
        <v>9983</v>
      </c>
      <c r="C4987" s="1">
        <v>31446072</v>
      </c>
      <c r="D4987" s="1">
        <v>1505348</v>
      </c>
      <c r="E4987" s="1">
        <v>4.7870779037475586</v>
      </c>
    </row>
    <row r="4988" spans="1:5" x14ac:dyDescent="0.35">
      <c r="A4988" t="s">
        <v>9984</v>
      </c>
      <c r="B4988" t="s">
        <v>9985</v>
      </c>
      <c r="C4988" s="1">
        <v>36570475</v>
      </c>
      <c r="D4988" s="1">
        <v>1750636</v>
      </c>
      <c r="E4988" s="1">
        <v>4.787020206451416</v>
      </c>
    </row>
    <row r="4989" spans="1:5" x14ac:dyDescent="0.35">
      <c r="A4989" t="s">
        <v>9986</v>
      </c>
      <c r="B4989" t="s">
        <v>9987</v>
      </c>
      <c r="C4989" s="1">
        <v>33233392</v>
      </c>
      <c r="D4989" s="1">
        <v>1590532</v>
      </c>
      <c r="E4989" s="1">
        <v>4.7859454154968262</v>
      </c>
    </row>
    <row r="4990" spans="1:5" x14ac:dyDescent="0.35">
      <c r="A4990" t="s">
        <v>9988</v>
      </c>
      <c r="B4990" t="s">
        <v>9989</v>
      </c>
      <c r="C4990" s="1">
        <v>989909933</v>
      </c>
      <c r="D4990" s="1">
        <v>47369503</v>
      </c>
      <c r="E4990" s="1">
        <v>4.7852334976196289</v>
      </c>
    </row>
    <row r="4991" spans="1:5" x14ac:dyDescent="0.35">
      <c r="A4991" t="s">
        <v>9990</v>
      </c>
      <c r="B4991" t="s">
        <v>9991</v>
      </c>
      <c r="C4991" s="1">
        <v>5132660</v>
      </c>
      <c r="D4991" s="1">
        <v>245588</v>
      </c>
      <c r="E4991" s="1">
        <v>4.7848095893859863</v>
      </c>
    </row>
    <row r="4992" spans="1:5" x14ac:dyDescent="0.35">
      <c r="A4992" t="s">
        <v>9992</v>
      </c>
      <c r="B4992" t="s">
        <v>9993</v>
      </c>
      <c r="C4992" s="1">
        <v>6640404</v>
      </c>
      <c r="D4992" s="1">
        <v>317670</v>
      </c>
      <c r="E4992" s="1">
        <v>4.7838954925537109</v>
      </c>
    </row>
    <row r="4993" spans="1:5" x14ac:dyDescent="0.35">
      <c r="A4993" t="s">
        <v>9994</v>
      </c>
      <c r="B4993" t="s">
        <v>9995</v>
      </c>
      <c r="C4993" s="1">
        <v>1644721</v>
      </c>
      <c r="D4993" s="1">
        <v>78664</v>
      </c>
      <c r="E4993" s="1">
        <v>4.7828173637390137</v>
      </c>
    </row>
    <row r="4994" spans="1:5" x14ac:dyDescent="0.35">
      <c r="A4994" t="s">
        <v>9996</v>
      </c>
      <c r="B4994" t="s">
        <v>9997</v>
      </c>
      <c r="C4994" s="1">
        <v>42723328</v>
      </c>
      <c r="D4994" s="1">
        <v>2042622</v>
      </c>
      <c r="E4994" s="1">
        <v>4.7810459136962891</v>
      </c>
    </row>
    <row r="4995" spans="1:5" x14ac:dyDescent="0.35">
      <c r="A4995" t="s">
        <v>9998</v>
      </c>
      <c r="B4995" t="s">
        <v>9999</v>
      </c>
      <c r="C4995" s="1">
        <v>3233211</v>
      </c>
      <c r="D4995" s="1">
        <v>154538</v>
      </c>
      <c r="E4995" s="1">
        <v>4.7797064781188956</v>
      </c>
    </row>
    <row r="4996" spans="1:5" x14ac:dyDescent="0.35">
      <c r="A4996" t="s">
        <v>10000</v>
      </c>
      <c r="B4996" t="s">
        <v>10001</v>
      </c>
      <c r="C4996" s="1">
        <v>39138921</v>
      </c>
      <c r="D4996" s="1">
        <v>1870359</v>
      </c>
      <c r="E4996" s="1">
        <v>4.7787699699401864</v>
      </c>
    </row>
    <row r="4997" spans="1:5" x14ac:dyDescent="0.35">
      <c r="A4997" t="s">
        <v>10002</v>
      </c>
      <c r="B4997" t="s">
        <v>10003</v>
      </c>
      <c r="C4997" s="1">
        <v>15671661</v>
      </c>
      <c r="D4997" s="1">
        <v>748607</v>
      </c>
      <c r="E4997" s="1">
        <v>4.7768197059631348</v>
      </c>
    </row>
    <row r="4998" spans="1:5" x14ac:dyDescent="0.35">
      <c r="A4998" t="s">
        <v>10004</v>
      </c>
      <c r="B4998" t="s">
        <v>10005</v>
      </c>
      <c r="C4998" s="1">
        <v>418753</v>
      </c>
      <c r="D4998" s="1">
        <v>20000</v>
      </c>
      <c r="E4998" s="1">
        <v>4.776085376739502</v>
      </c>
    </row>
    <row r="4999" spans="1:5" x14ac:dyDescent="0.35">
      <c r="A4999" t="s">
        <v>10006</v>
      </c>
      <c r="B4999" t="s">
        <v>10007</v>
      </c>
      <c r="C4999" s="1">
        <v>1146258</v>
      </c>
      <c r="D4999" s="1">
        <v>54684</v>
      </c>
      <c r="E4999" s="1">
        <v>4.7706537246704102</v>
      </c>
    </row>
    <row r="5000" spans="1:5" x14ac:dyDescent="0.35">
      <c r="A5000" t="s">
        <v>10008</v>
      </c>
      <c r="B5000" t="s">
        <v>10009</v>
      </c>
      <c r="C5000" s="1">
        <v>3018242029</v>
      </c>
      <c r="D5000" s="1">
        <v>143989056</v>
      </c>
      <c r="E5000" s="1">
        <v>4.7706265449523926</v>
      </c>
    </row>
    <row r="5001" spans="1:5" x14ac:dyDescent="0.35">
      <c r="A5001" t="s">
        <v>10010</v>
      </c>
      <c r="B5001" t="s">
        <v>10011</v>
      </c>
      <c r="C5001" s="1">
        <v>9104932</v>
      </c>
      <c r="D5001" s="1">
        <v>434310</v>
      </c>
      <c r="E5001" s="1">
        <v>4.7700519561767578</v>
      </c>
    </row>
    <row r="5002" spans="1:5" x14ac:dyDescent="0.35">
      <c r="A5002" t="s">
        <v>10012</v>
      </c>
      <c r="B5002" t="s">
        <v>10013</v>
      </c>
      <c r="C5002" s="1">
        <v>452365</v>
      </c>
      <c r="D5002" s="1">
        <v>21565</v>
      </c>
      <c r="E5002" s="1">
        <v>4.7671680450439453</v>
      </c>
    </row>
    <row r="5003" spans="1:5" x14ac:dyDescent="0.35">
      <c r="A5003" t="s">
        <v>10014</v>
      </c>
      <c r="B5003" t="s">
        <v>10015</v>
      </c>
      <c r="C5003" s="1">
        <v>73091911</v>
      </c>
      <c r="D5003" s="1">
        <v>3483778</v>
      </c>
      <c r="E5003" s="1">
        <v>4.7662978172302246</v>
      </c>
    </row>
    <row r="5004" spans="1:5" x14ac:dyDescent="0.35">
      <c r="A5004" t="s">
        <v>10016</v>
      </c>
      <c r="B5004" t="s">
        <v>10017</v>
      </c>
      <c r="C5004" s="1">
        <v>74740809</v>
      </c>
      <c r="D5004" s="1">
        <v>3559920</v>
      </c>
      <c r="E5004" s="1">
        <v>4.7630205154418954</v>
      </c>
    </row>
    <row r="5005" spans="1:5" x14ac:dyDescent="0.35">
      <c r="A5005" t="s">
        <v>10018</v>
      </c>
      <c r="B5005" t="s">
        <v>10019</v>
      </c>
      <c r="C5005" s="1">
        <v>38614483</v>
      </c>
      <c r="D5005" s="1">
        <v>1839163</v>
      </c>
      <c r="E5005" s="1">
        <v>4.7628841400146484</v>
      </c>
    </row>
    <row r="5006" spans="1:5" x14ac:dyDescent="0.35">
      <c r="A5006" t="s">
        <v>10020</v>
      </c>
      <c r="B5006" t="s">
        <v>10021</v>
      </c>
      <c r="C5006" s="1">
        <v>65388974</v>
      </c>
      <c r="D5006" s="1">
        <v>3111789</v>
      </c>
      <c r="E5006" s="1">
        <v>4.7588896751403809</v>
      </c>
    </row>
    <row r="5007" spans="1:5" x14ac:dyDescent="0.35">
      <c r="A5007" t="s">
        <v>10022</v>
      </c>
      <c r="B5007" t="s">
        <v>10023</v>
      </c>
      <c r="C5007" s="1">
        <v>79421819</v>
      </c>
      <c r="D5007" s="1">
        <v>3779523</v>
      </c>
      <c r="E5007" s="1">
        <v>4.7587966918945313</v>
      </c>
    </row>
    <row r="5008" spans="1:5" x14ac:dyDescent="0.35">
      <c r="A5008" t="s">
        <v>10024</v>
      </c>
      <c r="B5008" t="s">
        <v>10025</v>
      </c>
      <c r="C5008" s="1">
        <v>618449605</v>
      </c>
      <c r="D5008" s="1">
        <v>29386192</v>
      </c>
      <c r="E5008" s="1">
        <v>4.7515902519226074</v>
      </c>
    </row>
    <row r="5009" spans="1:5" x14ac:dyDescent="0.35">
      <c r="A5009" t="s">
        <v>10026</v>
      </c>
      <c r="B5009" t="s">
        <v>10027</v>
      </c>
      <c r="C5009" s="1">
        <v>145994682</v>
      </c>
      <c r="D5009" s="1">
        <v>6933381</v>
      </c>
      <c r="E5009" s="1">
        <v>4.7490639686584473</v>
      </c>
    </row>
    <row r="5010" spans="1:5" x14ac:dyDescent="0.35">
      <c r="A5010" t="s">
        <v>10028</v>
      </c>
      <c r="B5010" t="s">
        <v>10029</v>
      </c>
      <c r="C5010" s="1">
        <v>101638164</v>
      </c>
      <c r="D5010" s="1">
        <v>4825772</v>
      </c>
      <c r="E5010" s="1">
        <v>4.7479920387268066</v>
      </c>
    </row>
    <row r="5011" spans="1:5" x14ac:dyDescent="0.35">
      <c r="A5011" t="s">
        <v>10030</v>
      </c>
      <c r="B5011" t="s">
        <v>10031</v>
      </c>
      <c r="C5011" s="1">
        <v>1328480</v>
      </c>
      <c r="D5011" s="1">
        <v>63033</v>
      </c>
      <c r="E5011" s="1">
        <v>4.7447457313537598</v>
      </c>
    </row>
    <row r="5012" spans="1:5" x14ac:dyDescent="0.35">
      <c r="A5012" t="s">
        <v>10032</v>
      </c>
      <c r="B5012" t="s">
        <v>10033</v>
      </c>
      <c r="C5012" s="1">
        <v>81994699</v>
      </c>
      <c r="D5012" s="1">
        <v>3885036</v>
      </c>
      <c r="E5012" s="1">
        <v>4.7381548881530762</v>
      </c>
    </row>
    <row r="5013" spans="1:5" x14ac:dyDescent="0.35">
      <c r="A5013" t="s">
        <v>10034</v>
      </c>
      <c r="B5013" t="s">
        <v>10035</v>
      </c>
      <c r="C5013" s="1">
        <v>5032160</v>
      </c>
      <c r="D5013" s="1">
        <v>238301</v>
      </c>
      <c r="E5013" s="1">
        <v>4.7355608940124512</v>
      </c>
    </row>
    <row r="5014" spans="1:5" x14ac:dyDescent="0.35">
      <c r="A5014" t="s">
        <v>10036</v>
      </c>
      <c r="B5014" t="s">
        <v>10037</v>
      </c>
      <c r="C5014" s="1">
        <v>275797775</v>
      </c>
      <c r="D5014" s="1">
        <v>13058401</v>
      </c>
      <c r="E5014" s="1">
        <v>4.734774112701416</v>
      </c>
    </row>
    <row r="5015" spans="1:5" x14ac:dyDescent="0.35">
      <c r="A5015" t="s">
        <v>10038</v>
      </c>
      <c r="B5015" t="s">
        <v>10039</v>
      </c>
      <c r="C5015" s="1">
        <v>93584990</v>
      </c>
      <c r="D5015" s="1">
        <v>4428529</v>
      </c>
      <c r="E5015" s="1">
        <v>4.732093334197998</v>
      </c>
    </row>
    <row r="5016" spans="1:5" x14ac:dyDescent="0.35">
      <c r="A5016" t="s">
        <v>10040</v>
      </c>
      <c r="B5016" t="s">
        <v>10041</v>
      </c>
      <c r="C5016" s="1">
        <v>407197454</v>
      </c>
      <c r="D5016" s="1">
        <v>19259548</v>
      </c>
      <c r="E5016" s="1">
        <v>4.7297811508178711</v>
      </c>
    </row>
    <row r="5017" spans="1:5" x14ac:dyDescent="0.35">
      <c r="A5017" t="s">
        <v>10042</v>
      </c>
      <c r="B5017" t="s">
        <v>10043</v>
      </c>
      <c r="C5017" s="1">
        <v>41586522</v>
      </c>
      <c r="D5017" s="1">
        <v>1966446</v>
      </c>
      <c r="E5017" s="1">
        <v>4.7285656929016113</v>
      </c>
    </row>
    <row r="5018" spans="1:5" x14ac:dyDescent="0.35">
      <c r="A5018" t="s">
        <v>10044</v>
      </c>
      <c r="B5018" t="s">
        <v>10045</v>
      </c>
      <c r="C5018" s="1">
        <v>10183523</v>
      </c>
      <c r="D5018" s="1">
        <v>481136</v>
      </c>
      <c r="E5018" s="1">
        <v>4.7246518135070801</v>
      </c>
    </row>
    <row r="5019" spans="1:5" x14ac:dyDescent="0.35">
      <c r="A5019" t="s">
        <v>10046</v>
      </c>
      <c r="B5019" t="s">
        <v>10047</v>
      </c>
      <c r="C5019" s="1">
        <v>3691633</v>
      </c>
      <c r="D5019" s="1">
        <v>174319</v>
      </c>
      <c r="E5019" s="1">
        <v>4.7220025062561044</v>
      </c>
    </row>
    <row r="5020" spans="1:5" x14ac:dyDescent="0.35">
      <c r="A5020" t="s">
        <v>10048</v>
      </c>
      <c r="B5020" t="s">
        <v>10049</v>
      </c>
      <c r="C5020" s="1">
        <v>31889696</v>
      </c>
      <c r="D5020" s="1">
        <v>1504736</v>
      </c>
      <c r="E5020" s="1">
        <v>4.7185649871826172</v>
      </c>
    </row>
    <row r="5021" spans="1:5" x14ac:dyDescent="0.35">
      <c r="A5021" t="s">
        <v>10050</v>
      </c>
      <c r="B5021" t="s">
        <v>10051</v>
      </c>
      <c r="C5021" s="1">
        <v>5780538</v>
      </c>
      <c r="D5021" s="1">
        <v>272695</v>
      </c>
      <c r="E5021" s="1">
        <v>4.7174673080444336</v>
      </c>
    </row>
    <row r="5022" spans="1:5" x14ac:dyDescent="0.35">
      <c r="A5022" t="s">
        <v>10052</v>
      </c>
      <c r="B5022" t="s">
        <v>10053</v>
      </c>
      <c r="C5022" s="1">
        <v>23523200</v>
      </c>
      <c r="D5022" s="1">
        <v>1108547</v>
      </c>
      <c r="E5022" s="1">
        <v>4.7125687599182129</v>
      </c>
    </row>
    <row r="5023" spans="1:5" x14ac:dyDescent="0.35">
      <c r="A5023" t="s">
        <v>10054</v>
      </c>
      <c r="B5023" t="s">
        <v>10055</v>
      </c>
      <c r="C5023" s="1">
        <v>38119922</v>
      </c>
      <c r="D5023" s="1">
        <v>1793784</v>
      </c>
      <c r="E5023" s="1">
        <v>4.7056341171264648</v>
      </c>
    </row>
    <row r="5024" spans="1:5" x14ac:dyDescent="0.35">
      <c r="A5024" t="s">
        <v>10056</v>
      </c>
      <c r="B5024" t="s">
        <v>10057</v>
      </c>
      <c r="C5024" s="1">
        <v>3140234</v>
      </c>
      <c r="D5024" s="1">
        <v>147495</v>
      </c>
      <c r="E5024" s="1">
        <v>4.6969428062438956</v>
      </c>
    </row>
    <row r="5025" spans="1:5" x14ac:dyDescent="0.35">
      <c r="A5025" t="s">
        <v>10058</v>
      </c>
      <c r="B5025" t="s">
        <v>10059</v>
      </c>
      <c r="C5025" s="1">
        <v>14866142</v>
      </c>
      <c r="D5025" s="1">
        <v>698242</v>
      </c>
      <c r="E5025" s="1">
        <v>4.6968607902526864</v>
      </c>
    </row>
    <row r="5026" spans="1:5" x14ac:dyDescent="0.35">
      <c r="A5026" t="s">
        <v>10060</v>
      </c>
      <c r="B5026" t="s">
        <v>10061</v>
      </c>
      <c r="C5026" s="1">
        <v>19832260</v>
      </c>
      <c r="D5026" s="1">
        <v>930586</v>
      </c>
      <c r="E5026" s="1">
        <v>4.692284107208252</v>
      </c>
    </row>
    <row r="5027" spans="1:5" x14ac:dyDescent="0.35">
      <c r="A5027" t="s">
        <v>10062</v>
      </c>
      <c r="B5027" t="s">
        <v>10063</v>
      </c>
      <c r="C5027" s="1">
        <v>31532338</v>
      </c>
      <c r="D5027" s="1">
        <v>1478214</v>
      </c>
      <c r="E5027" s="1">
        <v>4.6879301071166992</v>
      </c>
    </row>
    <row r="5028" spans="1:5" x14ac:dyDescent="0.35">
      <c r="A5028" t="s">
        <v>10064</v>
      </c>
      <c r="B5028" t="s">
        <v>10065</v>
      </c>
      <c r="C5028" s="1">
        <v>430882834</v>
      </c>
      <c r="D5028" s="1">
        <v>20198606</v>
      </c>
      <c r="E5028" s="1">
        <v>4.6877260208129883</v>
      </c>
    </row>
    <row r="5029" spans="1:5" x14ac:dyDescent="0.35">
      <c r="A5029" t="s">
        <v>10066</v>
      </c>
      <c r="B5029" t="s">
        <v>10067</v>
      </c>
      <c r="C5029" s="1">
        <v>111206631</v>
      </c>
      <c r="D5029" s="1">
        <v>5211638</v>
      </c>
      <c r="E5029" s="1">
        <v>4.6864452362060547</v>
      </c>
    </row>
    <row r="5030" spans="1:5" x14ac:dyDescent="0.35">
      <c r="A5030" t="s">
        <v>10068</v>
      </c>
      <c r="B5030" t="s">
        <v>10069</v>
      </c>
      <c r="C5030" s="1">
        <v>14777991</v>
      </c>
      <c r="D5030" s="1">
        <v>692556</v>
      </c>
      <c r="E5030" s="1">
        <v>4.6864013671875</v>
      </c>
    </row>
    <row r="5031" spans="1:5" x14ac:dyDescent="0.35">
      <c r="A5031" t="s">
        <v>10070</v>
      </c>
      <c r="B5031" t="s">
        <v>10071</v>
      </c>
      <c r="C5031" s="1">
        <v>41270710</v>
      </c>
      <c r="D5031" s="1">
        <v>1934109</v>
      </c>
      <c r="E5031" s="1">
        <v>4.6863961219787598</v>
      </c>
    </row>
    <row r="5032" spans="1:5" x14ac:dyDescent="0.35">
      <c r="A5032" t="s">
        <v>10072</v>
      </c>
      <c r="B5032" t="s">
        <v>10073</v>
      </c>
      <c r="C5032" s="1">
        <v>11568004</v>
      </c>
      <c r="D5032" s="1">
        <v>541893</v>
      </c>
      <c r="E5032" s="1">
        <v>4.6844124794006348</v>
      </c>
    </row>
    <row r="5033" spans="1:5" x14ac:dyDescent="0.35">
      <c r="A5033" t="s">
        <v>10074</v>
      </c>
      <c r="B5033" t="s">
        <v>10075</v>
      </c>
      <c r="C5033" s="1">
        <v>13772955</v>
      </c>
      <c r="D5033" s="1">
        <v>644836</v>
      </c>
      <c r="E5033" s="1">
        <v>4.6819000244140616</v>
      </c>
    </row>
    <row r="5034" spans="1:5" x14ac:dyDescent="0.35">
      <c r="A5034" t="s">
        <v>10076</v>
      </c>
      <c r="B5034" t="s">
        <v>10077</v>
      </c>
      <c r="C5034" s="1">
        <v>604087833</v>
      </c>
      <c r="D5034" s="1">
        <v>28273792</v>
      </c>
      <c r="E5034" s="1">
        <v>4.6804108619689941</v>
      </c>
    </row>
    <row r="5035" spans="1:5" x14ac:dyDescent="0.35">
      <c r="A5035" t="s">
        <v>10078</v>
      </c>
      <c r="B5035" t="s">
        <v>10079</v>
      </c>
      <c r="C5035" s="1">
        <v>169761448</v>
      </c>
      <c r="D5035" s="1">
        <v>7944278</v>
      </c>
      <c r="E5035" s="1">
        <v>4.6796712875366211</v>
      </c>
    </row>
    <row r="5036" spans="1:5" x14ac:dyDescent="0.35">
      <c r="A5036" t="s">
        <v>10080</v>
      </c>
      <c r="B5036" t="s">
        <v>10081</v>
      </c>
      <c r="C5036" s="1">
        <v>4147588</v>
      </c>
      <c r="D5036" s="1">
        <v>194086</v>
      </c>
      <c r="E5036" s="1">
        <v>4.6794910430908203</v>
      </c>
    </row>
    <row r="5037" spans="1:5" x14ac:dyDescent="0.35">
      <c r="A5037" t="s">
        <v>10082</v>
      </c>
      <c r="B5037" t="s">
        <v>10083</v>
      </c>
      <c r="C5037" s="1">
        <v>4877271</v>
      </c>
      <c r="D5037" s="1">
        <v>228111</v>
      </c>
      <c r="E5037" s="1">
        <v>4.6770210266113281</v>
      </c>
    </row>
    <row r="5038" spans="1:5" x14ac:dyDescent="0.35">
      <c r="A5038" t="s">
        <v>10084</v>
      </c>
      <c r="B5038" t="s">
        <v>10085</v>
      </c>
      <c r="C5038" s="1">
        <v>2899081</v>
      </c>
      <c r="D5038" s="1">
        <v>135243</v>
      </c>
      <c r="E5038" s="1">
        <v>4.6650300025939941</v>
      </c>
    </row>
    <row r="5039" spans="1:5" x14ac:dyDescent="0.35">
      <c r="A5039" t="s">
        <v>10086</v>
      </c>
      <c r="B5039" t="s">
        <v>10087</v>
      </c>
      <c r="C5039" s="1">
        <v>32078446</v>
      </c>
      <c r="D5039" s="1">
        <v>1493716</v>
      </c>
      <c r="E5039" s="1">
        <v>4.6564474105834961</v>
      </c>
    </row>
    <row r="5040" spans="1:5" x14ac:dyDescent="0.35">
      <c r="A5040" t="s">
        <v>10088</v>
      </c>
      <c r="B5040" t="s">
        <v>10089</v>
      </c>
      <c r="C5040" s="1">
        <v>348690</v>
      </c>
      <c r="D5040" s="1">
        <v>16211</v>
      </c>
      <c r="E5040" s="1">
        <v>4.6491150856018066</v>
      </c>
    </row>
    <row r="5041" spans="1:5" x14ac:dyDescent="0.35">
      <c r="A5041" t="s">
        <v>10090</v>
      </c>
      <c r="B5041" t="s">
        <v>10091</v>
      </c>
      <c r="C5041" s="1">
        <v>7554585</v>
      </c>
      <c r="D5041" s="1">
        <v>350766</v>
      </c>
      <c r="E5041" s="1">
        <v>4.6430873870849609</v>
      </c>
    </row>
    <row r="5042" spans="1:5" x14ac:dyDescent="0.35">
      <c r="A5042" t="s">
        <v>10092</v>
      </c>
      <c r="B5042" t="s">
        <v>10093</v>
      </c>
      <c r="C5042" s="1">
        <v>70284245</v>
      </c>
      <c r="D5042" s="1">
        <v>3263315</v>
      </c>
      <c r="E5042" s="1">
        <v>4.6430249214172363</v>
      </c>
    </row>
    <row r="5043" spans="1:5" x14ac:dyDescent="0.35">
      <c r="A5043" t="s">
        <v>10094</v>
      </c>
      <c r="B5043" t="s">
        <v>10095</v>
      </c>
      <c r="C5043" s="1">
        <v>7549006</v>
      </c>
      <c r="D5043" s="1">
        <v>350124</v>
      </c>
      <c r="E5043" s="1">
        <v>4.6380147933959961</v>
      </c>
    </row>
    <row r="5044" spans="1:5" x14ac:dyDescent="0.35">
      <c r="A5044" t="s">
        <v>10096</v>
      </c>
      <c r="B5044" t="s">
        <v>10097</v>
      </c>
      <c r="C5044" s="1">
        <v>54332934</v>
      </c>
      <c r="D5044" s="1">
        <v>2519378</v>
      </c>
      <c r="E5044" s="1">
        <v>4.6369261741638184</v>
      </c>
    </row>
    <row r="5045" spans="1:5" x14ac:dyDescent="0.35">
      <c r="A5045" t="s">
        <v>10098</v>
      </c>
      <c r="B5045" t="s">
        <v>10099</v>
      </c>
      <c r="C5045" s="1">
        <v>360802</v>
      </c>
      <c r="D5045" s="1">
        <v>16727</v>
      </c>
      <c r="E5045" s="1">
        <v>4.6360607147216797</v>
      </c>
    </row>
    <row r="5046" spans="1:5" x14ac:dyDescent="0.35">
      <c r="A5046" t="s">
        <v>10100</v>
      </c>
      <c r="B5046" t="s">
        <v>10101</v>
      </c>
      <c r="C5046" s="1">
        <v>10151575</v>
      </c>
      <c r="D5046" s="1">
        <v>468842</v>
      </c>
      <c r="E5046" s="1">
        <v>4.6184163093566886</v>
      </c>
    </row>
    <row r="5047" spans="1:5" x14ac:dyDescent="0.35">
      <c r="A5047" t="s">
        <v>10102</v>
      </c>
      <c r="B5047" t="s">
        <v>10103</v>
      </c>
      <c r="C5047" s="1">
        <v>69478380</v>
      </c>
      <c r="D5047" s="1">
        <v>3208475</v>
      </c>
      <c r="E5047" s="1">
        <v>4.6179471015930176</v>
      </c>
    </row>
    <row r="5048" spans="1:5" x14ac:dyDescent="0.35">
      <c r="A5048" t="s">
        <v>10104</v>
      </c>
      <c r="B5048" t="s">
        <v>10105</v>
      </c>
      <c r="C5048" s="1">
        <v>27493405</v>
      </c>
      <c r="D5048" s="1">
        <v>1268174</v>
      </c>
      <c r="E5048" s="1">
        <v>4.6126480102539063</v>
      </c>
    </row>
    <row r="5049" spans="1:5" x14ac:dyDescent="0.35">
      <c r="A5049" t="s">
        <v>10106</v>
      </c>
      <c r="B5049" t="s">
        <v>10107</v>
      </c>
      <c r="C5049" s="1">
        <v>957979444</v>
      </c>
      <c r="D5049" s="1">
        <v>44168444</v>
      </c>
      <c r="E5049" s="1">
        <v>4.6105837821960449</v>
      </c>
    </row>
    <row r="5050" spans="1:5" x14ac:dyDescent="0.35">
      <c r="A5050" t="s">
        <v>10108</v>
      </c>
      <c r="B5050" t="s">
        <v>10109</v>
      </c>
      <c r="C5050" s="1">
        <v>2905508</v>
      </c>
      <c r="D5050" s="1">
        <v>133916</v>
      </c>
      <c r="E5050" s="1">
        <v>4.609039306640625</v>
      </c>
    </row>
    <row r="5051" spans="1:5" x14ac:dyDescent="0.35">
      <c r="A5051" t="s">
        <v>10110</v>
      </c>
      <c r="B5051" t="s">
        <v>10111</v>
      </c>
      <c r="C5051" s="1">
        <v>61754337</v>
      </c>
      <c r="D5051" s="1">
        <v>2846231</v>
      </c>
      <c r="E5051" s="1">
        <v>4.6089572906494141</v>
      </c>
    </row>
    <row r="5052" spans="1:5" x14ac:dyDescent="0.35">
      <c r="A5052" t="s">
        <v>10112</v>
      </c>
      <c r="B5052" t="s">
        <v>10113</v>
      </c>
      <c r="C5052" s="1">
        <v>181548102</v>
      </c>
      <c r="D5052" s="1">
        <v>8366190</v>
      </c>
      <c r="E5052" s="1">
        <v>4.6082496643066406</v>
      </c>
    </row>
    <row r="5053" spans="1:5" x14ac:dyDescent="0.35">
      <c r="A5053" t="s">
        <v>10114</v>
      </c>
      <c r="B5053" t="s">
        <v>10115</v>
      </c>
      <c r="C5053" s="1">
        <v>115608</v>
      </c>
      <c r="D5053" s="1">
        <v>5322</v>
      </c>
      <c r="E5053" s="1">
        <v>4.603487491607666</v>
      </c>
    </row>
    <row r="5054" spans="1:5" x14ac:dyDescent="0.35">
      <c r="A5054" t="s">
        <v>10116</v>
      </c>
      <c r="B5054" t="s">
        <v>10117</v>
      </c>
      <c r="C5054" s="1">
        <v>60105673</v>
      </c>
      <c r="D5054" s="1">
        <v>2766547</v>
      </c>
      <c r="E5054" s="1">
        <v>4.6028051376342773</v>
      </c>
    </row>
    <row r="5055" spans="1:5" x14ac:dyDescent="0.35">
      <c r="A5055" t="s">
        <v>10118</v>
      </c>
      <c r="B5055" t="s">
        <v>10119</v>
      </c>
      <c r="C5055" s="1">
        <v>18895739</v>
      </c>
      <c r="D5055" s="1">
        <v>867596</v>
      </c>
      <c r="E5055" s="1">
        <v>4.5914902687072754</v>
      </c>
    </row>
    <row r="5056" spans="1:5" x14ac:dyDescent="0.35">
      <c r="A5056" t="s">
        <v>10120</v>
      </c>
      <c r="B5056" t="s">
        <v>10121</v>
      </c>
      <c r="C5056" s="1">
        <v>198094305</v>
      </c>
      <c r="D5056" s="1">
        <v>9089250</v>
      </c>
      <c r="E5056" s="1">
        <v>4.5883450508117676</v>
      </c>
    </row>
    <row r="5057" spans="1:5" x14ac:dyDescent="0.35">
      <c r="A5057" t="s">
        <v>10122</v>
      </c>
      <c r="B5057" t="s">
        <v>10123</v>
      </c>
      <c r="C5057" s="1">
        <v>1908386980</v>
      </c>
      <c r="D5057" s="1">
        <v>87391014</v>
      </c>
      <c r="E5057" s="1">
        <v>4.5793132781982422</v>
      </c>
    </row>
    <row r="5058" spans="1:5" x14ac:dyDescent="0.35">
      <c r="A5058" t="s">
        <v>10124</v>
      </c>
      <c r="B5058" t="s">
        <v>10125</v>
      </c>
      <c r="C5058" s="1">
        <v>10400383</v>
      </c>
      <c r="D5058" s="1">
        <v>476069</v>
      </c>
      <c r="E5058" s="1">
        <v>4.5774178504943848</v>
      </c>
    </row>
    <row r="5059" spans="1:5" x14ac:dyDescent="0.35">
      <c r="A5059" t="s">
        <v>10126</v>
      </c>
      <c r="B5059" t="s">
        <v>10127</v>
      </c>
      <c r="C5059" s="1">
        <v>3333241</v>
      </c>
      <c r="D5059" s="1">
        <v>152559</v>
      </c>
      <c r="E5059" s="1">
        <v>4.5768966674804688</v>
      </c>
    </row>
    <row r="5060" spans="1:5" x14ac:dyDescent="0.35">
      <c r="A5060" t="s">
        <v>10128</v>
      </c>
      <c r="B5060" t="s">
        <v>10129</v>
      </c>
      <c r="C5060" s="1">
        <v>239794895</v>
      </c>
      <c r="D5060" s="1">
        <v>10947081</v>
      </c>
      <c r="E5060" s="1">
        <v>4.5651850700378418</v>
      </c>
    </row>
    <row r="5061" spans="1:5" x14ac:dyDescent="0.35">
      <c r="A5061" t="s">
        <v>10130</v>
      </c>
      <c r="B5061" t="s">
        <v>10131</v>
      </c>
      <c r="C5061" s="1">
        <v>3364328</v>
      </c>
      <c r="D5061" s="1">
        <v>153582</v>
      </c>
      <c r="E5061" s="1">
        <v>4.5650124549865723</v>
      </c>
    </row>
    <row r="5062" spans="1:5" x14ac:dyDescent="0.35">
      <c r="A5062" t="s">
        <v>10132</v>
      </c>
      <c r="B5062" t="s">
        <v>10133</v>
      </c>
      <c r="C5062" s="1">
        <v>3396807</v>
      </c>
      <c r="D5062" s="1">
        <v>155032</v>
      </c>
      <c r="E5062" s="1">
        <v>4.5640506744384766</v>
      </c>
    </row>
    <row r="5063" spans="1:5" x14ac:dyDescent="0.35">
      <c r="A5063" t="s">
        <v>10134</v>
      </c>
      <c r="B5063" t="s">
        <v>10135</v>
      </c>
      <c r="C5063" s="1">
        <v>38274697</v>
      </c>
      <c r="D5063" s="1">
        <v>1746851</v>
      </c>
      <c r="E5063" s="1">
        <v>4.5639839172363281</v>
      </c>
    </row>
    <row r="5064" spans="1:5" x14ac:dyDescent="0.35">
      <c r="A5064" t="s">
        <v>10136</v>
      </c>
      <c r="B5064" t="s">
        <v>10137</v>
      </c>
      <c r="C5064" s="1">
        <v>3772770</v>
      </c>
      <c r="D5064" s="1">
        <v>172143</v>
      </c>
      <c r="E5064" s="1">
        <v>4.562774658203125</v>
      </c>
    </row>
    <row r="5065" spans="1:5" x14ac:dyDescent="0.35">
      <c r="A5065" t="s">
        <v>10138</v>
      </c>
      <c r="B5065" t="s">
        <v>10139</v>
      </c>
      <c r="C5065" s="1">
        <v>62223668</v>
      </c>
      <c r="D5065" s="1">
        <v>2838696</v>
      </c>
      <c r="E5065" s="1">
        <v>4.5620841979980469</v>
      </c>
    </row>
    <row r="5066" spans="1:5" x14ac:dyDescent="0.35">
      <c r="A5066" t="s">
        <v>10140</v>
      </c>
      <c r="B5066" t="s">
        <v>10141</v>
      </c>
      <c r="C5066" s="1">
        <v>316980</v>
      </c>
      <c r="D5066" s="1">
        <v>14455</v>
      </c>
      <c r="E5066" s="1">
        <v>4.5602245330810547</v>
      </c>
    </row>
    <row r="5067" spans="1:5" x14ac:dyDescent="0.35">
      <c r="A5067" t="s">
        <v>10142</v>
      </c>
      <c r="B5067" t="s">
        <v>10143</v>
      </c>
      <c r="C5067" s="1">
        <v>104078172</v>
      </c>
      <c r="D5067" s="1">
        <v>4744252</v>
      </c>
      <c r="E5067" s="1">
        <v>4.558354377746582</v>
      </c>
    </row>
    <row r="5068" spans="1:5" x14ac:dyDescent="0.35">
      <c r="A5068" t="s">
        <v>10144</v>
      </c>
      <c r="B5068" t="s">
        <v>10145</v>
      </c>
      <c r="C5068" s="1">
        <v>57287190</v>
      </c>
      <c r="D5068" s="1">
        <v>2610296</v>
      </c>
      <c r="E5068" s="1">
        <v>4.5565090179443359</v>
      </c>
    </row>
    <row r="5069" spans="1:5" x14ac:dyDescent="0.35">
      <c r="A5069" t="s">
        <v>10146</v>
      </c>
      <c r="B5069" t="s">
        <v>10147</v>
      </c>
      <c r="C5069" s="1">
        <v>36658973</v>
      </c>
      <c r="D5069" s="1">
        <v>1664963</v>
      </c>
      <c r="E5069" s="1">
        <v>4.5417613983154297</v>
      </c>
    </row>
    <row r="5070" spans="1:5" x14ac:dyDescent="0.35">
      <c r="A5070" t="s">
        <v>10148</v>
      </c>
      <c r="B5070" t="s">
        <v>10149</v>
      </c>
      <c r="C5070" s="1">
        <v>4547188</v>
      </c>
      <c r="D5070" s="1">
        <v>206419</v>
      </c>
      <c r="E5070" s="1">
        <v>4.5394868850708008</v>
      </c>
    </row>
    <row r="5071" spans="1:5" x14ac:dyDescent="0.35">
      <c r="A5071" t="s">
        <v>10150</v>
      </c>
      <c r="B5071" t="s">
        <v>10151</v>
      </c>
      <c r="C5071" s="1">
        <v>13320260</v>
      </c>
      <c r="D5071" s="1">
        <v>603571</v>
      </c>
      <c r="E5071" s="1">
        <v>4.5312252044677734</v>
      </c>
    </row>
    <row r="5072" spans="1:5" x14ac:dyDescent="0.35">
      <c r="A5072" t="s">
        <v>10152</v>
      </c>
      <c r="B5072" t="s">
        <v>10153</v>
      </c>
      <c r="C5072" s="1">
        <v>60177924</v>
      </c>
      <c r="D5072" s="1">
        <v>2724346</v>
      </c>
      <c r="E5072" s="1">
        <v>4.5271520614624023</v>
      </c>
    </row>
    <row r="5073" spans="1:5" x14ac:dyDescent="0.35">
      <c r="A5073" t="s">
        <v>10154</v>
      </c>
      <c r="B5073" t="s">
        <v>10155</v>
      </c>
      <c r="C5073" s="1">
        <v>166016</v>
      </c>
      <c r="D5073" s="1">
        <v>7506</v>
      </c>
      <c r="E5073" s="1">
        <v>4.5212512016296387</v>
      </c>
    </row>
    <row r="5074" spans="1:5" x14ac:dyDescent="0.35">
      <c r="A5074" t="s">
        <v>10156</v>
      </c>
      <c r="B5074" t="s">
        <v>10157</v>
      </c>
      <c r="C5074" s="1">
        <v>186820565</v>
      </c>
      <c r="D5074" s="1">
        <v>8443832</v>
      </c>
      <c r="E5074" s="1">
        <v>4.5197548866271973</v>
      </c>
    </row>
    <row r="5075" spans="1:5" x14ac:dyDescent="0.35">
      <c r="A5075" t="s">
        <v>10158</v>
      </c>
      <c r="B5075" t="s">
        <v>10159</v>
      </c>
      <c r="C5075" s="1">
        <v>9490744</v>
      </c>
      <c r="D5075" s="1">
        <v>428618</v>
      </c>
      <c r="E5075" s="1">
        <v>4.5161685943603516</v>
      </c>
    </row>
    <row r="5076" spans="1:5" x14ac:dyDescent="0.35">
      <c r="A5076" t="s">
        <v>10160</v>
      </c>
      <c r="B5076" t="s">
        <v>10161</v>
      </c>
      <c r="C5076" s="1">
        <v>315357919</v>
      </c>
      <c r="D5076" s="1">
        <v>14234707</v>
      </c>
      <c r="E5076" s="1">
        <v>4.5138258934020996</v>
      </c>
    </row>
    <row r="5077" spans="1:5" x14ac:dyDescent="0.35">
      <c r="A5077" t="s">
        <v>10162</v>
      </c>
      <c r="B5077" t="s">
        <v>10163</v>
      </c>
      <c r="C5077" s="1">
        <v>70383003</v>
      </c>
      <c r="D5077" s="1">
        <v>3174439</v>
      </c>
      <c r="E5077" s="1">
        <v>4.5102353096008301</v>
      </c>
    </row>
    <row r="5078" spans="1:5" x14ac:dyDescent="0.35">
      <c r="A5078" t="s">
        <v>10164</v>
      </c>
      <c r="B5078" t="s">
        <v>10165</v>
      </c>
      <c r="C5078" s="1">
        <v>11229628</v>
      </c>
      <c r="D5078" s="1">
        <v>506393</v>
      </c>
      <c r="E5078" s="1">
        <v>4.509437084197998</v>
      </c>
    </row>
    <row r="5079" spans="1:5" x14ac:dyDescent="0.35">
      <c r="A5079" t="s">
        <v>10166</v>
      </c>
      <c r="B5079" t="s">
        <v>10167</v>
      </c>
      <c r="C5079" s="1">
        <v>89403937</v>
      </c>
      <c r="D5079" s="1">
        <v>4027622</v>
      </c>
      <c r="E5079" s="1">
        <v>4.5049715042114258</v>
      </c>
    </row>
    <row r="5080" spans="1:5" x14ac:dyDescent="0.35">
      <c r="A5080" t="s">
        <v>10168</v>
      </c>
      <c r="B5080" t="s">
        <v>10169</v>
      </c>
      <c r="C5080" s="1">
        <v>39425135</v>
      </c>
      <c r="D5080" s="1">
        <v>1775708</v>
      </c>
      <c r="E5080" s="1">
        <v>4.5039997100830078</v>
      </c>
    </row>
    <row r="5081" spans="1:5" x14ac:dyDescent="0.35">
      <c r="A5081" t="s">
        <v>10170</v>
      </c>
      <c r="B5081" t="s">
        <v>10171</v>
      </c>
      <c r="C5081" s="1">
        <v>363035155</v>
      </c>
      <c r="D5081" s="1">
        <v>16334817</v>
      </c>
      <c r="E5081" s="1">
        <v>4.4995136260986328</v>
      </c>
    </row>
    <row r="5082" spans="1:5" x14ac:dyDescent="0.35">
      <c r="A5082" t="s">
        <v>10172</v>
      </c>
      <c r="B5082" t="s">
        <v>10173</v>
      </c>
      <c r="C5082" s="1">
        <v>2714674</v>
      </c>
      <c r="D5082" s="1">
        <v>121905</v>
      </c>
      <c r="E5082" s="1">
        <v>4.4905943870544434</v>
      </c>
    </row>
    <row r="5083" spans="1:5" x14ac:dyDescent="0.35">
      <c r="A5083" t="s">
        <v>10174</v>
      </c>
      <c r="B5083" t="s">
        <v>10175</v>
      </c>
      <c r="C5083" s="1">
        <v>205021863</v>
      </c>
      <c r="D5083" s="1">
        <v>9202849</v>
      </c>
      <c r="E5083" s="1">
        <v>4.4887161254882813</v>
      </c>
    </row>
    <row r="5084" spans="1:5" x14ac:dyDescent="0.35">
      <c r="A5084" t="s">
        <v>10176</v>
      </c>
      <c r="B5084" t="s">
        <v>10177</v>
      </c>
      <c r="C5084" s="1">
        <v>88431</v>
      </c>
      <c r="D5084" s="1">
        <v>3967</v>
      </c>
      <c r="E5084" s="1">
        <v>4.4859833717346191</v>
      </c>
    </row>
    <row r="5085" spans="1:5" x14ac:dyDescent="0.35">
      <c r="A5085" t="s">
        <v>10178</v>
      </c>
      <c r="B5085" t="s">
        <v>10179</v>
      </c>
      <c r="C5085" s="1">
        <v>2710218</v>
      </c>
      <c r="D5085" s="1">
        <v>121574</v>
      </c>
      <c r="E5085" s="1">
        <v>4.4857645034790039</v>
      </c>
    </row>
    <row r="5086" spans="1:5" x14ac:dyDescent="0.35">
      <c r="A5086" t="s">
        <v>10180</v>
      </c>
      <c r="B5086" t="s">
        <v>10181</v>
      </c>
      <c r="C5086" s="1">
        <v>7679282</v>
      </c>
      <c r="D5086" s="1">
        <v>344427</v>
      </c>
      <c r="E5086" s="1">
        <v>4.4851460456848136</v>
      </c>
    </row>
    <row r="5087" spans="1:5" x14ac:dyDescent="0.35">
      <c r="A5087" t="s">
        <v>10182</v>
      </c>
      <c r="B5087" t="s">
        <v>10183</v>
      </c>
      <c r="C5087" s="1">
        <v>16312006</v>
      </c>
      <c r="D5087" s="1">
        <v>730428</v>
      </c>
      <c r="E5087" s="1">
        <v>4.4778552055358887</v>
      </c>
    </row>
    <row r="5088" spans="1:5" x14ac:dyDescent="0.35">
      <c r="A5088" t="s">
        <v>10184</v>
      </c>
      <c r="B5088" t="s">
        <v>10185</v>
      </c>
      <c r="C5088" s="1">
        <v>96723814</v>
      </c>
      <c r="D5088" s="1">
        <v>4329518</v>
      </c>
      <c r="E5088" s="1">
        <v>4.4761652946472168</v>
      </c>
    </row>
    <row r="5089" spans="1:5" x14ac:dyDescent="0.35">
      <c r="A5089" t="s">
        <v>10186</v>
      </c>
      <c r="B5089" t="s">
        <v>10187</v>
      </c>
      <c r="C5089" s="1">
        <v>2799313</v>
      </c>
      <c r="D5089" s="1">
        <v>125098</v>
      </c>
      <c r="E5089" s="1">
        <v>4.4688820838928223</v>
      </c>
    </row>
    <row r="5090" spans="1:5" x14ac:dyDescent="0.35">
      <c r="A5090" t="s">
        <v>10188</v>
      </c>
      <c r="B5090" t="s">
        <v>10189</v>
      </c>
      <c r="C5090" s="1">
        <v>381721362</v>
      </c>
      <c r="D5090" s="1">
        <v>17042120</v>
      </c>
      <c r="E5090" s="1">
        <v>4.4645442962646484</v>
      </c>
    </row>
    <row r="5091" spans="1:5" x14ac:dyDescent="0.35">
      <c r="A5091" t="s">
        <v>10190</v>
      </c>
      <c r="B5091" t="s">
        <v>10191</v>
      </c>
      <c r="C5091" s="1">
        <v>1291600</v>
      </c>
      <c r="D5091" s="1">
        <v>57657</v>
      </c>
      <c r="E5091" s="1">
        <v>4.4639983177185059</v>
      </c>
    </row>
    <row r="5092" spans="1:5" x14ac:dyDescent="0.35">
      <c r="A5092" t="s">
        <v>10192</v>
      </c>
      <c r="B5092" t="s">
        <v>10193</v>
      </c>
      <c r="C5092" s="1">
        <v>5110969</v>
      </c>
      <c r="D5092" s="1">
        <v>227375</v>
      </c>
      <c r="E5092" s="1">
        <v>4.4487648010253906</v>
      </c>
    </row>
    <row r="5093" spans="1:5" x14ac:dyDescent="0.35">
      <c r="A5093" t="s">
        <v>10194</v>
      </c>
      <c r="B5093" t="s">
        <v>10195</v>
      </c>
      <c r="C5093" s="1">
        <v>205687232</v>
      </c>
      <c r="D5093" s="1">
        <v>9140872</v>
      </c>
      <c r="E5093" s="1">
        <v>4.444063663482666</v>
      </c>
    </row>
    <row r="5094" spans="1:5" x14ac:dyDescent="0.35">
      <c r="A5094" t="s">
        <v>10196</v>
      </c>
      <c r="B5094" t="s">
        <v>10197</v>
      </c>
      <c r="C5094" s="1">
        <v>385991987</v>
      </c>
      <c r="D5094" s="1">
        <v>17114300</v>
      </c>
      <c r="E5094" s="1">
        <v>4.4338483810424796</v>
      </c>
    </row>
    <row r="5095" spans="1:5" x14ac:dyDescent="0.35">
      <c r="A5095" t="s">
        <v>10198</v>
      </c>
      <c r="B5095" t="s">
        <v>10199</v>
      </c>
      <c r="C5095" s="1">
        <v>815912</v>
      </c>
      <c r="D5095" s="1">
        <v>36136</v>
      </c>
      <c r="E5095" s="1">
        <v>4.4289088249206543</v>
      </c>
    </row>
    <row r="5096" spans="1:5" x14ac:dyDescent="0.35">
      <c r="A5096" t="s">
        <v>10200</v>
      </c>
      <c r="B5096" t="s">
        <v>10201</v>
      </c>
      <c r="C5096" s="1">
        <v>68176919</v>
      </c>
      <c r="D5096" s="1">
        <v>3015909</v>
      </c>
      <c r="E5096" s="1">
        <v>4.4236512184143066</v>
      </c>
    </row>
    <row r="5097" spans="1:5" x14ac:dyDescent="0.35">
      <c r="A5097" t="s">
        <v>10202</v>
      </c>
      <c r="B5097" t="s">
        <v>10203</v>
      </c>
      <c r="C5097" s="1">
        <v>439516501</v>
      </c>
      <c r="D5097" s="1">
        <v>19441868</v>
      </c>
      <c r="E5097" s="1">
        <v>4.4234671592712402</v>
      </c>
    </row>
    <row r="5098" spans="1:5" x14ac:dyDescent="0.35">
      <c r="A5098" t="s">
        <v>10204</v>
      </c>
      <c r="B5098" t="s">
        <v>10205</v>
      </c>
      <c r="C5098" s="1">
        <v>4994419</v>
      </c>
      <c r="D5098" s="1">
        <v>220814</v>
      </c>
      <c r="E5098" s="1">
        <v>4.4212150573730469</v>
      </c>
    </row>
    <row r="5099" spans="1:5" x14ac:dyDescent="0.35">
      <c r="A5099" t="s">
        <v>10206</v>
      </c>
      <c r="B5099" t="s">
        <v>10207</v>
      </c>
      <c r="C5099" s="1">
        <v>171788579</v>
      </c>
      <c r="D5099" s="1">
        <v>7579479</v>
      </c>
      <c r="E5099" s="1">
        <v>4.4120969772338867</v>
      </c>
    </row>
    <row r="5100" spans="1:5" x14ac:dyDescent="0.35">
      <c r="A5100" t="s">
        <v>10208</v>
      </c>
      <c r="B5100" t="s">
        <v>10209</v>
      </c>
      <c r="C5100" s="1">
        <v>999474593</v>
      </c>
      <c r="D5100" s="1">
        <v>44093087</v>
      </c>
      <c r="E5100" s="1">
        <v>4.4116268157958984</v>
      </c>
    </row>
    <row r="5101" spans="1:5" x14ac:dyDescent="0.35">
      <c r="A5101" t="s">
        <v>10210</v>
      </c>
      <c r="B5101" t="s">
        <v>10211</v>
      </c>
      <c r="C5101" s="1">
        <v>1798264</v>
      </c>
      <c r="D5101" s="1">
        <v>79300</v>
      </c>
      <c r="E5101" s="1">
        <v>4.4098086357116699</v>
      </c>
    </row>
    <row r="5102" spans="1:5" x14ac:dyDescent="0.35">
      <c r="A5102" t="s">
        <v>10212</v>
      </c>
      <c r="B5102" t="s">
        <v>10213</v>
      </c>
      <c r="C5102" s="1">
        <v>257217</v>
      </c>
      <c r="D5102" s="1">
        <v>11342</v>
      </c>
      <c r="E5102" s="1">
        <v>4.4095063209533691</v>
      </c>
    </row>
    <row r="5103" spans="1:5" x14ac:dyDescent="0.35">
      <c r="A5103" t="s">
        <v>10214</v>
      </c>
      <c r="B5103" t="s">
        <v>10215</v>
      </c>
      <c r="C5103" s="1">
        <v>185195490</v>
      </c>
      <c r="D5103" s="1">
        <v>8156972</v>
      </c>
      <c r="E5103" s="1">
        <v>4.4045195579528809</v>
      </c>
    </row>
    <row r="5104" spans="1:5" x14ac:dyDescent="0.35">
      <c r="A5104" t="s">
        <v>10216</v>
      </c>
      <c r="B5104" t="s">
        <v>10217</v>
      </c>
      <c r="C5104" s="1">
        <v>7829808</v>
      </c>
      <c r="D5104" s="1">
        <v>344261</v>
      </c>
      <c r="E5104" s="1">
        <v>4.3968000411987296</v>
      </c>
    </row>
    <row r="5105" spans="1:5" x14ac:dyDescent="0.35">
      <c r="A5105" t="s">
        <v>10218</v>
      </c>
      <c r="B5105" t="s">
        <v>10219</v>
      </c>
      <c r="C5105" s="1">
        <v>2301640</v>
      </c>
      <c r="D5105" s="1">
        <v>101131</v>
      </c>
      <c r="E5105" s="1">
        <v>4.393867015838623</v>
      </c>
    </row>
    <row r="5106" spans="1:5" x14ac:dyDescent="0.35">
      <c r="A5106" t="s">
        <v>10220</v>
      </c>
      <c r="B5106" t="s">
        <v>10221</v>
      </c>
      <c r="C5106" s="1">
        <v>10033949</v>
      </c>
      <c r="D5106" s="1">
        <v>440369</v>
      </c>
      <c r="E5106" s="1">
        <v>4.3887906074523926</v>
      </c>
    </row>
    <row r="5107" spans="1:5" x14ac:dyDescent="0.35">
      <c r="A5107" t="s">
        <v>10222</v>
      </c>
      <c r="B5107" t="s">
        <v>10223</v>
      </c>
      <c r="C5107" s="1">
        <v>23246971</v>
      </c>
      <c r="D5107" s="1">
        <v>1019918</v>
      </c>
      <c r="E5107" s="1">
        <v>4.3873157501220703</v>
      </c>
    </row>
    <row r="5108" spans="1:5" x14ac:dyDescent="0.35">
      <c r="A5108" t="s">
        <v>10224</v>
      </c>
      <c r="B5108" t="s">
        <v>10225</v>
      </c>
      <c r="C5108" s="1">
        <v>859074</v>
      </c>
      <c r="D5108" s="1">
        <v>37598</v>
      </c>
      <c r="E5108" s="1">
        <v>4.3765730857849121</v>
      </c>
    </row>
    <row r="5109" spans="1:5" x14ac:dyDescent="0.35">
      <c r="A5109" t="s">
        <v>10226</v>
      </c>
      <c r="B5109" t="s">
        <v>10227</v>
      </c>
      <c r="C5109" s="1">
        <v>33360661</v>
      </c>
      <c r="D5109" s="1">
        <v>1458943</v>
      </c>
      <c r="E5109" s="1">
        <v>4.3732438087463379</v>
      </c>
    </row>
    <row r="5110" spans="1:5" x14ac:dyDescent="0.35">
      <c r="A5110" t="s">
        <v>10228</v>
      </c>
      <c r="B5110" t="s">
        <v>10229</v>
      </c>
      <c r="C5110" s="1">
        <v>10624927</v>
      </c>
      <c r="D5110" s="1">
        <v>463531</v>
      </c>
      <c r="E5110" s="1">
        <v>4.3626747131347656</v>
      </c>
    </row>
    <row r="5111" spans="1:5" x14ac:dyDescent="0.35">
      <c r="A5111" t="s">
        <v>10230</v>
      </c>
      <c r="B5111" t="s">
        <v>10231</v>
      </c>
      <c r="C5111" s="1">
        <v>51989063</v>
      </c>
      <c r="D5111" s="1">
        <v>2267678</v>
      </c>
      <c r="E5111" s="1">
        <v>4.3618364334106454</v>
      </c>
    </row>
    <row r="5112" spans="1:5" x14ac:dyDescent="0.35">
      <c r="A5112" t="s">
        <v>10232</v>
      </c>
      <c r="B5112" t="s">
        <v>10233</v>
      </c>
      <c r="C5112" s="1">
        <v>1911506733</v>
      </c>
      <c r="D5112" s="1">
        <v>83305927</v>
      </c>
      <c r="E5112" s="1">
        <v>4.3581290245056152</v>
      </c>
    </row>
    <row r="5113" spans="1:5" x14ac:dyDescent="0.35">
      <c r="A5113" t="s">
        <v>10234</v>
      </c>
      <c r="B5113" t="s">
        <v>10235</v>
      </c>
      <c r="C5113" s="1">
        <v>23664277</v>
      </c>
      <c r="D5113" s="1">
        <v>1031289</v>
      </c>
      <c r="E5113" s="1">
        <v>4.357999324798584</v>
      </c>
    </row>
    <row r="5114" spans="1:5" x14ac:dyDescent="0.35">
      <c r="A5114" t="s">
        <v>10236</v>
      </c>
      <c r="B5114" t="s">
        <v>10237</v>
      </c>
      <c r="C5114" s="1">
        <v>390312</v>
      </c>
      <c r="D5114" s="1">
        <v>17000</v>
      </c>
      <c r="E5114" s="1">
        <v>4.3554897308349609</v>
      </c>
    </row>
    <row r="5115" spans="1:5" x14ac:dyDescent="0.35">
      <c r="A5115" t="s">
        <v>10238</v>
      </c>
      <c r="B5115" t="s">
        <v>10239</v>
      </c>
      <c r="C5115" s="1">
        <v>430796770</v>
      </c>
      <c r="D5115" s="1">
        <v>18751096</v>
      </c>
      <c r="E5115" s="1">
        <v>4.3526549339294434</v>
      </c>
    </row>
    <row r="5116" spans="1:5" x14ac:dyDescent="0.35">
      <c r="A5116" t="s">
        <v>10240</v>
      </c>
      <c r="B5116" t="s">
        <v>10241</v>
      </c>
      <c r="C5116" s="1">
        <v>4595932</v>
      </c>
      <c r="D5116" s="1">
        <v>200007</v>
      </c>
      <c r="E5116" s="1">
        <v>4.3518266677856454</v>
      </c>
    </row>
    <row r="5117" spans="1:5" x14ac:dyDescent="0.35">
      <c r="A5117" t="s">
        <v>10242</v>
      </c>
      <c r="B5117" t="s">
        <v>10243</v>
      </c>
      <c r="C5117" s="1">
        <v>3859546</v>
      </c>
      <c r="D5117" s="1">
        <v>167823</v>
      </c>
      <c r="E5117" s="1">
        <v>4.3482575416564941</v>
      </c>
    </row>
    <row r="5118" spans="1:5" x14ac:dyDescent="0.35">
      <c r="A5118" t="s">
        <v>10244</v>
      </c>
      <c r="B5118" t="s">
        <v>10245</v>
      </c>
      <c r="C5118" s="1">
        <v>172731</v>
      </c>
      <c r="D5118" s="1">
        <v>7500</v>
      </c>
      <c r="E5118" s="1">
        <v>4.3420114517211914</v>
      </c>
    </row>
    <row r="5119" spans="1:5" x14ac:dyDescent="0.35">
      <c r="A5119" t="s">
        <v>10246</v>
      </c>
      <c r="B5119" t="s">
        <v>10247</v>
      </c>
      <c r="C5119" s="1">
        <v>57185935</v>
      </c>
      <c r="D5119" s="1">
        <v>2481748</v>
      </c>
      <c r="E5119" s="1">
        <v>4.339787483215332</v>
      </c>
    </row>
    <row r="5120" spans="1:5" x14ac:dyDescent="0.35">
      <c r="A5120" t="s">
        <v>10248</v>
      </c>
      <c r="B5120" t="s">
        <v>10249</v>
      </c>
      <c r="C5120" s="1">
        <v>2473133377</v>
      </c>
      <c r="D5120" s="1">
        <v>107301855</v>
      </c>
      <c r="E5120" s="1">
        <v>4.3387007713317871</v>
      </c>
    </row>
    <row r="5121" spans="1:5" x14ac:dyDescent="0.35">
      <c r="A5121" t="s">
        <v>10250</v>
      </c>
      <c r="B5121" t="s">
        <v>10251</v>
      </c>
      <c r="C5121" s="1">
        <v>160064645</v>
      </c>
      <c r="D5121" s="1">
        <v>6940231</v>
      </c>
      <c r="E5121" s="1">
        <v>4.3358926773071289</v>
      </c>
    </row>
    <row r="5122" spans="1:5" x14ac:dyDescent="0.35">
      <c r="A5122" t="s">
        <v>10252</v>
      </c>
      <c r="B5122" t="s">
        <v>10253</v>
      </c>
      <c r="C5122" s="1">
        <v>49001952</v>
      </c>
      <c r="D5122" s="1">
        <v>2120703</v>
      </c>
      <c r="E5122" s="1">
        <v>4.3277931213378906</v>
      </c>
    </row>
    <row r="5123" spans="1:5" x14ac:dyDescent="0.35">
      <c r="A5123" t="s">
        <v>10254</v>
      </c>
      <c r="B5123" t="s">
        <v>10255</v>
      </c>
      <c r="C5123" s="1">
        <v>187325</v>
      </c>
      <c r="D5123" s="1">
        <v>8100</v>
      </c>
      <c r="E5123" s="1">
        <v>4.32403564453125</v>
      </c>
    </row>
    <row r="5124" spans="1:5" x14ac:dyDescent="0.35">
      <c r="A5124" t="s">
        <v>10256</v>
      </c>
      <c r="B5124" t="s">
        <v>10257</v>
      </c>
      <c r="C5124" s="1">
        <v>449883345</v>
      </c>
      <c r="D5124" s="1">
        <v>19433178</v>
      </c>
      <c r="E5124" s="1">
        <v>4.3196039199829102</v>
      </c>
    </row>
    <row r="5125" spans="1:5" x14ac:dyDescent="0.35">
      <c r="A5125" t="s">
        <v>10258</v>
      </c>
      <c r="B5125" t="s">
        <v>10259</v>
      </c>
      <c r="C5125" s="1">
        <v>17002714</v>
      </c>
      <c r="D5125" s="1">
        <v>733719</v>
      </c>
      <c r="E5125" s="1">
        <v>4.315305233001709</v>
      </c>
    </row>
    <row r="5126" spans="1:5" x14ac:dyDescent="0.35">
      <c r="A5126" t="s">
        <v>10260</v>
      </c>
      <c r="B5126" t="s">
        <v>10261</v>
      </c>
      <c r="C5126" s="1">
        <v>15465101</v>
      </c>
      <c r="D5126" s="1">
        <v>667260</v>
      </c>
      <c r="E5126" s="1">
        <v>4.3146176338195801</v>
      </c>
    </row>
    <row r="5127" spans="1:5" x14ac:dyDescent="0.35">
      <c r="A5127" t="s">
        <v>10262</v>
      </c>
      <c r="B5127" t="s">
        <v>10263</v>
      </c>
      <c r="C5127" s="1">
        <v>6702942</v>
      </c>
      <c r="D5127" s="1">
        <v>288942</v>
      </c>
      <c r="E5127" s="1">
        <v>4.3106741905212402</v>
      </c>
    </row>
    <row r="5128" spans="1:5" x14ac:dyDescent="0.35">
      <c r="A5128" t="s">
        <v>10264</v>
      </c>
      <c r="B5128" t="s">
        <v>10265</v>
      </c>
      <c r="C5128" s="1">
        <v>18523664</v>
      </c>
      <c r="D5128" s="1">
        <v>796978</v>
      </c>
      <c r="E5128" s="1">
        <v>4.3024859428405762</v>
      </c>
    </row>
    <row r="5129" spans="1:5" x14ac:dyDescent="0.35">
      <c r="A5129" t="s">
        <v>10266</v>
      </c>
      <c r="B5129" t="s">
        <v>10267</v>
      </c>
      <c r="C5129" s="1">
        <v>763175391</v>
      </c>
      <c r="D5129" s="1">
        <v>32787395</v>
      </c>
      <c r="E5129" s="1">
        <v>4.2961807250976563</v>
      </c>
    </row>
    <row r="5130" spans="1:5" x14ac:dyDescent="0.35">
      <c r="A5130" t="s">
        <v>10268</v>
      </c>
      <c r="B5130" t="s">
        <v>10269</v>
      </c>
      <c r="C5130" s="1">
        <v>170467</v>
      </c>
      <c r="D5130" s="1">
        <v>7300</v>
      </c>
      <c r="E5130" s="1">
        <v>4.2823538780212402</v>
      </c>
    </row>
    <row r="5131" spans="1:5" x14ac:dyDescent="0.35">
      <c r="A5131" t="s">
        <v>10270</v>
      </c>
      <c r="B5131" t="s">
        <v>10271</v>
      </c>
      <c r="C5131" s="1">
        <v>12863048</v>
      </c>
      <c r="D5131" s="1">
        <v>549935</v>
      </c>
      <c r="E5131" s="1">
        <v>4.2753086090087891</v>
      </c>
    </row>
    <row r="5132" spans="1:5" x14ac:dyDescent="0.35">
      <c r="A5132" t="s">
        <v>10272</v>
      </c>
      <c r="B5132" t="s">
        <v>10273</v>
      </c>
      <c r="C5132" s="1">
        <v>57839</v>
      </c>
      <c r="D5132" s="1">
        <v>2472</v>
      </c>
      <c r="E5132" s="1">
        <v>4.273932933807373</v>
      </c>
    </row>
    <row r="5133" spans="1:5" x14ac:dyDescent="0.35">
      <c r="A5133" t="s">
        <v>10274</v>
      </c>
      <c r="B5133" t="s">
        <v>10275</v>
      </c>
      <c r="C5133" s="1">
        <v>81510690</v>
      </c>
      <c r="D5133" s="1">
        <v>3479207</v>
      </c>
      <c r="E5133" s="1">
        <v>4.2684059143066406</v>
      </c>
    </row>
    <row r="5134" spans="1:5" x14ac:dyDescent="0.35">
      <c r="A5134" t="s">
        <v>10276</v>
      </c>
      <c r="B5134" t="s">
        <v>10277</v>
      </c>
      <c r="C5134" s="1">
        <v>3161263</v>
      </c>
      <c r="D5134" s="1">
        <v>134610</v>
      </c>
      <c r="E5134" s="1">
        <v>4.2581081390380859</v>
      </c>
    </row>
    <row r="5135" spans="1:5" x14ac:dyDescent="0.35">
      <c r="A5135" t="s">
        <v>10278</v>
      </c>
      <c r="B5135" t="s">
        <v>10279</v>
      </c>
      <c r="C5135" s="1">
        <v>58565045</v>
      </c>
      <c r="D5135" s="1">
        <v>2493657</v>
      </c>
      <c r="E5135" s="1">
        <v>4.257927417755127</v>
      </c>
    </row>
    <row r="5136" spans="1:5" x14ac:dyDescent="0.35">
      <c r="A5136" t="s">
        <v>10280</v>
      </c>
      <c r="B5136" t="s">
        <v>10281</v>
      </c>
      <c r="C5136" s="1">
        <v>138906359</v>
      </c>
      <c r="D5136" s="1">
        <v>5913453</v>
      </c>
      <c r="E5136" s="1">
        <v>4.2571506500244141</v>
      </c>
    </row>
    <row r="5137" spans="1:5" x14ac:dyDescent="0.35">
      <c r="A5137" t="s">
        <v>10282</v>
      </c>
      <c r="B5137" t="s">
        <v>10283</v>
      </c>
      <c r="C5137" s="1">
        <v>15841001</v>
      </c>
      <c r="D5137" s="1">
        <v>674264</v>
      </c>
      <c r="E5137" s="1">
        <v>4.2564482688903809</v>
      </c>
    </row>
    <row r="5138" spans="1:5" x14ac:dyDescent="0.35">
      <c r="A5138" t="s">
        <v>10284</v>
      </c>
      <c r="B5138" t="s">
        <v>10285</v>
      </c>
      <c r="C5138" s="1">
        <v>405052</v>
      </c>
      <c r="D5138" s="1">
        <v>17200</v>
      </c>
      <c r="E5138" s="1">
        <v>4.246368408203125</v>
      </c>
    </row>
    <row r="5139" spans="1:5" x14ac:dyDescent="0.35">
      <c r="A5139" t="s">
        <v>10286</v>
      </c>
      <c r="B5139" t="s">
        <v>10287</v>
      </c>
      <c r="C5139" s="1">
        <v>613109</v>
      </c>
      <c r="D5139" s="1">
        <v>26023</v>
      </c>
      <c r="E5139" s="1">
        <v>4.2444329261779794</v>
      </c>
    </row>
    <row r="5140" spans="1:5" x14ac:dyDescent="0.35">
      <c r="A5140" t="s">
        <v>10288</v>
      </c>
      <c r="B5140" t="s">
        <v>10289</v>
      </c>
      <c r="C5140" s="1">
        <v>23418069</v>
      </c>
      <c r="D5140" s="1">
        <v>993688</v>
      </c>
      <c r="E5140" s="1">
        <v>4.243253231048584</v>
      </c>
    </row>
    <row r="5141" spans="1:5" x14ac:dyDescent="0.35">
      <c r="A5141" t="s">
        <v>10290</v>
      </c>
      <c r="B5141" t="s">
        <v>10291</v>
      </c>
      <c r="C5141" s="1">
        <v>138907607</v>
      </c>
      <c r="D5141" s="1">
        <v>5881885</v>
      </c>
      <c r="E5141" s="1">
        <v>4.2343864440917969</v>
      </c>
    </row>
    <row r="5142" spans="1:5" x14ac:dyDescent="0.35">
      <c r="A5142" t="s">
        <v>10292</v>
      </c>
      <c r="B5142" t="s">
        <v>10293</v>
      </c>
      <c r="C5142" s="1">
        <v>225719813</v>
      </c>
      <c r="D5142" s="1">
        <v>9553129</v>
      </c>
      <c r="E5142" s="1">
        <v>4.2322955131530762</v>
      </c>
    </row>
    <row r="5143" spans="1:5" x14ac:dyDescent="0.35">
      <c r="A5143" t="s">
        <v>10294</v>
      </c>
      <c r="B5143" t="s">
        <v>10295</v>
      </c>
      <c r="C5143" s="1">
        <v>692811236</v>
      </c>
      <c r="D5143" s="1">
        <v>29304160</v>
      </c>
      <c r="E5143" s="1">
        <v>4.2297468185424796</v>
      </c>
    </row>
    <row r="5144" spans="1:5" x14ac:dyDescent="0.35">
      <c r="A5144" t="s">
        <v>10296</v>
      </c>
      <c r="B5144" t="s">
        <v>10297</v>
      </c>
      <c r="C5144" s="1">
        <v>91690411</v>
      </c>
      <c r="D5144" s="1">
        <v>3876744</v>
      </c>
      <c r="E5144" s="1">
        <v>4.2280802726745614</v>
      </c>
    </row>
    <row r="5145" spans="1:5" x14ac:dyDescent="0.35">
      <c r="A5145" t="s">
        <v>10298</v>
      </c>
      <c r="B5145" t="s">
        <v>10299</v>
      </c>
      <c r="C5145" s="1">
        <v>29003134</v>
      </c>
      <c r="D5145" s="1">
        <v>1224992</v>
      </c>
      <c r="E5145" s="1">
        <v>4.2236537933349609</v>
      </c>
    </row>
    <row r="5146" spans="1:5" x14ac:dyDescent="0.35">
      <c r="A5146" t="s">
        <v>10300</v>
      </c>
      <c r="B5146" t="s">
        <v>10301</v>
      </c>
      <c r="C5146" s="1">
        <v>440407</v>
      </c>
      <c r="D5146" s="1">
        <v>18590</v>
      </c>
      <c r="E5146" s="1">
        <v>4.2210955619812012</v>
      </c>
    </row>
    <row r="5147" spans="1:5" x14ac:dyDescent="0.35">
      <c r="A5147" t="s">
        <v>10302</v>
      </c>
      <c r="B5147" t="s">
        <v>10303</v>
      </c>
      <c r="C5147" s="1">
        <v>56393731</v>
      </c>
      <c r="D5147" s="1">
        <v>2379906</v>
      </c>
      <c r="E5147" s="1">
        <v>4.2201604843139648</v>
      </c>
    </row>
    <row r="5148" spans="1:5" x14ac:dyDescent="0.35">
      <c r="A5148" t="s">
        <v>10304</v>
      </c>
      <c r="B5148" t="s">
        <v>10305</v>
      </c>
      <c r="C5148" s="1">
        <v>6807188</v>
      </c>
      <c r="D5148" s="1">
        <v>286730</v>
      </c>
      <c r="E5148" s="1">
        <v>4.212165355682373</v>
      </c>
    </row>
    <row r="5149" spans="1:5" x14ac:dyDescent="0.35">
      <c r="A5149" t="s">
        <v>10306</v>
      </c>
      <c r="B5149" t="s">
        <v>10307</v>
      </c>
      <c r="C5149" s="1">
        <v>100278437</v>
      </c>
      <c r="D5149" s="1">
        <v>4215025</v>
      </c>
      <c r="E5149" s="1">
        <v>4.2033214569091797</v>
      </c>
    </row>
    <row r="5150" spans="1:5" x14ac:dyDescent="0.35">
      <c r="A5150" t="s">
        <v>10308</v>
      </c>
      <c r="B5150" t="s">
        <v>10309</v>
      </c>
      <c r="C5150" s="1">
        <v>69329919</v>
      </c>
      <c r="D5150" s="1">
        <v>2911189</v>
      </c>
      <c r="E5150" s="1">
        <v>4.1990370750427246</v>
      </c>
    </row>
    <row r="5151" spans="1:5" x14ac:dyDescent="0.35">
      <c r="A5151" t="s">
        <v>10310</v>
      </c>
      <c r="B5151" t="s">
        <v>10311</v>
      </c>
      <c r="C5151" s="1">
        <v>359906015</v>
      </c>
      <c r="D5151" s="1">
        <v>15105383</v>
      </c>
      <c r="E5151" s="1">
        <v>4.1970353126525879</v>
      </c>
    </row>
    <row r="5152" spans="1:5" x14ac:dyDescent="0.35">
      <c r="A5152" t="s">
        <v>10312</v>
      </c>
      <c r="B5152" t="s">
        <v>10313</v>
      </c>
      <c r="C5152" s="1">
        <v>435779005</v>
      </c>
      <c r="D5152" s="1">
        <v>18283417</v>
      </c>
      <c r="E5152" s="1">
        <v>4.1955709457397461</v>
      </c>
    </row>
    <row r="5153" spans="1:5" x14ac:dyDescent="0.35">
      <c r="A5153" t="s">
        <v>10314</v>
      </c>
      <c r="B5153" t="s">
        <v>10315</v>
      </c>
      <c r="C5153" s="1">
        <v>401757</v>
      </c>
      <c r="D5153" s="1">
        <v>16845</v>
      </c>
      <c r="E5153" s="1">
        <v>4.1928329467773438</v>
      </c>
    </row>
    <row r="5154" spans="1:5" x14ac:dyDescent="0.35">
      <c r="A5154" t="s">
        <v>10316</v>
      </c>
      <c r="B5154" t="s">
        <v>10317</v>
      </c>
      <c r="C5154" s="1">
        <v>6304474</v>
      </c>
      <c r="D5154" s="1">
        <v>264269</v>
      </c>
      <c r="E5154" s="1">
        <v>4.1917691230773926</v>
      </c>
    </row>
    <row r="5155" spans="1:5" x14ac:dyDescent="0.35">
      <c r="A5155" t="s">
        <v>10318</v>
      </c>
      <c r="B5155" t="s">
        <v>10319</v>
      </c>
      <c r="C5155" s="1">
        <v>18702076</v>
      </c>
      <c r="D5155" s="1">
        <v>783591</v>
      </c>
      <c r="E5155" s="1">
        <v>4.1898612976074219</v>
      </c>
    </row>
    <row r="5156" spans="1:5" x14ac:dyDescent="0.35">
      <c r="A5156" t="s">
        <v>10320</v>
      </c>
      <c r="B5156" t="s">
        <v>10321</v>
      </c>
      <c r="C5156" s="1">
        <v>4369091</v>
      </c>
      <c r="D5156" s="1">
        <v>182822</v>
      </c>
      <c r="E5156" s="1">
        <v>4.1844401359558114</v>
      </c>
    </row>
    <row r="5157" spans="1:5" x14ac:dyDescent="0.35">
      <c r="A5157" t="s">
        <v>10322</v>
      </c>
      <c r="B5157" t="s">
        <v>10323</v>
      </c>
      <c r="C5157" s="1">
        <v>25985317</v>
      </c>
      <c r="D5157" s="1">
        <v>1086456</v>
      </c>
      <c r="E5157" s="1">
        <v>4.1810379028320313</v>
      </c>
    </row>
    <row r="5158" spans="1:5" x14ac:dyDescent="0.35">
      <c r="A5158" t="s">
        <v>10324</v>
      </c>
      <c r="B5158" t="s">
        <v>10325</v>
      </c>
      <c r="C5158" s="1">
        <v>778268</v>
      </c>
      <c r="D5158" s="1">
        <v>32537</v>
      </c>
      <c r="E5158" s="1">
        <v>4.1806936264038086</v>
      </c>
    </row>
    <row r="5159" spans="1:5" x14ac:dyDescent="0.35">
      <c r="A5159" t="s">
        <v>10326</v>
      </c>
      <c r="B5159" t="s">
        <v>10327</v>
      </c>
      <c r="C5159" s="1">
        <v>8265479</v>
      </c>
      <c r="D5159" s="1">
        <v>345221</v>
      </c>
      <c r="E5159" s="1">
        <v>4.1766605377197266</v>
      </c>
    </row>
    <row r="5160" spans="1:5" x14ac:dyDescent="0.35">
      <c r="A5160" t="s">
        <v>10328</v>
      </c>
      <c r="B5160" t="s">
        <v>10329</v>
      </c>
      <c r="C5160" s="1">
        <v>229876</v>
      </c>
      <c r="D5160" s="1">
        <v>9579</v>
      </c>
      <c r="E5160" s="1">
        <v>4.1670293807983398</v>
      </c>
    </row>
    <row r="5161" spans="1:5" x14ac:dyDescent="0.35">
      <c r="A5161" t="s">
        <v>10330</v>
      </c>
      <c r="B5161" t="s">
        <v>10331</v>
      </c>
      <c r="C5161" s="1">
        <v>66286735</v>
      </c>
      <c r="D5161" s="1">
        <v>2761671</v>
      </c>
      <c r="E5161" s="1">
        <v>4.1662497520446777</v>
      </c>
    </row>
    <row r="5162" spans="1:5" x14ac:dyDescent="0.35">
      <c r="A5162" t="s">
        <v>10332</v>
      </c>
      <c r="B5162" t="s">
        <v>10333</v>
      </c>
      <c r="C5162" s="1">
        <v>3537995</v>
      </c>
      <c r="D5162" s="1">
        <v>147385</v>
      </c>
      <c r="E5162" s="1">
        <v>4.1657776832580566</v>
      </c>
    </row>
    <row r="5163" spans="1:5" x14ac:dyDescent="0.35">
      <c r="A5163" t="s">
        <v>10334</v>
      </c>
      <c r="B5163" t="s">
        <v>10335</v>
      </c>
      <c r="C5163" s="1">
        <v>41821978</v>
      </c>
      <c r="D5163" s="1">
        <v>1741537</v>
      </c>
      <c r="E5163" s="1">
        <v>4.1641669273376456</v>
      </c>
    </row>
    <row r="5164" spans="1:5" x14ac:dyDescent="0.35">
      <c r="A5164" t="s">
        <v>10336</v>
      </c>
      <c r="B5164" t="s">
        <v>10337</v>
      </c>
      <c r="C5164" s="1">
        <v>136975</v>
      </c>
      <c r="D5164" s="1">
        <v>5700</v>
      </c>
      <c r="E5164" s="1">
        <v>4.1613430976867676</v>
      </c>
    </row>
    <row r="5165" spans="1:5" x14ac:dyDescent="0.35">
      <c r="A5165" t="s">
        <v>10338</v>
      </c>
      <c r="B5165" t="s">
        <v>10339</v>
      </c>
      <c r="C5165" s="1">
        <v>78608230</v>
      </c>
      <c r="D5165" s="1">
        <v>3265983</v>
      </c>
      <c r="E5165" s="1">
        <v>4.154759407043457</v>
      </c>
    </row>
    <row r="5166" spans="1:5" x14ac:dyDescent="0.35">
      <c r="A5166" t="s">
        <v>10340</v>
      </c>
      <c r="B5166" t="s">
        <v>10341</v>
      </c>
      <c r="C5166" s="1">
        <v>47234450</v>
      </c>
      <c r="D5166" s="1">
        <v>1962263</v>
      </c>
      <c r="E5166" s="1">
        <v>4.1543049812316886</v>
      </c>
    </row>
    <row r="5167" spans="1:5" x14ac:dyDescent="0.35">
      <c r="A5167" t="s">
        <v>10342</v>
      </c>
      <c r="B5167" t="s">
        <v>10343</v>
      </c>
      <c r="C5167" s="1">
        <v>3455463</v>
      </c>
      <c r="D5167" s="1">
        <v>143542</v>
      </c>
      <c r="E5167" s="1">
        <v>4.154059886932373</v>
      </c>
    </row>
    <row r="5168" spans="1:5" x14ac:dyDescent="0.35">
      <c r="A5168" t="s">
        <v>10344</v>
      </c>
      <c r="B5168" t="s">
        <v>10345</v>
      </c>
      <c r="C5168" s="1">
        <v>140568313</v>
      </c>
      <c r="D5168" s="1">
        <v>5838972</v>
      </c>
      <c r="E5168" s="1">
        <v>4.1538324356079102</v>
      </c>
    </row>
    <row r="5169" spans="1:5" x14ac:dyDescent="0.35">
      <c r="A5169" t="s">
        <v>10346</v>
      </c>
      <c r="B5169" t="s">
        <v>10347</v>
      </c>
      <c r="C5169" s="1">
        <v>40110430</v>
      </c>
      <c r="D5169" s="1">
        <v>1666116</v>
      </c>
      <c r="E5169" s="1">
        <v>4.1538224220275879</v>
      </c>
    </row>
    <row r="5170" spans="1:5" x14ac:dyDescent="0.35">
      <c r="A5170" t="s">
        <v>10348</v>
      </c>
      <c r="B5170" t="s">
        <v>10349</v>
      </c>
      <c r="C5170" s="1">
        <v>146658843</v>
      </c>
      <c r="D5170" s="1">
        <v>6086532</v>
      </c>
      <c r="E5170" s="1">
        <v>4.1501297950744629</v>
      </c>
    </row>
    <row r="5171" spans="1:5" x14ac:dyDescent="0.35">
      <c r="A5171" t="s">
        <v>10350</v>
      </c>
      <c r="B5171" t="s">
        <v>10351</v>
      </c>
      <c r="C5171" s="1">
        <v>132024901</v>
      </c>
      <c r="D5171" s="1">
        <v>5474895</v>
      </c>
      <c r="E5171" s="1">
        <v>4.1468653678894043</v>
      </c>
    </row>
    <row r="5172" spans="1:5" x14ac:dyDescent="0.35">
      <c r="A5172" t="s">
        <v>10352</v>
      </c>
      <c r="B5172" t="s">
        <v>10353</v>
      </c>
      <c r="C5172" s="1">
        <v>79952330</v>
      </c>
      <c r="D5172" s="1">
        <v>3314966</v>
      </c>
      <c r="E5172" s="1">
        <v>4.1461782455444336</v>
      </c>
    </row>
    <row r="5173" spans="1:5" x14ac:dyDescent="0.35">
      <c r="A5173" t="s">
        <v>10354</v>
      </c>
      <c r="B5173" t="s">
        <v>10355</v>
      </c>
      <c r="C5173" s="1">
        <v>57556696</v>
      </c>
      <c r="D5173" s="1">
        <v>2386283</v>
      </c>
      <c r="E5173" s="1">
        <v>4.1459693908691406</v>
      </c>
    </row>
    <row r="5174" spans="1:5" x14ac:dyDescent="0.35">
      <c r="A5174" t="s">
        <v>10356</v>
      </c>
      <c r="B5174" t="s">
        <v>10357</v>
      </c>
      <c r="C5174" s="1">
        <v>24911190</v>
      </c>
      <c r="D5174" s="1">
        <v>1032371</v>
      </c>
      <c r="E5174" s="1">
        <v>4.1442060470581046</v>
      </c>
    </row>
    <row r="5175" spans="1:5" x14ac:dyDescent="0.35">
      <c r="A5175" t="s">
        <v>10358</v>
      </c>
      <c r="B5175" t="s">
        <v>10359</v>
      </c>
      <c r="C5175" s="1">
        <v>3311966078</v>
      </c>
      <c r="D5175" s="1">
        <v>137203100</v>
      </c>
      <c r="E5175" s="1">
        <v>4.1426482200622559</v>
      </c>
    </row>
    <row r="5176" spans="1:5" x14ac:dyDescent="0.35">
      <c r="A5176" t="s">
        <v>10360</v>
      </c>
      <c r="B5176" t="s">
        <v>10361</v>
      </c>
      <c r="C5176" s="1">
        <v>138133566</v>
      </c>
      <c r="D5176" s="1">
        <v>5721020</v>
      </c>
      <c r="E5176" s="1">
        <v>4.1416583061218262</v>
      </c>
    </row>
    <row r="5177" spans="1:5" x14ac:dyDescent="0.35">
      <c r="A5177" t="s">
        <v>10362</v>
      </c>
      <c r="B5177" t="s">
        <v>10363</v>
      </c>
      <c r="C5177" s="1">
        <v>5967750</v>
      </c>
      <c r="D5177" s="1">
        <v>247047</v>
      </c>
      <c r="E5177" s="1">
        <v>4.1397008895874023</v>
      </c>
    </row>
    <row r="5178" spans="1:5" x14ac:dyDescent="0.35">
      <c r="A5178" t="s">
        <v>10364</v>
      </c>
      <c r="B5178" t="s">
        <v>10365</v>
      </c>
      <c r="C5178" s="1">
        <v>422189</v>
      </c>
      <c r="D5178" s="1">
        <v>17472</v>
      </c>
      <c r="E5178" s="1">
        <v>4.1384310722351074</v>
      </c>
    </row>
    <row r="5179" spans="1:5" x14ac:dyDescent="0.35">
      <c r="A5179" t="s">
        <v>10366</v>
      </c>
      <c r="B5179" t="s">
        <v>10367</v>
      </c>
      <c r="C5179" s="1">
        <v>19380112</v>
      </c>
      <c r="D5179" s="1">
        <v>801969</v>
      </c>
      <c r="E5179" s="1">
        <v>4.1381030082702637</v>
      </c>
    </row>
    <row r="5180" spans="1:5" x14ac:dyDescent="0.35">
      <c r="A5180" t="s">
        <v>10368</v>
      </c>
      <c r="B5180" t="s">
        <v>10369</v>
      </c>
      <c r="C5180" s="1">
        <v>373202876</v>
      </c>
      <c r="D5180" s="1">
        <v>15414593</v>
      </c>
      <c r="E5180" s="1">
        <v>4.1303520202636719</v>
      </c>
    </row>
    <row r="5181" spans="1:5" x14ac:dyDescent="0.35">
      <c r="A5181" t="s">
        <v>10370</v>
      </c>
      <c r="B5181" t="s">
        <v>10371</v>
      </c>
      <c r="C5181" s="1">
        <v>39511598</v>
      </c>
      <c r="D5181" s="1">
        <v>1629078</v>
      </c>
      <c r="E5181" s="1">
        <v>4.1230373382568359</v>
      </c>
    </row>
    <row r="5182" spans="1:5" x14ac:dyDescent="0.35">
      <c r="A5182" t="s">
        <v>10372</v>
      </c>
      <c r="B5182" t="s">
        <v>10373</v>
      </c>
      <c r="C5182" s="1">
        <v>2183319</v>
      </c>
      <c r="D5182" s="1">
        <v>90009</v>
      </c>
      <c r="E5182" s="1">
        <v>4.1225767135620117</v>
      </c>
    </row>
    <row r="5183" spans="1:5" x14ac:dyDescent="0.35">
      <c r="A5183" t="s">
        <v>10374</v>
      </c>
      <c r="B5183" t="s">
        <v>10375</v>
      </c>
      <c r="C5183" s="1">
        <v>1046591</v>
      </c>
      <c r="D5183" s="1">
        <v>43107</v>
      </c>
      <c r="E5183" s="1">
        <v>4.1188011169433594</v>
      </c>
    </row>
    <row r="5184" spans="1:5" x14ac:dyDescent="0.35">
      <c r="A5184" t="s">
        <v>10376</v>
      </c>
      <c r="B5184" t="s">
        <v>10377</v>
      </c>
      <c r="C5184" s="1">
        <v>325048538</v>
      </c>
      <c r="D5184" s="1">
        <v>13386219</v>
      </c>
      <c r="E5184" s="1">
        <v>4.1182217597961426</v>
      </c>
    </row>
    <row r="5185" spans="1:5" x14ac:dyDescent="0.35">
      <c r="A5185" t="s">
        <v>10378</v>
      </c>
      <c r="B5185" t="s">
        <v>10379</v>
      </c>
      <c r="C5185" s="1">
        <v>4478248</v>
      </c>
      <c r="D5185" s="1">
        <v>184320</v>
      </c>
      <c r="E5185" s="1">
        <v>4.1158952713012704</v>
      </c>
    </row>
    <row r="5186" spans="1:5" x14ac:dyDescent="0.35">
      <c r="A5186" t="s">
        <v>10380</v>
      </c>
      <c r="B5186" t="s">
        <v>10381</v>
      </c>
      <c r="C5186" s="1">
        <v>43499059</v>
      </c>
      <c r="D5186" s="1">
        <v>1789757</v>
      </c>
      <c r="E5186" s="1">
        <v>4.1144728660583496</v>
      </c>
    </row>
    <row r="5187" spans="1:5" x14ac:dyDescent="0.35">
      <c r="A5187" t="s">
        <v>10382</v>
      </c>
      <c r="B5187" t="s">
        <v>10383</v>
      </c>
      <c r="C5187" s="1">
        <v>93467567</v>
      </c>
      <c r="D5187" s="1">
        <v>3831778</v>
      </c>
      <c r="E5187" s="1">
        <v>4.0995802879333496</v>
      </c>
    </row>
    <row r="5188" spans="1:5" x14ac:dyDescent="0.35">
      <c r="A5188" t="s">
        <v>10384</v>
      </c>
      <c r="B5188" t="s">
        <v>10385</v>
      </c>
      <c r="C5188" s="1">
        <v>21104807</v>
      </c>
      <c r="D5188" s="1">
        <v>863642</v>
      </c>
      <c r="E5188" s="1">
        <v>4.0921578407287598</v>
      </c>
    </row>
    <row r="5189" spans="1:5" x14ac:dyDescent="0.35">
      <c r="A5189" t="s">
        <v>10386</v>
      </c>
      <c r="B5189" t="s">
        <v>10387</v>
      </c>
      <c r="C5189" s="1">
        <v>6519815</v>
      </c>
      <c r="D5189" s="1">
        <v>266494</v>
      </c>
      <c r="E5189" s="1">
        <v>4.0874471664428711</v>
      </c>
    </row>
    <row r="5190" spans="1:5" x14ac:dyDescent="0.35">
      <c r="A5190" t="s">
        <v>10388</v>
      </c>
      <c r="B5190" t="s">
        <v>10389</v>
      </c>
      <c r="C5190" s="1">
        <v>41794333</v>
      </c>
      <c r="D5190" s="1">
        <v>1706823</v>
      </c>
      <c r="E5190" s="1">
        <v>4.0838623046875</v>
      </c>
    </row>
    <row r="5191" spans="1:5" x14ac:dyDescent="0.35">
      <c r="A5191" t="s">
        <v>10390</v>
      </c>
      <c r="B5191" t="s">
        <v>10391</v>
      </c>
      <c r="C5191" s="1">
        <v>2158993</v>
      </c>
      <c r="D5191" s="1">
        <v>88099</v>
      </c>
      <c r="E5191" s="1">
        <v>4.0805597305297852</v>
      </c>
    </row>
    <row r="5192" spans="1:5" x14ac:dyDescent="0.35">
      <c r="A5192" t="s">
        <v>10392</v>
      </c>
      <c r="B5192" t="s">
        <v>10393</v>
      </c>
      <c r="C5192" s="1">
        <v>21338521</v>
      </c>
      <c r="D5192" s="1">
        <v>870665</v>
      </c>
      <c r="E5192" s="1">
        <v>4.0802497863769531</v>
      </c>
    </row>
    <row r="5193" spans="1:5" x14ac:dyDescent="0.35">
      <c r="A5193" t="s">
        <v>10394</v>
      </c>
      <c r="B5193" t="s">
        <v>10395</v>
      </c>
      <c r="C5193" s="1">
        <v>179999680</v>
      </c>
      <c r="D5193" s="1">
        <v>7334842</v>
      </c>
      <c r="E5193" s="1">
        <v>4.0749197006225586</v>
      </c>
    </row>
    <row r="5194" spans="1:5" x14ac:dyDescent="0.35">
      <c r="A5194" t="s">
        <v>10396</v>
      </c>
      <c r="B5194" t="s">
        <v>10397</v>
      </c>
      <c r="C5194" s="1">
        <v>100134937</v>
      </c>
      <c r="D5194" s="1">
        <v>4076118</v>
      </c>
      <c r="E5194" s="1">
        <v>4.0706253051757813</v>
      </c>
    </row>
    <row r="5195" spans="1:5" x14ac:dyDescent="0.35">
      <c r="A5195" t="s">
        <v>10398</v>
      </c>
      <c r="B5195" t="s">
        <v>10399</v>
      </c>
      <c r="C5195" s="1">
        <v>2819287446</v>
      </c>
      <c r="D5195" s="1">
        <v>114761027</v>
      </c>
      <c r="E5195" s="1">
        <v>4.0705685615539551</v>
      </c>
    </row>
    <row r="5196" spans="1:5" x14ac:dyDescent="0.35">
      <c r="A5196" t="s">
        <v>10400</v>
      </c>
      <c r="B5196" t="s">
        <v>10401</v>
      </c>
      <c r="C5196" s="1">
        <v>6593455</v>
      </c>
      <c r="D5196" s="1">
        <v>268009</v>
      </c>
      <c r="E5196" s="1">
        <v>4.0647735595703116</v>
      </c>
    </row>
    <row r="5197" spans="1:5" x14ac:dyDescent="0.35">
      <c r="A5197" t="s">
        <v>10402</v>
      </c>
      <c r="B5197" t="s">
        <v>10403</v>
      </c>
      <c r="C5197" s="1">
        <v>12203406</v>
      </c>
      <c r="D5197" s="1">
        <v>495867</v>
      </c>
      <c r="E5197" s="1">
        <v>4.0633492469787598</v>
      </c>
    </row>
    <row r="5198" spans="1:5" x14ac:dyDescent="0.35">
      <c r="A5198" t="s">
        <v>10404</v>
      </c>
      <c r="B5198" t="s">
        <v>10405</v>
      </c>
      <c r="C5198" s="1">
        <v>97342747</v>
      </c>
      <c r="D5198" s="1">
        <v>3952781</v>
      </c>
      <c r="E5198" s="1">
        <v>4.0606837272644043</v>
      </c>
    </row>
    <row r="5199" spans="1:5" x14ac:dyDescent="0.35">
      <c r="A5199" t="s">
        <v>10406</v>
      </c>
      <c r="B5199" t="s">
        <v>10407</v>
      </c>
      <c r="C5199" s="1">
        <v>925516676</v>
      </c>
      <c r="D5199" s="1">
        <v>37558031</v>
      </c>
      <c r="E5199" s="1">
        <v>4.0580611228942871</v>
      </c>
    </row>
    <row r="5200" spans="1:5" x14ac:dyDescent="0.35">
      <c r="A5200" t="s">
        <v>10408</v>
      </c>
      <c r="B5200" t="s">
        <v>10409</v>
      </c>
      <c r="C5200" s="1">
        <v>39754081</v>
      </c>
      <c r="D5200" s="1">
        <v>1611064</v>
      </c>
      <c r="E5200" s="1">
        <v>4.0525751113891602</v>
      </c>
    </row>
    <row r="5201" spans="1:5" x14ac:dyDescent="0.35">
      <c r="A5201" t="s">
        <v>10410</v>
      </c>
      <c r="B5201" t="s">
        <v>10411</v>
      </c>
      <c r="C5201" s="1">
        <v>6039666682</v>
      </c>
      <c r="D5201" s="1">
        <v>244712299</v>
      </c>
      <c r="E5201" s="1">
        <v>4.0517516136169434</v>
      </c>
    </row>
    <row r="5202" spans="1:5" x14ac:dyDescent="0.35">
      <c r="A5202" t="s">
        <v>10412</v>
      </c>
      <c r="B5202" t="s">
        <v>10413</v>
      </c>
      <c r="C5202" s="1">
        <v>7231583</v>
      </c>
      <c r="D5202" s="1">
        <v>292808</v>
      </c>
      <c r="E5202" s="1">
        <v>4.0490164756774902</v>
      </c>
    </row>
    <row r="5203" spans="1:5" x14ac:dyDescent="0.35">
      <c r="A5203" t="s">
        <v>10414</v>
      </c>
      <c r="B5203" t="s">
        <v>10415</v>
      </c>
      <c r="C5203" s="1">
        <v>57681673</v>
      </c>
      <c r="D5203" s="1">
        <v>2334017</v>
      </c>
      <c r="E5203" s="1">
        <v>4.0463752746582031</v>
      </c>
    </row>
    <row r="5204" spans="1:5" x14ac:dyDescent="0.35">
      <c r="A5204" t="s">
        <v>10416</v>
      </c>
      <c r="B5204" t="s">
        <v>10417</v>
      </c>
      <c r="C5204" s="1">
        <v>826117</v>
      </c>
      <c r="D5204" s="1">
        <v>33408</v>
      </c>
      <c r="E5204" s="1">
        <v>4.0439791679382324</v>
      </c>
    </row>
    <row r="5205" spans="1:5" x14ac:dyDescent="0.35">
      <c r="A5205" t="s">
        <v>10418</v>
      </c>
      <c r="B5205" t="s">
        <v>10419</v>
      </c>
      <c r="C5205" s="1">
        <v>169281455</v>
      </c>
      <c r="D5205" s="1">
        <v>6820598</v>
      </c>
      <c r="E5205" s="1">
        <v>4.029146671295166</v>
      </c>
    </row>
    <row r="5206" spans="1:5" x14ac:dyDescent="0.35">
      <c r="A5206" t="s">
        <v>10420</v>
      </c>
      <c r="B5206" t="s">
        <v>10421</v>
      </c>
      <c r="C5206" s="1">
        <v>70868852</v>
      </c>
      <c r="D5206" s="1">
        <v>2854471</v>
      </c>
      <c r="E5206" s="1">
        <v>4.0278215408325204</v>
      </c>
    </row>
    <row r="5207" spans="1:5" x14ac:dyDescent="0.35">
      <c r="A5207" t="s">
        <v>10422</v>
      </c>
      <c r="B5207" t="s">
        <v>10423</v>
      </c>
      <c r="C5207" s="1">
        <v>110884340</v>
      </c>
      <c r="D5207" s="1">
        <v>4465894</v>
      </c>
      <c r="E5207" s="1">
        <v>4.027524471282959</v>
      </c>
    </row>
    <row r="5208" spans="1:5" x14ac:dyDescent="0.35">
      <c r="A5208" t="s">
        <v>10424</v>
      </c>
      <c r="B5208" t="s">
        <v>10425</v>
      </c>
      <c r="C5208" s="1">
        <v>46033173</v>
      </c>
      <c r="D5208" s="1">
        <v>1851828</v>
      </c>
      <c r="E5208" s="1">
        <v>4.0228118896484384</v>
      </c>
    </row>
    <row r="5209" spans="1:5" x14ac:dyDescent="0.35">
      <c r="A5209" t="s">
        <v>10426</v>
      </c>
      <c r="B5209" t="s">
        <v>10427</v>
      </c>
      <c r="C5209" s="1">
        <v>1208706</v>
      </c>
      <c r="D5209" s="1">
        <v>48604</v>
      </c>
      <c r="E5209" s="1">
        <v>4.0211596488952637</v>
      </c>
    </row>
    <row r="5210" spans="1:5" x14ac:dyDescent="0.35">
      <c r="A5210" t="s">
        <v>10428</v>
      </c>
      <c r="B5210" t="s">
        <v>10429</v>
      </c>
      <c r="C5210" s="1">
        <v>92380735</v>
      </c>
      <c r="D5210" s="1">
        <v>3713276</v>
      </c>
      <c r="E5210" s="1">
        <v>4.0195350646972656</v>
      </c>
    </row>
    <row r="5211" spans="1:5" x14ac:dyDescent="0.35">
      <c r="A5211" t="s">
        <v>10430</v>
      </c>
      <c r="B5211" t="s">
        <v>10431</v>
      </c>
      <c r="C5211" s="1">
        <v>1188865</v>
      </c>
      <c r="D5211" s="1">
        <v>47529</v>
      </c>
      <c r="E5211" s="1">
        <v>3.9978466033935551</v>
      </c>
    </row>
    <row r="5212" spans="1:5" x14ac:dyDescent="0.35">
      <c r="A5212" t="s">
        <v>10432</v>
      </c>
      <c r="B5212" t="s">
        <v>10433</v>
      </c>
      <c r="C5212" s="1">
        <v>5735692</v>
      </c>
      <c r="D5212" s="1">
        <v>229228</v>
      </c>
      <c r="E5212" s="1">
        <v>3.996518611907959</v>
      </c>
    </row>
    <row r="5213" spans="1:5" x14ac:dyDescent="0.35">
      <c r="A5213" t="s">
        <v>10434</v>
      </c>
      <c r="B5213" t="s">
        <v>10435</v>
      </c>
      <c r="C5213" s="1">
        <v>60864633</v>
      </c>
      <c r="D5213" s="1">
        <v>2431691</v>
      </c>
      <c r="E5213" s="1">
        <v>3.9952447414398189</v>
      </c>
    </row>
    <row r="5214" spans="1:5" x14ac:dyDescent="0.35">
      <c r="A5214" t="s">
        <v>10436</v>
      </c>
      <c r="B5214" t="s">
        <v>10437</v>
      </c>
      <c r="C5214" s="1">
        <v>20701190</v>
      </c>
      <c r="D5214" s="1">
        <v>826928</v>
      </c>
      <c r="E5214" s="1">
        <v>3.9945917129516602</v>
      </c>
    </row>
    <row r="5215" spans="1:5" x14ac:dyDescent="0.35">
      <c r="A5215" t="s">
        <v>10438</v>
      </c>
      <c r="B5215" t="s">
        <v>10439</v>
      </c>
      <c r="C5215" s="1">
        <v>10987040</v>
      </c>
      <c r="D5215" s="1">
        <v>438564</v>
      </c>
      <c r="E5215" s="1">
        <v>3.9916484355926509</v>
      </c>
    </row>
    <row r="5216" spans="1:5" x14ac:dyDescent="0.35">
      <c r="A5216" t="s">
        <v>10440</v>
      </c>
      <c r="B5216" t="s">
        <v>10441</v>
      </c>
      <c r="C5216" s="1">
        <v>4041797026</v>
      </c>
      <c r="D5216" s="1">
        <v>160972384</v>
      </c>
      <c r="E5216" s="1">
        <v>3.9826934337615971</v>
      </c>
    </row>
    <row r="5217" spans="1:5" x14ac:dyDescent="0.35">
      <c r="A5217" t="s">
        <v>10442</v>
      </c>
      <c r="B5217" t="s">
        <v>10443</v>
      </c>
      <c r="C5217" s="1">
        <v>174417529</v>
      </c>
      <c r="D5217" s="1">
        <v>6945191</v>
      </c>
      <c r="E5217" s="1">
        <v>3.9819340705871582</v>
      </c>
    </row>
    <row r="5218" spans="1:5" x14ac:dyDescent="0.35">
      <c r="A5218" t="s">
        <v>10444</v>
      </c>
      <c r="B5218" t="s">
        <v>10445</v>
      </c>
      <c r="C5218" s="1">
        <v>7441427</v>
      </c>
      <c r="D5218" s="1">
        <v>296275</v>
      </c>
      <c r="E5218" s="1">
        <v>3.9814271926879878</v>
      </c>
    </row>
    <row r="5219" spans="1:5" x14ac:dyDescent="0.35">
      <c r="A5219" t="s">
        <v>10446</v>
      </c>
      <c r="B5219" t="s">
        <v>10447</v>
      </c>
      <c r="C5219" s="1">
        <v>2449566</v>
      </c>
      <c r="D5219" s="1">
        <v>97451</v>
      </c>
      <c r="E5219" s="1">
        <v>3.9782965183258061</v>
      </c>
    </row>
    <row r="5220" spans="1:5" x14ac:dyDescent="0.35">
      <c r="A5220" t="s">
        <v>10448</v>
      </c>
      <c r="B5220" t="s">
        <v>10449</v>
      </c>
      <c r="C5220" s="1">
        <v>17235529</v>
      </c>
      <c r="D5220" s="1">
        <v>685344</v>
      </c>
      <c r="E5220" s="1">
        <v>3.9763443470001221</v>
      </c>
    </row>
    <row r="5221" spans="1:5" x14ac:dyDescent="0.35">
      <c r="A5221" t="s">
        <v>10450</v>
      </c>
      <c r="B5221" t="s">
        <v>10451</v>
      </c>
      <c r="C5221" s="1">
        <v>8619796</v>
      </c>
      <c r="D5221" s="1">
        <v>341363</v>
      </c>
      <c r="E5221" s="1">
        <v>3.9602212905883789</v>
      </c>
    </row>
    <row r="5222" spans="1:5" x14ac:dyDescent="0.35">
      <c r="A5222" t="s">
        <v>10452</v>
      </c>
      <c r="B5222" t="s">
        <v>10453</v>
      </c>
      <c r="C5222" s="1">
        <v>489711108</v>
      </c>
      <c r="D5222" s="1">
        <v>19388439</v>
      </c>
      <c r="E5222" s="1">
        <v>3.9591584205627441</v>
      </c>
    </row>
    <row r="5223" spans="1:5" x14ac:dyDescent="0.35">
      <c r="A5223" t="s">
        <v>10454</v>
      </c>
      <c r="B5223" t="s">
        <v>10455</v>
      </c>
      <c r="C5223" s="1">
        <v>25573363</v>
      </c>
      <c r="D5223" s="1">
        <v>1011903</v>
      </c>
      <c r="E5223" s="1">
        <v>3.956863164901733</v>
      </c>
    </row>
    <row r="5224" spans="1:5" x14ac:dyDescent="0.35">
      <c r="A5224" t="s">
        <v>10456</v>
      </c>
      <c r="B5224" t="s">
        <v>10457</v>
      </c>
      <c r="C5224" s="1">
        <v>77524207879</v>
      </c>
      <c r="D5224" s="1">
        <v>3066156485</v>
      </c>
      <c r="E5224" s="1">
        <v>3.955095529556274</v>
      </c>
    </row>
    <row r="5225" spans="1:5" x14ac:dyDescent="0.35">
      <c r="A5225" t="s">
        <v>10458</v>
      </c>
      <c r="B5225" t="s">
        <v>10459</v>
      </c>
      <c r="C5225" s="1">
        <v>170607132</v>
      </c>
      <c r="D5225" s="1">
        <v>6744097</v>
      </c>
      <c r="E5225" s="1">
        <v>3.9529983997344971</v>
      </c>
    </row>
    <row r="5226" spans="1:5" x14ac:dyDescent="0.35">
      <c r="A5226" t="s">
        <v>10460</v>
      </c>
      <c r="B5226" t="s">
        <v>10461</v>
      </c>
      <c r="C5226" s="1">
        <v>54741102</v>
      </c>
      <c r="D5226" s="1">
        <v>2160883</v>
      </c>
      <c r="E5226" s="1">
        <v>3.9474596977233891</v>
      </c>
    </row>
    <row r="5227" spans="1:5" x14ac:dyDescent="0.35">
      <c r="A5227" t="s">
        <v>10462</v>
      </c>
      <c r="B5227" t="s">
        <v>10463</v>
      </c>
      <c r="C5227" s="1">
        <v>195283997</v>
      </c>
      <c r="D5227" s="1">
        <v>7706626</v>
      </c>
      <c r="E5227" s="1">
        <v>3.9463684558868408</v>
      </c>
    </row>
    <row r="5228" spans="1:5" x14ac:dyDescent="0.35">
      <c r="A5228" t="s">
        <v>10464</v>
      </c>
      <c r="B5228" t="s">
        <v>10465</v>
      </c>
      <c r="C5228" s="1">
        <v>26101821</v>
      </c>
      <c r="D5228" s="1">
        <v>1029813</v>
      </c>
      <c r="E5228" s="1">
        <v>3.9453685283660889</v>
      </c>
    </row>
    <row r="5229" spans="1:5" x14ac:dyDescent="0.35">
      <c r="A5229" t="s">
        <v>10466</v>
      </c>
      <c r="B5229" t="s">
        <v>10467</v>
      </c>
      <c r="C5229" s="1">
        <v>16166820</v>
      </c>
      <c r="D5229" s="1">
        <v>636893</v>
      </c>
      <c r="E5229" s="1">
        <v>3.939507007598877</v>
      </c>
    </row>
    <row r="5230" spans="1:5" x14ac:dyDescent="0.35">
      <c r="A5230" t="s">
        <v>10468</v>
      </c>
      <c r="B5230" t="s">
        <v>10469</v>
      </c>
      <c r="C5230" s="1">
        <v>604283788</v>
      </c>
      <c r="D5230" s="1">
        <v>23785604</v>
      </c>
      <c r="E5230" s="1">
        <v>3.9361646175384521</v>
      </c>
    </row>
    <row r="5231" spans="1:5" x14ac:dyDescent="0.35">
      <c r="A5231" t="s">
        <v>10470</v>
      </c>
      <c r="B5231" t="s">
        <v>10471</v>
      </c>
      <c r="C5231" s="1">
        <v>8698011</v>
      </c>
      <c r="D5231" s="1">
        <v>342066</v>
      </c>
      <c r="E5231" s="1">
        <v>3.932692289352417</v>
      </c>
    </row>
    <row r="5232" spans="1:5" x14ac:dyDescent="0.35">
      <c r="A5232" t="s">
        <v>10472</v>
      </c>
      <c r="B5232" t="s">
        <v>10473</v>
      </c>
      <c r="C5232" s="1">
        <v>111115281</v>
      </c>
      <c r="D5232" s="1">
        <v>4360684</v>
      </c>
      <c r="E5232" s="1">
        <v>3.9244682788848881</v>
      </c>
    </row>
    <row r="5233" spans="1:5" x14ac:dyDescent="0.35">
      <c r="A5233" t="s">
        <v>10474</v>
      </c>
      <c r="B5233" t="s">
        <v>10475</v>
      </c>
      <c r="C5233" s="1">
        <v>158119068</v>
      </c>
      <c r="D5233" s="1">
        <v>6194361</v>
      </c>
      <c r="E5233" s="1">
        <v>3.9175293445587158</v>
      </c>
    </row>
    <row r="5234" spans="1:5" x14ac:dyDescent="0.35">
      <c r="A5234" t="s">
        <v>10476</v>
      </c>
      <c r="B5234" t="s">
        <v>10477</v>
      </c>
      <c r="C5234" s="1">
        <v>316330370</v>
      </c>
      <c r="D5234" s="1">
        <v>12357937</v>
      </c>
      <c r="E5234" s="1">
        <v>3.9066553115844731</v>
      </c>
    </row>
    <row r="5235" spans="1:5" x14ac:dyDescent="0.35">
      <c r="A5235" t="s">
        <v>10478</v>
      </c>
      <c r="B5235" t="s">
        <v>10479</v>
      </c>
      <c r="C5235" s="1">
        <v>74507745</v>
      </c>
      <c r="D5235" s="1">
        <v>2903276</v>
      </c>
      <c r="E5235" s="1">
        <v>3.896609783172607</v>
      </c>
    </row>
    <row r="5236" spans="1:5" x14ac:dyDescent="0.35">
      <c r="A5236" t="s">
        <v>10480</v>
      </c>
      <c r="B5236" t="s">
        <v>10481</v>
      </c>
      <c r="C5236" s="1">
        <v>2091778</v>
      </c>
      <c r="D5236" s="1">
        <v>81507</v>
      </c>
      <c r="E5236" s="1">
        <v>3.8965415954589839</v>
      </c>
    </row>
    <row r="5237" spans="1:5" x14ac:dyDescent="0.35">
      <c r="A5237" t="s">
        <v>10482</v>
      </c>
      <c r="B5237" t="s">
        <v>10483</v>
      </c>
      <c r="C5237" s="1">
        <v>497941</v>
      </c>
      <c r="D5237" s="1">
        <v>19390</v>
      </c>
      <c r="E5237" s="1">
        <v>3.8940355777740479</v>
      </c>
    </row>
    <row r="5238" spans="1:5" x14ac:dyDescent="0.35">
      <c r="A5238" t="s">
        <v>10484</v>
      </c>
      <c r="B5238" t="s">
        <v>10485</v>
      </c>
      <c r="C5238" s="1">
        <v>3149187</v>
      </c>
      <c r="D5238" s="1">
        <v>122463</v>
      </c>
      <c r="E5238" s="1">
        <v>3.888717889785767</v>
      </c>
    </row>
    <row r="5239" spans="1:5" x14ac:dyDescent="0.35">
      <c r="A5239" t="s">
        <v>10486</v>
      </c>
      <c r="B5239" t="s">
        <v>10487</v>
      </c>
      <c r="C5239" s="1">
        <v>7553912</v>
      </c>
      <c r="D5239" s="1">
        <v>292820</v>
      </c>
      <c r="E5239" s="1">
        <v>3.8764021396636958</v>
      </c>
    </row>
    <row r="5240" spans="1:5" x14ac:dyDescent="0.35">
      <c r="A5240" t="s">
        <v>10488</v>
      </c>
      <c r="B5240" t="s">
        <v>10489</v>
      </c>
      <c r="C5240" s="1">
        <v>7757843</v>
      </c>
      <c r="D5240" s="1">
        <v>299785</v>
      </c>
      <c r="E5240" s="1">
        <v>3.8642828464508061</v>
      </c>
    </row>
    <row r="5241" spans="1:5" x14ac:dyDescent="0.35">
      <c r="A5241" t="s">
        <v>10490</v>
      </c>
      <c r="B5241" t="s">
        <v>10491</v>
      </c>
      <c r="C5241" s="1">
        <v>43545229</v>
      </c>
      <c r="D5241" s="1">
        <v>1681554</v>
      </c>
      <c r="E5241" s="1">
        <v>3.861626148223877</v>
      </c>
    </row>
    <row r="5242" spans="1:5" x14ac:dyDescent="0.35">
      <c r="A5242" t="s">
        <v>10492</v>
      </c>
      <c r="B5242" t="s">
        <v>10493</v>
      </c>
      <c r="C5242" s="1">
        <v>24374825</v>
      </c>
      <c r="D5242" s="1">
        <v>940538</v>
      </c>
      <c r="E5242" s="1">
        <v>3.8586452007293701</v>
      </c>
    </row>
    <row r="5243" spans="1:5" x14ac:dyDescent="0.35">
      <c r="A5243" t="s">
        <v>10494</v>
      </c>
      <c r="B5243" t="s">
        <v>10495</v>
      </c>
      <c r="C5243" s="1">
        <v>114639968</v>
      </c>
      <c r="D5243" s="1">
        <v>4423266</v>
      </c>
      <c r="E5243" s="1">
        <v>3.8583977222442631</v>
      </c>
    </row>
    <row r="5244" spans="1:5" x14ac:dyDescent="0.35">
      <c r="A5244" t="s">
        <v>10496</v>
      </c>
      <c r="B5244" t="s">
        <v>10497</v>
      </c>
      <c r="C5244" s="1">
        <v>63918952</v>
      </c>
      <c r="D5244" s="1">
        <v>2462037</v>
      </c>
      <c r="E5244" s="1">
        <v>3.8518106937408452</v>
      </c>
    </row>
    <row r="5245" spans="1:5" x14ac:dyDescent="0.35">
      <c r="A5245" t="s">
        <v>10498</v>
      </c>
      <c r="B5245" t="s">
        <v>10499</v>
      </c>
      <c r="C5245" s="1">
        <v>12752323</v>
      </c>
      <c r="D5245" s="1">
        <v>491128</v>
      </c>
      <c r="E5245" s="1">
        <v>3.8512825965881352</v>
      </c>
    </row>
    <row r="5246" spans="1:5" x14ac:dyDescent="0.35">
      <c r="A5246" t="s">
        <v>10500</v>
      </c>
      <c r="B5246" t="s">
        <v>10501</v>
      </c>
      <c r="C5246" s="1">
        <v>96484189</v>
      </c>
      <c r="D5246" s="1">
        <v>3715181</v>
      </c>
      <c r="E5246" s="1">
        <v>3.8505594730377202</v>
      </c>
    </row>
    <row r="5247" spans="1:5" x14ac:dyDescent="0.35">
      <c r="A5247" t="s">
        <v>10502</v>
      </c>
      <c r="B5247" t="s">
        <v>10503</v>
      </c>
      <c r="C5247" s="1">
        <v>60160815</v>
      </c>
      <c r="D5247" s="1">
        <v>2313304</v>
      </c>
      <c r="E5247" s="1">
        <v>3.8452005386352539</v>
      </c>
    </row>
    <row r="5248" spans="1:5" x14ac:dyDescent="0.35">
      <c r="A5248" t="s">
        <v>10504</v>
      </c>
      <c r="B5248" t="s">
        <v>10505</v>
      </c>
      <c r="C5248" s="1">
        <v>696980624</v>
      </c>
      <c r="D5248" s="1">
        <v>26761202</v>
      </c>
      <c r="E5248" s="1">
        <v>3.8395905494689941</v>
      </c>
    </row>
    <row r="5249" spans="1:5" x14ac:dyDescent="0.35">
      <c r="A5249" t="s">
        <v>10506</v>
      </c>
      <c r="B5249" t="s">
        <v>10507</v>
      </c>
      <c r="C5249" s="1">
        <v>1139089</v>
      </c>
      <c r="D5249" s="1">
        <v>43692</v>
      </c>
      <c r="E5249" s="1">
        <v>3.835696697235107</v>
      </c>
    </row>
    <row r="5250" spans="1:5" x14ac:dyDescent="0.35">
      <c r="A5250" t="s">
        <v>10508</v>
      </c>
      <c r="B5250" t="s">
        <v>10509</v>
      </c>
      <c r="C5250" s="1">
        <v>155734374</v>
      </c>
      <c r="D5250" s="1">
        <v>5968697</v>
      </c>
      <c r="E5250" s="1">
        <v>3.8326137065887451</v>
      </c>
    </row>
    <row r="5251" spans="1:5" x14ac:dyDescent="0.35">
      <c r="A5251" t="s">
        <v>10510</v>
      </c>
      <c r="B5251" t="s">
        <v>10511</v>
      </c>
      <c r="C5251" s="1">
        <v>17267290</v>
      </c>
      <c r="D5251" s="1">
        <v>660287</v>
      </c>
      <c r="E5251" s="1">
        <v>3.8239178657531738</v>
      </c>
    </row>
    <row r="5252" spans="1:5" x14ac:dyDescent="0.35">
      <c r="A5252" t="s">
        <v>10512</v>
      </c>
      <c r="B5252" t="s">
        <v>10513</v>
      </c>
      <c r="C5252" s="1">
        <v>31480267</v>
      </c>
      <c r="D5252" s="1">
        <v>1203383</v>
      </c>
      <c r="E5252" s="1">
        <v>3.8226580619812012</v>
      </c>
    </row>
    <row r="5253" spans="1:5" x14ac:dyDescent="0.35">
      <c r="A5253" t="s">
        <v>10514</v>
      </c>
      <c r="B5253" t="s">
        <v>10515</v>
      </c>
      <c r="C5253" s="1">
        <v>104607579</v>
      </c>
      <c r="D5253" s="1">
        <v>3990096</v>
      </c>
      <c r="E5253" s="1">
        <v>3.8143470287322998</v>
      </c>
    </row>
    <row r="5254" spans="1:5" x14ac:dyDescent="0.35">
      <c r="A5254" t="s">
        <v>10516</v>
      </c>
      <c r="B5254" t="s">
        <v>10517</v>
      </c>
      <c r="C5254" s="1">
        <v>15360750</v>
      </c>
      <c r="D5254" s="1">
        <v>585795</v>
      </c>
      <c r="E5254" s="1">
        <v>3.8135833740234379</v>
      </c>
    </row>
    <row r="5255" spans="1:5" x14ac:dyDescent="0.35">
      <c r="A5255" t="s">
        <v>10518</v>
      </c>
      <c r="B5255" t="s">
        <v>10519</v>
      </c>
      <c r="C5255" s="1">
        <v>14972578</v>
      </c>
      <c r="D5255" s="1">
        <v>570848</v>
      </c>
      <c r="E5255" s="1">
        <v>3.812623262405396</v>
      </c>
    </row>
    <row r="5256" spans="1:5" x14ac:dyDescent="0.35">
      <c r="A5256" t="s">
        <v>10520</v>
      </c>
      <c r="B5256" t="s">
        <v>10521</v>
      </c>
      <c r="C5256" s="1">
        <v>8051968</v>
      </c>
      <c r="D5256" s="1">
        <v>306987</v>
      </c>
      <c r="E5256" s="1">
        <v>3.8125710487365718</v>
      </c>
    </row>
    <row r="5257" spans="1:5" x14ac:dyDescent="0.35">
      <c r="A5257" t="s">
        <v>10522</v>
      </c>
      <c r="B5257" t="s">
        <v>10523</v>
      </c>
      <c r="C5257" s="1">
        <v>23186497</v>
      </c>
      <c r="D5257" s="1">
        <v>882091</v>
      </c>
      <c r="E5257" s="1">
        <v>3.804330587387085</v>
      </c>
    </row>
    <row r="5258" spans="1:5" x14ac:dyDescent="0.35">
      <c r="A5258" t="s">
        <v>10524</v>
      </c>
      <c r="B5258" t="s">
        <v>10525</v>
      </c>
      <c r="C5258" s="1">
        <v>79547762035</v>
      </c>
      <c r="D5258" s="1">
        <v>3024867521</v>
      </c>
      <c r="E5258" s="1">
        <v>3.8025803565978999</v>
      </c>
    </row>
    <row r="5259" spans="1:5" x14ac:dyDescent="0.35">
      <c r="A5259" t="s">
        <v>10526</v>
      </c>
      <c r="B5259" t="s">
        <v>10527</v>
      </c>
      <c r="C5259" s="1">
        <v>266902094</v>
      </c>
      <c r="D5259" s="1">
        <v>10148870</v>
      </c>
      <c r="E5259" s="1">
        <v>3.8024692535400391</v>
      </c>
    </row>
    <row r="5260" spans="1:5" x14ac:dyDescent="0.35">
      <c r="A5260" t="s">
        <v>10528</v>
      </c>
      <c r="B5260" t="s">
        <v>10529</v>
      </c>
      <c r="C5260" s="1">
        <v>623173977</v>
      </c>
      <c r="D5260" s="1">
        <v>23662622</v>
      </c>
      <c r="E5260" s="1">
        <v>3.797113418579102</v>
      </c>
    </row>
    <row r="5261" spans="1:5" x14ac:dyDescent="0.35">
      <c r="A5261" t="s">
        <v>10530</v>
      </c>
      <c r="B5261" t="s">
        <v>10531</v>
      </c>
      <c r="C5261" s="1">
        <v>1395360</v>
      </c>
      <c r="D5261" s="1">
        <v>52961</v>
      </c>
      <c r="E5261" s="1">
        <v>3.7955079078674321</v>
      </c>
    </row>
    <row r="5262" spans="1:5" x14ac:dyDescent="0.35">
      <c r="A5262" t="s">
        <v>10532</v>
      </c>
      <c r="B5262" t="s">
        <v>10533</v>
      </c>
      <c r="C5262" s="1">
        <v>64388317</v>
      </c>
      <c r="D5262" s="1">
        <v>2436906</v>
      </c>
      <c r="E5262" s="1">
        <v>3.784702062606812</v>
      </c>
    </row>
    <row r="5263" spans="1:5" x14ac:dyDescent="0.35">
      <c r="A5263" t="s">
        <v>10534</v>
      </c>
      <c r="B5263" t="s">
        <v>10535</v>
      </c>
      <c r="C5263" s="1">
        <v>20963920</v>
      </c>
      <c r="D5263" s="1">
        <v>793347</v>
      </c>
      <c r="E5263" s="1">
        <v>3.7843446731567378</v>
      </c>
    </row>
    <row r="5264" spans="1:5" x14ac:dyDescent="0.35">
      <c r="A5264" t="s">
        <v>10536</v>
      </c>
      <c r="B5264" t="s">
        <v>10537</v>
      </c>
      <c r="C5264" s="1">
        <v>589948021</v>
      </c>
      <c r="D5264" s="1">
        <v>22281779</v>
      </c>
      <c r="E5264" s="1">
        <v>3.7769055366516109</v>
      </c>
    </row>
    <row r="5265" spans="1:5" x14ac:dyDescent="0.35">
      <c r="A5265" t="s">
        <v>10538</v>
      </c>
      <c r="B5265" t="s">
        <v>10539</v>
      </c>
      <c r="C5265" s="1">
        <v>19863195</v>
      </c>
      <c r="D5265" s="1">
        <v>749728</v>
      </c>
      <c r="E5265" s="1">
        <v>3.7744581699371338</v>
      </c>
    </row>
    <row r="5266" spans="1:5" x14ac:dyDescent="0.35">
      <c r="A5266" t="s">
        <v>10540</v>
      </c>
      <c r="B5266" t="s">
        <v>10541</v>
      </c>
      <c r="C5266" s="1">
        <v>174348284</v>
      </c>
      <c r="D5266" s="1">
        <v>6580410</v>
      </c>
      <c r="E5266" s="1">
        <v>3.7742900848388672</v>
      </c>
    </row>
    <row r="5267" spans="1:5" x14ac:dyDescent="0.35">
      <c r="A5267" t="s">
        <v>10542</v>
      </c>
      <c r="B5267" t="s">
        <v>10543</v>
      </c>
      <c r="C5267" s="1">
        <v>7957252</v>
      </c>
      <c r="D5267" s="1">
        <v>300250</v>
      </c>
      <c r="E5267" s="1">
        <v>3.7732875347137451</v>
      </c>
    </row>
    <row r="5268" spans="1:5" x14ac:dyDescent="0.35">
      <c r="A5268" t="s">
        <v>10544</v>
      </c>
      <c r="B5268" t="s">
        <v>10545</v>
      </c>
      <c r="C5268" s="1">
        <v>34733925</v>
      </c>
      <c r="D5268" s="1">
        <v>1309036</v>
      </c>
      <c r="E5268" s="1">
        <v>3.7687535285949711</v>
      </c>
    </row>
    <row r="5269" spans="1:5" x14ac:dyDescent="0.35">
      <c r="A5269" t="s">
        <v>10546</v>
      </c>
      <c r="B5269" t="s">
        <v>10547</v>
      </c>
      <c r="C5269" s="1">
        <v>1035040247</v>
      </c>
      <c r="D5269" s="1">
        <v>38984510</v>
      </c>
      <c r="E5269" s="1">
        <v>3.7664728164672852</v>
      </c>
    </row>
    <row r="5270" spans="1:5" x14ac:dyDescent="0.35">
      <c r="A5270" t="s">
        <v>10548</v>
      </c>
      <c r="B5270" t="s">
        <v>10549</v>
      </c>
      <c r="C5270" s="1">
        <v>21072125</v>
      </c>
      <c r="D5270" s="1">
        <v>793555</v>
      </c>
      <c r="E5270" s="1">
        <v>3.7658991813659668</v>
      </c>
    </row>
    <row r="5271" spans="1:5" x14ac:dyDescent="0.35">
      <c r="A5271" t="s">
        <v>10550</v>
      </c>
      <c r="B5271" t="s">
        <v>10551</v>
      </c>
      <c r="C5271" s="1">
        <v>780355454</v>
      </c>
      <c r="D5271" s="1">
        <v>29273162</v>
      </c>
      <c r="E5271" s="1">
        <v>3.7512600421905522</v>
      </c>
    </row>
    <row r="5272" spans="1:5" x14ac:dyDescent="0.35">
      <c r="A5272" t="s">
        <v>10552</v>
      </c>
      <c r="B5272" t="s">
        <v>10553</v>
      </c>
      <c r="C5272" s="1">
        <v>35757704</v>
      </c>
      <c r="D5272" s="1">
        <v>1339971</v>
      </c>
      <c r="E5272" s="1">
        <v>3.7473630905151372</v>
      </c>
    </row>
    <row r="5273" spans="1:5" x14ac:dyDescent="0.35">
      <c r="A5273" t="s">
        <v>10554</v>
      </c>
      <c r="B5273" t="s">
        <v>10555</v>
      </c>
      <c r="C5273" s="1">
        <v>50622300</v>
      </c>
      <c r="D5273" s="1">
        <v>1896457</v>
      </c>
      <c r="E5273" s="1">
        <v>3.74628758430481</v>
      </c>
    </row>
    <row r="5274" spans="1:5" x14ac:dyDescent="0.35">
      <c r="A5274" t="s">
        <v>10556</v>
      </c>
      <c r="B5274" t="s">
        <v>10557</v>
      </c>
      <c r="C5274" s="1">
        <v>840820</v>
      </c>
      <c r="D5274" s="1">
        <v>31421</v>
      </c>
      <c r="E5274" s="1">
        <v>3.7369472980499272</v>
      </c>
    </row>
    <row r="5275" spans="1:5" x14ac:dyDescent="0.35">
      <c r="A5275" t="s">
        <v>10558</v>
      </c>
      <c r="B5275" t="s">
        <v>10559</v>
      </c>
      <c r="C5275" s="1">
        <v>2463352284</v>
      </c>
      <c r="D5275" s="1">
        <v>91926447</v>
      </c>
      <c r="E5275" s="1">
        <v>3.731762170791626</v>
      </c>
    </row>
    <row r="5276" spans="1:5" x14ac:dyDescent="0.35">
      <c r="A5276" t="s">
        <v>10560</v>
      </c>
      <c r="B5276" t="s">
        <v>10561</v>
      </c>
      <c r="C5276" s="1">
        <v>6572576</v>
      </c>
      <c r="D5276" s="1">
        <v>245000</v>
      </c>
      <c r="E5276" s="1">
        <v>3.7276101112365718</v>
      </c>
    </row>
    <row r="5277" spans="1:5" x14ac:dyDescent="0.35">
      <c r="A5277" t="s">
        <v>10562</v>
      </c>
      <c r="B5277" t="s">
        <v>10563</v>
      </c>
      <c r="C5277" s="1">
        <v>35865356</v>
      </c>
      <c r="D5277" s="1">
        <v>1336707</v>
      </c>
      <c r="E5277" s="1">
        <v>3.727014541625977</v>
      </c>
    </row>
    <row r="5278" spans="1:5" x14ac:dyDescent="0.35">
      <c r="A5278" t="s">
        <v>10564</v>
      </c>
      <c r="B5278" t="s">
        <v>10565</v>
      </c>
      <c r="C5278" s="1">
        <v>32654562</v>
      </c>
      <c r="D5278" s="1">
        <v>1217028</v>
      </c>
      <c r="E5278" s="1">
        <v>3.726976871490479</v>
      </c>
    </row>
    <row r="5279" spans="1:5" x14ac:dyDescent="0.35">
      <c r="A5279" t="s">
        <v>10566</v>
      </c>
      <c r="B5279" t="s">
        <v>10567</v>
      </c>
      <c r="C5279" s="1">
        <v>741911</v>
      </c>
      <c r="D5279" s="1">
        <v>27647</v>
      </c>
      <c r="E5279" s="1">
        <v>3.726457834243774</v>
      </c>
    </row>
    <row r="5280" spans="1:5" x14ac:dyDescent="0.35">
      <c r="A5280" t="s">
        <v>10568</v>
      </c>
      <c r="B5280" t="s">
        <v>10569</v>
      </c>
      <c r="C5280" s="1">
        <v>190807824</v>
      </c>
      <c r="D5280" s="1">
        <v>7110016</v>
      </c>
      <c r="E5280" s="1">
        <v>3.7262706756591801</v>
      </c>
    </row>
    <row r="5281" spans="1:5" x14ac:dyDescent="0.35">
      <c r="A5281" t="s">
        <v>10570</v>
      </c>
      <c r="B5281" t="s">
        <v>10571</v>
      </c>
      <c r="C5281" s="1">
        <v>34142667</v>
      </c>
      <c r="D5281" s="1">
        <v>1272147</v>
      </c>
      <c r="E5281" s="1">
        <v>3.725974321365356</v>
      </c>
    </row>
    <row r="5282" spans="1:5" x14ac:dyDescent="0.35">
      <c r="A5282" t="s">
        <v>10572</v>
      </c>
      <c r="B5282" t="s">
        <v>10573</v>
      </c>
      <c r="C5282" s="1">
        <v>27990942</v>
      </c>
      <c r="D5282" s="1">
        <v>1042636</v>
      </c>
      <c r="E5282" s="1">
        <v>3.7249050140380859</v>
      </c>
    </row>
    <row r="5283" spans="1:5" x14ac:dyDescent="0.35">
      <c r="A5283" t="s">
        <v>10574</v>
      </c>
      <c r="B5283" t="s">
        <v>10575</v>
      </c>
      <c r="C5283" s="1">
        <v>3805724</v>
      </c>
      <c r="D5283" s="1">
        <v>141515</v>
      </c>
      <c r="E5283" s="1">
        <v>3.718477725982666</v>
      </c>
    </row>
    <row r="5284" spans="1:5" x14ac:dyDescent="0.35">
      <c r="A5284" t="s">
        <v>10576</v>
      </c>
      <c r="B5284" t="s">
        <v>10577</v>
      </c>
      <c r="C5284" s="1">
        <v>3160554</v>
      </c>
      <c r="D5284" s="1">
        <v>117341</v>
      </c>
      <c r="E5284" s="1">
        <v>3.7126719951629639</v>
      </c>
    </row>
    <row r="5285" spans="1:5" x14ac:dyDescent="0.35">
      <c r="A5285" t="s">
        <v>10578</v>
      </c>
      <c r="B5285" t="s">
        <v>10579</v>
      </c>
      <c r="C5285" s="1">
        <v>1614548</v>
      </c>
      <c r="D5285" s="1">
        <v>59890</v>
      </c>
      <c r="E5285" s="1">
        <v>3.7093973159790039</v>
      </c>
    </row>
    <row r="5286" spans="1:5" x14ac:dyDescent="0.35">
      <c r="A5286" t="s">
        <v>10580</v>
      </c>
      <c r="B5286" t="s">
        <v>10581</v>
      </c>
      <c r="C5286" s="1">
        <v>4842753</v>
      </c>
      <c r="D5286" s="1">
        <v>179542</v>
      </c>
      <c r="E5286" s="1">
        <v>3.7074365615844731</v>
      </c>
    </row>
    <row r="5287" spans="1:5" x14ac:dyDescent="0.35">
      <c r="A5287" t="s">
        <v>10582</v>
      </c>
      <c r="B5287" t="s">
        <v>10583</v>
      </c>
      <c r="C5287" s="1">
        <v>12537849</v>
      </c>
      <c r="D5287" s="1">
        <v>464329</v>
      </c>
      <c r="E5287" s="1">
        <v>3.7034182548522949</v>
      </c>
    </row>
    <row r="5288" spans="1:5" x14ac:dyDescent="0.35">
      <c r="A5288" t="s">
        <v>10584</v>
      </c>
      <c r="B5288" t="s">
        <v>10585</v>
      </c>
      <c r="C5288" s="1">
        <v>64376829</v>
      </c>
      <c r="D5288" s="1">
        <v>2383730</v>
      </c>
      <c r="E5288" s="1">
        <v>3.702776432037354</v>
      </c>
    </row>
    <row r="5289" spans="1:5" x14ac:dyDescent="0.35">
      <c r="A5289" t="s">
        <v>10586</v>
      </c>
      <c r="B5289" t="s">
        <v>10587</v>
      </c>
      <c r="C5289" s="1">
        <v>208753168</v>
      </c>
      <c r="D5289" s="1">
        <v>7712363</v>
      </c>
      <c r="E5289" s="1">
        <v>3.6944890022277832</v>
      </c>
    </row>
    <row r="5290" spans="1:5" x14ac:dyDescent="0.35">
      <c r="A5290" t="s">
        <v>10588</v>
      </c>
      <c r="B5290" t="s">
        <v>10589</v>
      </c>
      <c r="C5290" s="1">
        <v>28277728</v>
      </c>
      <c r="D5290" s="1">
        <v>1042726</v>
      </c>
      <c r="E5290" s="1">
        <v>3.687446117401123</v>
      </c>
    </row>
    <row r="5291" spans="1:5" x14ac:dyDescent="0.35">
      <c r="A5291" t="s">
        <v>10590</v>
      </c>
      <c r="B5291" t="s">
        <v>10591</v>
      </c>
      <c r="C5291" s="1">
        <v>20156237</v>
      </c>
      <c r="D5291" s="1">
        <v>743245</v>
      </c>
      <c r="E5291" s="1">
        <v>3.6874194145202641</v>
      </c>
    </row>
    <row r="5292" spans="1:5" x14ac:dyDescent="0.35">
      <c r="A5292" t="s">
        <v>10592</v>
      </c>
      <c r="B5292" t="s">
        <v>10593</v>
      </c>
      <c r="C5292" s="1">
        <v>611639423</v>
      </c>
      <c r="D5292" s="1">
        <v>22552208</v>
      </c>
      <c r="E5292" s="1">
        <v>3.68717360496521</v>
      </c>
    </row>
    <row r="5293" spans="1:5" x14ac:dyDescent="0.35">
      <c r="A5293" t="s">
        <v>10594</v>
      </c>
      <c r="B5293" t="s">
        <v>10595</v>
      </c>
      <c r="C5293" s="1">
        <v>2041359</v>
      </c>
      <c r="D5293" s="1">
        <v>75242</v>
      </c>
      <c r="E5293" s="1">
        <v>3.685877799987793</v>
      </c>
    </row>
    <row r="5294" spans="1:5" x14ac:dyDescent="0.35">
      <c r="A5294" t="s">
        <v>10596</v>
      </c>
      <c r="B5294" t="s">
        <v>10597</v>
      </c>
      <c r="C5294" s="1">
        <v>9346647</v>
      </c>
      <c r="D5294" s="1">
        <v>344388</v>
      </c>
      <c r="E5294" s="1">
        <v>3.6846153736114502</v>
      </c>
    </row>
    <row r="5295" spans="1:5" x14ac:dyDescent="0.35">
      <c r="A5295" t="s">
        <v>10598</v>
      </c>
      <c r="B5295" t="s">
        <v>10599</v>
      </c>
      <c r="C5295" s="1">
        <v>140329</v>
      </c>
      <c r="D5295" s="1">
        <v>5167</v>
      </c>
      <c r="E5295" s="1">
        <v>3.6820614337921138</v>
      </c>
    </row>
    <row r="5296" spans="1:5" x14ac:dyDescent="0.35">
      <c r="A5296" t="s">
        <v>10600</v>
      </c>
      <c r="B5296" t="s">
        <v>10601</v>
      </c>
      <c r="C5296" s="1">
        <v>5196851</v>
      </c>
      <c r="D5296" s="1">
        <v>190518</v>
      </c>
      <c r="E5296" s="1">
        <v>3.6660277843475342</v>
      </c>
    </row>
    <row r="5297" spans="1:5" x14ac:dyDescent="0.35">
      <c r="A5297" t="s">
        <v>10602</v>
      </c>
      <c r="B5297" t="s">
        <v>10603</v>
      </c>
      <c r="C5297" s="1">
        <v>496126</v>
      </c>
      <c r="D5297" s="1">
        <v>18188</v>
      </c>
      <c r="E5297" s="1">
        <v>3.6660041809082031</v>
      </c>
    </row>
    <row r="5298" spans="1:5" x14ac:dyDescent="0.35">
      <c r="A5298" t="s">
        <v>10604</v>
      </c>
      <c r="B5298" t="s">
        <v>10605</v>
      </c>
      <c r="C5298" s="1">
        <v>6345959</v>
      </c>
      <c r="D5298" s="1">
        <v>232577</v>
      </c>
      <c r="E5298" s="1">
        <v>3.6649622917175289</v>
      </c>
    </row>
    <row r="5299" spans="1:5" x14ac:dyDescent="0.35">
      <c r="A5299" t="s">
        <v>10606</v>
      </c>
      <c r="B5299" t="s">
        <v>10607</v>
      </c>
      <c r="C5299" s="1">
        <v>61270197</v>
      </c>
      <c r="D5299" s="1">
        <v>2245397</v>
      </c>
      <c r="E5299" s="1">
        <v>3.6647458076477051</v>
      </c>
    </row>
    <row r="5300" spans="1:5" x14ac:dyDescent="0.35">
      <c r="A5300" t="s">
        <v>10608</v>
      </c>
      <c r="B5300" t="s">
        <v>10609</v>
      </c>
      <c r="C5300" s="1">
        <v>36076</v>
      </c>
      <c r="D5300" s="1">
        <v>1322</v>
      </c>
      <c r="E5300" s="1">
        <v>3.664486169815063</v>
      </c>
    </row>
    <row r="5301" spans="1:5" x14ac:dyDescent="0.35">
      <c r="A5301" t="s">
        <v>10610</v>
      </c>
      <c r="B5301" t="s">
        <v>10611</v>
      </c>
      <c r="C5301" s="1">
        <v>496067863</v>
      </c>
      <c r="D5301" s="1">
        <v>18143479</v>
      </c>
      <c r="E5301" s="1">
        <v>3.657459020614624</v>
      </c>
    </row>
    <row r="5302" spans="1:5" x14ac:dyDescent="0.35">
      <c r="A5302" t="s">
        <v>10612</v>
      </c>
      <c r="B5302" t="s">
        <v>10613</v>
      </c>
      <c r="C5302" s="1">
        <v>459537</v>
      </c>
      <c r="D5302" s="1">
        <v>16800</v>
      </c>
      <c r="E5302" s="1">
        <v>3.6558535099029541</v>
      </c>
    </row>
    <row r="5303" spans="1:5" x14ac:dyDescent="0.35">
      <c r="A5303" t="s">
        <v>10614</v>
      </c>
      <c r="B5303" t="s">
        <v>10615</v>
      </c>
      <c r="C5303" s="1">
        <v>187471809</v>
      </c>
      <c r="D5303" s="1">
        <v>6852182</v>
      </c>
      <c r="E5303" s="1">
        <v>3.655046701431274</v>
      </c>
    </row>
    <row r="5304" spans="1:5" x14ac:dyDescent="0.35">
      <c r="A5304" t="s">
        <v>10616</v>
      </c>
      <c r="B5304" t="s">
        <v>10617</v>
      </c>
      <c r="C5304" s="1">
        <v>152433448</v>
      </c>
      <c r="D5304" s="1">
        <v>5560527</v>
      </c>
      <c r="E5304" s="1">
        <v>3.6478390693664551</v>
      </c>
    </row>
    <row r="5305" spans="1:5" x14ac:dyDescent="0.35">
      <c r="A5305" t="s">
        <v>10618</v>
      </c>
      <c r="B5305" t="s">
        <v>10619</v>
      </c>
      <c r="C5305" s="1">
        <v>214320354</v>
      </c>
      <c r="D5305" s="1">
        <v>7817622</v>
      </c>
      <c r="E5305" s="1">
        <v>3.6476340293884282</v>
      </c>
    </row>
    <row r="5306" spans="1:5" x14ac:dyDescent="0.35">
      <c r="A5306" t="s">
        <v>10620</v>
      </c>
      <c r="B5306" t="s">
        <v>10621</v>
      </c>
      <c r="C5306" s="1">
        <v>73636599</v>
      </c>
      <c r="D5306" s="1">
        <v>2685557</v>
      </c>
      <c r="E5306" s="1">
        <v>3.6470410823822021</v>
      </c>
    </row>
    <row r="5307" spans="1:5" x14ac:dyDescent="0.35">
      <c r="A5307" t="s">
        <v>10622</v>
      </c>
      <c r="B5307" t="s">
        <v>10623</v>
      </c>
      <c r="C5307" s="1">
        <v>152062999</v>
      </c>
      <c r="D5307" s="1">
        <v>5544439</v>
      </c>
      <c r="E5307" s="1">
        <v>3.6461460590362549</v>
      </c>
    </row>
    <row r="5308" spans="1:5" x14ac:dyDescent="0.35">
      <c r="A5308" t="s">
        <v>10624</v>
      </c>
      <c r="B5308" t="s">
        <v>10625</v>
      </c>
      <c r="C5308" s="1">
        <v>21091550</v>
      </c>
      <c r="D5308" s="1">
        <v>768753</v>
      </c>
      <c r="E5308" s="1">
        <v>3.644838809967041</v>
      </c>
    </row>
    <row r="5309" spans="1:5" x14ac:dyDescent="0.35">
      <c r="A5309" t="s">
        <v>10626</v>
      </c>
      <c r="B5309" t="s">
        <v>10627</v>
      </c>
      <c r="C5309" s="1">
        <v>28113249</v>
      </c>
      <c r="D5309" s="1">
        <v>1023923</v>
      </c>
      <c r="E5309" s="1">
        <v>3.642136812210083</v>
      </c>
    </row>
    <row r="5310" spans="1:5" x14ac:dyDescent="0.35">
      <c r="A5310" t="s">
        <v>10628</v>
      </c>
      <c r="B5310" t="s">
        <v>10629</v>
      </c>
      <c r="C5310" s="1">
        <v>33051331</v>
      </c>
      <c r="D5310" s="1">
        <v>1202936</v>
      </c>
      <c r="E5310" s="1">
        <v>3.6395993232727051</v>
      </c>
    </row>
    <row r="5311" spans="1:5" x14ac:dyDescent="0.35">
      <c r="A5311" t="s">
        <v>10630</v>
      </c>
      <c r="B5311" t="s">
        <v>10631</v>
      </c>
      <c r="C5311" s="1">
        <v>1379010</v>
      </c>
      <c r="D5311" s="1">
        <v>50187</v>
      </c>
      <c r="E5311" s="1">
        <v>3.6393499374389648</v>
      </c>
    </row>
    <row r="5312" spans="1:5" x14ac:dyDescent="0.35">
      <c r="A5312" t="s">
        <v>10632</v>
      </c>
      <c r="B5312" t="s">
        <v>10633</v>
      </c>
      <c r="C5312" s="1">
        <v>7532610</v>
      </c>
      <c r="D5312" s="1">
        <v>274083</v>
      </c>
      <c r="E5312" s="1">
        <v>3.638619184494019</v>
      </c>
    </row>
    <row r="5313" spans="1:5" x14ac:dyDescent="0.35">
      <c r="A5313" t="s">
        <v>10634</v>
      </c>
      <c r="B5313" t="s">
        <v>10635</v>
      </c>
      <c r="C5313" s="1">
        <v>38322872</v>
      </c>
      <c r="D5313" s="1">
        <v>1393056</v>
      </c>
      <c r="E5313" s="1">
        <v>3.6350512504577641</v>
      </c>
    </row>
    <row r="5314" spans="1:5" x14ac:dyDescent="0.35">
      <c r="A5314" t="s">
        <v>10636</v>
      </c>
      <c r="B5314" t="s">
        <v>10637</v>
      </c>
      <c r="C5314" s="1">
        <v>44711447</v>
      </c>
      <c r="D5314" s="1">
        <v>1621690</v>
      </c>
      <c r="E5314" s="1">
        <v>3.627012968063354</v>
      </c>
    </row>
    <row r="5315" spans="1:5" x14ac:dyDescent="0.35">
      <c r="A5315" t="s">
        <v>10638</v>
      </c>
      <c r="B5315" t="s">
        <v>10639</v>
      </c>
      <c r="C5315" s="1">
        <v>2896266</v>
      </c>
      <c r="D5315" s="1">
        <v>104997</v>
      </c>
      <c r="E5315" s="1">
        <v>3.6252539157867432</v>
      </c>
    </row>
    <row r="5316" spans="1:5" x14ac:dyDescent="0.35">
      <c r="A5316" t="s">
        <v>10640</v>
      </c>
      <c r="B5316" t="s">
        <v>10641</v>
      </c>
      <c r="C5316" s="1">
        <v>91202638</v>
      </c>
      <c r="D5316" s="1">
        <v>3304917</v>
      </c>
      <c r="E5316" s="1">
        <v>3.62370777130127</v>
      </c>
    </row>
    <row r="5317" spans="1:5" x14ac:dyDescent="0.35">
      <c r="A5317" t="s">
        <v>10642</v>
      </c>
      <c r="B5317" t="s">
        <v>10643</v>
      </c>
      <c r="C5317" s="1">
        <v>533677349</v>
      </c>
      <c r="D5317" s="1">
        <v>19329028</v>
      </c>
      <c r="E5317" s="1">
        <v>3.6218564510345459</v>
      </c>
    </row>
    <row r="5318" spans="1:5" x14ac:dyDescent="0.35">
      <c r="A5318" t="s">
        <v>10644</v>
      </c>
      <c r="B5318" t="s">
        <v>10645</v>
      </c>
      <c r="C5318" s="1">
        <v>1547791</v>
      </c>
      <c r="D5318" s="1">
        <v>55971</v>
      </c>
      <c r="E5318" s="1">
        <v>3.6161859035491939</v>
      </c>
    </row>
    <row r="5319" spans="1:5" x14ac:dyDescent="0.35">
      <c r="A5319" t="s">
        <v>10646</v>
      </c>
      <c r="B5319" t="s">
        <v>10647</v>
      </c>
      <c r="C5319" s="1">
        <v>168308216</v>
      </c>
      <c r="D5319" s="1">
        <v>6085467</v>
      </c>
      <c r="E5319" s="1">
        <v>3.6156682968139648</v>
      </c>
    </row>
    <row r="5320" spans="1:5" x14ac:dyDescent="0.35">
      <c r="A5320" t="s">
        <v>10648</v>
      </c>
      <c r="B5320" t="s">
        <v>10649</v>
      </c>
      <c r="C5320" s="1">
        <v>783895000</v>
      </c>
      <c r="D5320" s="1">
        <v>28275750</v>
      </c>
      <c r="E5320" s="1">
        <v>3.607083797454834</v>
      </c>
    </row>
    <row r="5321" spans="1:5" x14ac:dyDescent="0.35">
      <c r="A5321" t="s">
        <v>10650</v>
      </c>
      <c r="B5321" t="s">
        <v>10651</v>
      </c>
      <c r="C5321" s="1">
        <v>6666908</v>
      </c>
      <c r="D5321" s="1">
        <v>240190</v>
      </c>
      <c r="E5321" s="1">
        <v>3.6027195453643799</v>
      </c>
    </row>
    <row r="5322" spans="1:5" x14ac:dyDescent="0.35">
      <c r="A5322" t="s">
        <v>10652</v>
      </c>
      <c r="B5322" t="s">
        <v>10653</v>
      </c>
      <c r="C5322" s="1">
        <v>342429579</v>
      </c>
      <c r="D5322" s="1">
        <v>12328111</v>
      </c>
      <c r="E5322" s="1">
        <v>3.6001887321472168</v>
      </c>
    </row>
    <row r="5323" spans="1:5" x14ac:dyDescent="0.35">
      <c r="A5323" t="s">
        <v>10654</v>
      </c>
      <c r="B5323" t="s">
        <v>10655</v>
      </c>
      <c r="C5323" s="1">
        <v>47344350</v>
      </c>
      <c r="D5323" s="1">
        <v>1704119</v>
      </c>
      <c r="E5323" s="1">
        <v>3.5994136333465581</v>
      </c>
    </row>
    <row r="5324" spans="1:5" x14ac:dyDescent="0.35">
      <c r="A5324" t="s">
        <v>10656</v>
      </c>
      <c r="B5324" t="s">
        <v>10657</v>
      </c>
      <c r="C5324" s="1">
        <v>29383859</v>
      </c>
      <c r="D5324" s="1">
        <v>1054608</v>
      </c>
      <c r="E5324" s="1">
        <v>3.589072465896606</v>
      </c>
    </row>
    <row r="5325" spans="1:5" x14ac:dyDescent="0.35">
      <c r="A5325" t="s">
        <v>10658</v>
      </c>
      <c r="B5325" t="s">
        <v>10659</v>
      </c>
      <c r="C5325" s="1">
        <v>460983250</v>
      </c>
      <c r="D5325" s="1">
        <v>16521308</v>
      </c>
      <c r="E5325" s="1">
        <v>3.583928108215332</v>
      </c>
    </row>
    <row r="5326" spans="1:5" x14ac:dyDescent="0.35">
      <c r="A5326" t="s">
        <v>10660</v>
      </c>
      <c r="B5326" t="s">
        <v>10661</v>
      </c>
      <c r="C5326" s="1">
        <v>305070432</v>
      </c>
      <c r="D5326" s="1">
        <v>10931187</v>
      </c>
      <c r="E5326" s="1">
        <v>3.5831682682037349</v>
      </c>
    </row>
    <row r="5327" spans="1:5" x14ac:dyDescent="0.35">
      <c r="A5327" t="s">
        <v>10662</v>
      </c>
      <c r="B5327" t="s">
        <v>10663</v>
      </c>
      <c r="C5327" s="1">
        <v>206902</v>
      </c>
      <c r="D5327" s="1">
        <v>7406</v>
      </c>
      <c r="E5327" s="1">
        <v>3.5794723033905029</v>
      </c>
    </row>
    <row r="5328" spans="1:5" x14ac:dyDescent="0.35">
      <c r="A5328" t="s">
        <v>10664</v>
      </c>
      <c r="B5328" t="s">
        <v>10665</v>
      </c>
      <c r="C5328" s="1">
        <v>2994707</v>
      </c>
      <c r="D5328" s="1">
        <v>106942</v>
      </c>
      <c r="E5328" s="1">
        <v>3.5710337162017818</v>
      </c>
    </row>
    <row r="5329" spans="1:5" x14ac:dyDescent="0.35">
      <c r="A5329" t="s">
        <v>10666</v>
      </c>
      <c r="B5329" t="s">
        <v>10667</v>
      </c>
      <c r="C5329" s="1">
        <v>7571065</v>
      </c>
      <c r="D5329" s="1">
        <v>270235</v>
      </c>
      <c r="E5329" s="1">
        <v>3.5693128108978271</v>
      </c>
    </row>
    <row r="5330" spans="1:5" x14ac:dyDescent="0.35">
      <c r="A5330" t="s">
        <v>10668</v>
      </c>
      <c r="B5330" t="s">
        <v>10669</v>
      </c>
      <c r="C5330" s="1">
        <v>3507391</v>
      </c>
      <c r="D5330" s="1">
        <v>124983</v>
      </c>
      <c r="E5330" s="1">
        <v>3.563417911529541</v>
      </c>
    </row>
    <row r="5331" spans="1:5" x14ac:dyDescent="0.35">
      <c r="A5331" t="s">
        <v>10670</v>
      </c>
      <c r="B5331" t="s">
        <v>10671</v>
      </c>
      <c r="C5331" s="1">
        <v>993178</v>
      </c>
      <c r="D5331" s="1">
        <v>35335</v>
      </c>
      <c r="E5331" s="1">
        <v>3.5577712059021001</v>
      </c>
    </row>
    <row r="5332" spans="1:5" x14ac:dyDescent="0.35">
      <c r="A5332" t="s">
        <v>10672</v>
      </c>
      <c r="B5332" t="s">
        <v>10673</v>
      </c>
      <c r="C5332" s="1">
        <v>7716913</v>
      </c>
      <c r="D5332" s="1">
        <v>274324</v>
      </c>
      <c r="E5332" s="1">
        <v>3.554841279983521</v>
      </c>
    </row>
    <row r="5333" spans="1:5" x14ac:dyDescent="0.35">
      <c r="A5333" t="s">
        <v>10674</v>
      </c>
      <c r="B5333" t="s">
        <v>10675</v>
      </c>
      <c r="C5333" s="1">
        <v>114303027</v>
      </c>
      <c r="D5333" s="1">
        <v>4063150</v>
      </c>
      <c r="E5333" s="1">
        <v>3.5547177791595459</v>
      </c>
    </row>
    <row r="5334" spans="1:5" x14ac:dyDescent="0.35">
      <c r="A5334" t="s">
        <v>10676</v>
      </c>
      <c r="B5334" t="s">
        <v>10677</v>
      </c>
      <c r="C5334" s="1">
        <v>34253333</v>
      </c>
      <c r="D5334" s="1">
        <v>1217311</v>
      </c>
      <c r="E5334" s="1">
        <v>3.5538468360900879</v>
      </c>
    </row>
    <row r="5335" spans="1:5" x14ac:dyDescent="0.35">
      <c r="A5335" t="s">
        <v>10678</v>
      </c>
      <c r="B5335" t="s">
        <v>10679</v>
      </c>
      <c r="C5335" s="1">
        <v>99858499</v>
      </c>
      <c r="D5335" s="1">
        <v>3545843</v>
      </c>
      <c r="E5335" s="1">
        <v>3.5508675575256352</v>
      </c>
    </row>
    <row r="5336" spans="1:5" x14ac:dyDescent="0.35">
      <c r="A5336" t="s">
        <v>10680</v>
      </c>
      <c r="B5336" t="s">
        <v>10681</v>
      </c>
      <c r="C5336" s="1">
        <v>445382782</v>
      </c>
      <c r="D5336" s="1">
        <v>15809981</v>
      </c>
      <c r="E5336" s="1">
        <v>3.5497512817382808</v>
      </c>
    </row>
    <row r="5337" spans="1:5" x14ac:dyDescent="0.35">
      <c r="A5337" t="s">
        <v>10682</v>
      </c>
      <c r="B5337" t="s">
        <v>10683</v>
      </c>
      <c r="C5337" s="1">
        <v>374558767</v>
      </c>
      <c r="D5337" s="1">
        <v>13289468</v>
      </c>
      <c r="E5337" s="1">
        <v>3.5480327606201172</v>
      </c>
    </row>
    <row r="5338" spans="1:5" x14ac:dyDescent="0.35">
      <c r="A5338" t="s">
        <v>10684</v>
      </c>
      <c r="B5338" t="s">
        <v>10685</v>
      </c>
      <c r="C5338" s="1">
        <v>2135624</v>
      </c>
      <c r="D5338" s="1">
        <v>75695</v>
      </c>
      <c r="E5338" s="1">
        <v>3.544397354125977</v>
      </c>
    </row>
    <row r="5339" spans="1:5" x14ac:dyDescent="0.35">
      <c r="A5339" t="s">
        <v>10686</v>
      </c>
      <c r="B5339" t="s">
        <v>10687</v>
      </c>
      <c r="C5339" s="1">
        <v>30612253</v>
      </c>
      <c r="D5339" s="1">
        <v>1084688</v>
      </c>
      <c r="E5339" s="1">
        <v>3.5433132648468022</v>
      </c>
    </row>
    <row r="5340" spans="1:5" x14ac:dyDescent="0.35">
      <c r="A5340" t="s">
        <v>10688</v>
      </c>
      <c r="B5340" t="s">
        <v>10689</v>
      </c>
      <c r="C5340" s="1">
        <v>7083984</v>
      </c>
      <c r="D5340" s="1">
        <v>250600</v>
      </c>
      <c r="E5340" s="1">
        <v>3.5375573635101318</v>
      </c>
    </row>
    <row r="5341" spans="1:5" x14ac:dyDescent="0.35">
      <c r="A5341" t="s">
        <v>10690</v>
      </c>
      <c r="B5341" t="s">
        <v>10691</v>
      </c>
      <c r="C5341" s="1">
        <v>15068194</v>
      </c>
      <c r="D5341" s="1">
        <v>532940</v>
      </c>
      <c r="E5341" s="1">
        <v>3.5368537902832031</v>
      </c>
    </row>
    <row r="5342" spans="1:5" x14ac:dyDescent="0.35">
      <c r="A5342" t="s">
        <v>10692</v>
      </c>
      <c r="B5342" t="s">
        <v>10693</v>
      </c>
      <c r="C5342" s="1">
        <v>3647565</v>
      </c>
      <c r="D5342" s="1">
        <v>128948</v>
      </c>
      <c r="E5342" s="1">
        <v>3.5351803302764888</v>
      </c>
    </row>
    <row r="5343" spans="1:5" x14ac:dyDescent="0.35">
      <c r="A5343" t="s">
        <v>10694</v>
      </c>
      <c r="B5343" t="s">
        <v>10695</v>
      </c>
      <c r="C5343" s="1">
        <v>81675332735</v>
      </c>
      <c r="D5343" s="1">
        <v>2886410227</v>
      </c>
      <c r="E5343" s="1">
        <v>3.534004926681519</v>
      </c>
    </row>
    <row r="5344" spans="1:5" x14ac:dyDescent="0.35">
      <c r="A5344" t="s">
        <v>10696</v>
      </c>
      <c r="B5344" t="s">
        <v>10697</v>
      </c>
      <c r="C5344" s="1">
        <v>1443211590</v>
      </c>
      <c r="D5344" s="1">
        <v>50841414</v>
      </c>
      <c r="E5344" s="1">
        <v>3.5227968692779541</v>
      </c>
    </row>
    <row r="5345" spans="1:5" x14ac:dyDescent="0.35">
      <c r="A5345" t="s">
        <v>10698</v>
      </c>
      <c r="B5345" t="s">
        <v>10699</v>
      </c>
      <c r="C5345" s="1">
        <v>66086747</v>
      </c>
      <c r="D5345" s="1">
        <v>2327895</v>
      </c>
      <c r="E5345" s="1">
        <v>3.5224838256835942</v>
      </c>
    </row>
    <row r="5346" spans="1:5" x14ac:dyDescent="0.35">
      <c r="A5346" t="s">
        <v>10700</v>
      </c>
      <c r="B5346" t="s">
        <v>10701</v>
      </c>
      <c r="C5346" s="1">
        <v>209387726</v>
      </c>
      <c r="D5346" s="1">
        <v>7362302</v>
      </c>
      <c r="E5346" s="1">
        <v>3.516109704971313</v>
      </c>
    </row>
    <row r="5347" spans="1:5" x14ac:dyDescent="0.35">
      <c r="A5347" t="s">
        <v>10702</v>
      </c>
      <c r="B5347" t="s">
        <v>10703</v>
      </c>
      <c r="C5347" s="1">
        <v>16986548</v>
      </c>
      <c r="D5347" s="1">
        <v>596901</v>
      </c>
      <c r="E5347" s="1">
        <v>3.513962984085083</v>
      </c>
    </row>
    <row r="5348" spans="1:5" x14ac:dyDescent="0.35">
      <c r="A5348" t="s">
        <v>10704</v>
      </c>
      <c r="B5348" t="s">
        <v>10705</v>
      </c>
      <c r="C5348" s="1">
        <v>304887504</v>
      </c>
      <c r="D5348" s="1">
        <v>10708967</v>
      </c>
      <c r="E5348" s="1">
        <v>3.512432336807251</v>
      </c>
    </row>
    <row r="5349" spans="1:5" x14ac:dyDescent="0.35">
      <c r="A5349" t="s">
        <v>10706</v>
      </c>
      <c r="B5349" t="s">
        <v>10707</v>
      </c>
      <c r="C5349" s="1">
        <v>1556818</v>
      </c>
      <c r="D5349" s="1">
        <v>54596</v>
      </c>
      <c r="E5349" s="1">
        <v>3.5068967342376709</v>
      </c>
    </row>
    <row r="5350" spans="1:5" x14ac:dyDescent="0.35">
      <c r="A5350" t="s">
        <v>10708</v>
      </c>
      <c r="B5350" t="s">
        <v>10709</v>
      </c>
      <c r="C5350" s="1">
        <v>10249302</v>
      </c>
      <c r="D5350" s="1">
        <v>359353</v>
      </c>
      <c r="E5350" s="1">
        <v>3.5061216354370122</v>
      </c>
    </row>
    <row r="5351" spans="1:5" x14ac:dyDescent="0.35">
      <c r="A5351" t="s">
        <v>10710</v>
      </c>
      <c r="B5351" t="s">
        <v>10711</v>
      </c>
      <c r="C5351" s="1">
        <v>17820269</v>
      </c>
      <c r="D5351" s="1">
        <v>624768</v>
      </c>
      <c r="E5351" s="1">
        <v>3.505940437316895</v>
      </c>
    </row>
    <row r="5352" spans="1:5" x14ac:dyDescent="0.35">
      <c r="A5352" t="s">
        <v>10712</v>
      </c>
      <c r="B5352" t="s">
        <v>10713</v>
      </c>
      <c r="C5352" s="1">
        <v>105836568</v>
      </c>
      <c r="D5352" s="1">
        <v>3709830</v>
      </c>
      <c r="E5352" s="1">
        <v>3.5052440166473389</v>
      </c>
    </row>
    <row r="5353" spans="1:5" x14ac:dyDescent="0.35">
      <c r="A5353" t="s">
        <v>10714</v>
      </c>
      <c r="B5353" t="s">
        <v>10715</v>
      </c>
      <c r="C5353" s="1">
        <v>49342392</v>
      </c>
      <c r="D5353" s="1">
        <v>1728480</v>
      </c>
      <c r="E5353" s="1">
        <v>3.5030324459075932</v>
      </c>
    </row>
    <row r="5354" spans="1:5" x14ac:dyDescent="0.35">
      <c r="A5354" t="s">
        <v>10716</v>
      </c>
      <c r="B5354" t="s">
        <v>10717</v>
      </c>
      <c r="C5354" s="1">
        <v>1977293</v>
      </c>
      <c r="D5354" s="1">
        <v>69190</v>
      </c>
      <c r="E5354" s="1">
        <v>3.4992284774780269</v>
      </c>
    </row>
    <row r="5355" spans="1:5" x14ac:dyDescent="0.35">
      <c r="A5355" t="s">
        <v>10718</v>
      </c>
      <c r="B5355" t="s">
        <v>10719</v>
      </c>
      <c r="C5355" s="1">
        <v>5880854</v>
      </c>
      <c r="D5355" s="1">
        <v>205274</v>
      </c>
      <c r="E5355" s="1">
        <v>3.4905474185943599</v>
      </c>
    </row>
    <row r="5356" spans="1:5" x14ac:dyDescent="0.35">
      <c r="A5356" t="s">
        <v>10720</v>
      </c>
      <c r="B5356" t="s">
        <v>10721</v>
      </c>
      <c r="C5356" s="1">
        <v>6970635</v>
      </c>
      <c r="D5356" s="1">
        <v>242983</v>
      </c>
      <c r="E5356" s="1">
        <v>3.4858086109161381</v>
      </c>
    </row>
    <row r="5357" spans="1:5" x14ac:dyDescent="0.35">
      <c r="A5357" t="s">
        <v>10722</v>
      </c>
      <c r="B5357" t="s">
        <v>10723</v>
      </c>
      <c r="C5357" s="1">
        <v>867029</v>
      </c>
      <c r="D5357" s="1">
        <v>30213</v>
      </c>
      <c r="E5357" s="1">
        <v>3.4846584796905522</v>
      </c>
    </row>
    <row r="5358" spans="1:5" x14ac:dyDescent="0.35">
      <c r="A5358" t="s">
        <v>10724</v>
      </c>
      <c r="B5358" t="s">
        <v>10725</v>
      </c>
      <c r="C5358" s="1">
        <v>3204949</v>
      </c>
      <c r="D5358" s="1">
        <v>111674</v>
      </c>
      <c r="E5358" s="1">
        <v>3.4844236373901372</v>
      </c>
    </row>
    <row r="5359" spans="1:5" x14ac:dyDescent="0.35">
      <c r="A5359" t="s">
        <v>10726</v>
      </c>
      <c r="B5359" t="s">
        <v>10727</v>
      </c>
      <c r="C5359" s="1">
        <v>8811818</v>
      </c>
      <c r="D5359" s="1">
        <v>306990</v>
      </c>
      <c r="E5359" s="1">
        <v>3.4838440418243408</v>
      </c>
    </row>
    <row r="5360" spans="1:5" x14ac:dyDescent="0.35">
      <c r="A5360" t="s">
        <v>10728</v>
      </c>
      <c r="B5360" t="s">
        <v>10729</v>
      </c>
      <c r="C5360" s="1">
        <v>7770359</v>
      </c>
      <c r="D5360" s="1">
        <v>270602</v>
      </c>
      <c r="E5360" s="1">
        <v>3.4824903011322021</v>
      </c>
    </row>
    <row r="5361" spans="1:5" x14ac:dyDescent="0.35">
      <c r="A5361" t="s">
        <v>10730</v>
      </c>
      <c r="B5361" t="s">
        <v>10731</v>
      </c>
      <c r="C5361" s="1">
        <v>28557210</v>
      </c>
      <c r="D5361" s="1">
        <v>992969</v>
      </c>
      <c r="E5361" s="1">
        <v>3.4771218299865718</v>
      </c>
    </row>
    <row r="5362" spans="1:5" x14ac:dyDescent="0.35">
      <c r="A5362" t="s">
        <v>10732</v>
      </c>
      <c r="B5362" t="s">
        <v>10733</v>
      </c>
      <c r="C5362" s="1">
        <v>881820</v>
      </c>
      <c r="D5362" s="1">
        <v>30648</v>
      </c>
      <c r="E5362" s="1">
        <v>3.4755392074584961</v>
      </c>
    </row>
    <row r="5363" spans="1:5" x14ac:dyDescent="0.35">
      <c r="A5363" t="s">
        <v>10734</v>
      </c>
      <c r="B5363" t="s">
        <v>10735</v>
      </c>
      <c r="C5363" s="1">
        <v>6732271</v>
      </c>
      <c r="D5363" s="1">
        <v>233648</v>
      </c>
      <c r="E5363" s="1">
        <v>3.4705674648284912</v>
      </c>
    </row>
    <row r="5364" spans="1:5" x14ac:dyDescent="0.35">
      <c r="A5364" t="s">
        <v>10736</v>
      </c>
      <c r="B5364" t="s">
        <v>10737</v>
      </c>
      <c r="C5364" s="1">
        <v>417896</v>
      </c>
      <c r="D5364" s="1">
        <v>14500</v>
      </c>
      <c r="E5364" s="1">
        <v>3.469762802124023</v>
      </c>
    </row>
    <row r="5365" spans="1:5" x14ac:dyDescent="0.35">
      <c r="A5365" t="s">
        <v>10738</v>
      </c>
      <c r="B5365" t="s">
        <v>10739</v>
      </c>
      <c r="C5365" s="1">
        <v>15360180</v>
      </c>
      <c r="D5365" s="1">
        <v>532625</v>
      </c>
      <c r="E5365" s="1">
        <v>3.4675700664520259</v>
      </c>
    </row>
    <row r="5366" spans="1:5" x14ac:dyDescent="0.35">
      <c r="A5366" t="s">
        <v>10740</v>
      </c>
      <c r="B5366" t="s">
        <v>10741</v>
      </c>
      <c r="C5366" s="1">
        <v>150180710</v>
      </c>
      <c r="D5366" s="1">
        <v>5200001</v>
      </c>
      <c r="E5366" s="1">
        <v>3.4624960422515869</v>
      </c>
    </row>
    <row r="5367" spans="1:5" x14ac:dyDescent="0.35">
      <c r="A5367" t="s">
        <v>10742</v>
      </c>
      <c r="B5367" t="s">
        <v>10743</v>
      </c>
      <c r="C5367" s="1">
        <v>21061418</v>
      </c>
      <c r="D5367" s="1">
        <v>728589</v>
      </c>
      <c r="E5367" s="1">
        <v>3.459353923797607</v>
      </c>
    </row>
    <row r="5368" spans="1:5" x14ac:dyDescent="0.35">
      <c r="A5368" t="s">
        <v>10744</v>
      </c>
      <c r="B5368" t="s">
        <v>10745</v>
      </c>
      <c r="C5368" s="1">
        <v>1653834</v>
      </c>
      <c r="D5368" s="1">
        <v>56890</v>
      </c>
      <c r="E5368" s="1">
        <v>3.4398858547210689</v>
      </c>
    </row>
    <row r="5369" spans="1:5" x14ac:dyDescent="0.35">
      <c r="A5369" t="s">
        <v>10746</v>
      </c>
      <c r="B5369" t="s">
        <v>10747</v>
      </c>
      <c r="C5369" s="1">
        <v>835424</v>
      </c>
      <c r="D5369" s="1">
        <v>28671</v>
      </c>
      <c r="E5369" s="1">
        <v>3.4319100379943852</v>
      </c>
    </row>
    <row r="5370" spans="1:5" x14ac:dyDescent="0.35">
      <c r="A5370" t="s">
        <v>10748</v>
      </c>
      <c r="B5370" t="s">
        <v>10749</v>
      </c>
      <c r="C5370" s="1">
        <v>308531424</v>
      </c>
      <c r="D5370" s="1">
        <v>10579345</v>
      </c>
      <c r="E5370" s="1">
        <v>3.4289360046386719</v>
      </c>
    </row>
    <row r="5371" spans="1:5" x14ac:dyDescent="0.35">
      <c r="A5371" t="s">
        <v>10750</v>
      </c>
      <c r="B5371" t="s">
        <v>10751</v>
      </c>
      <c r="C5371" s="1">
        <v>14991584</v>
      </c>
      <c r="D5371" s="1">
        <v>514025</v>
      </c>
      <c r="E5371" s="1">
        <v>3.4287571907043461</v>
      </c>
    </row>
    <row r="5372" spans="1:5" x14ac:dyDescent="0.35">
      <c r="A5372" t="s">
        <v>10752</v>
      </c>
      <c r="B5372" t="s">
        <v>10753</v>
      </c>
      <c r="C5372" s="1">
        <v>1033525961</v>
      </c>
      <c r="D5372" s="1">
        <v>35394391</v>
      </c>
      <c r="E5372" s="1">
        <v>3.424625158309937</v>
      </c>
    </row>
    <row r="5373" spans="1:5" x14ac:dyDescent="0.35">
      <c r="A5373" t="s">
        <v>10754</v>
      </c>
      <c r="B5373" t="s">
        <v>10755</v>
      </c>
      <c r="C5373" s="1">
        <v>64031117</v>
      </c>
      <c r="D5373" s="1">
        <v>2191514</v>
      </c>
      <c r="E5373" s="1">
        <v>3.4225766658782959</v>
      </c>
    </row>
    <row r="5374" spans="1:5" x14ac:dyDescent="0.35">
      <c r="A5374" t="s">
        <v>10756</v>
      </c>
      <c r="B5374" t="s">
        <v>10757</v>
      </c>
      <c r="C5374" s="1">
        <v>4944896768</v>
      </c>
      <c r="D5374" s="1">
        <v>168796193</v>
      </c>
      <c r="E5374" s="1">
        <v>3.4135432243347168</v>
      </c>
    </row>
    <row r="5375" spans="1:5" x14ac:dyDescent="0.35">
      <c r="A5375" t="s">
        <v>10758</v>
      </c>
      <c r="B5375" t="s">
        <v>10759</v>
      </c>
      <c r="C5375" s="1">
        <v>433206654</v>
      </c>
      <c r="D5375" s="1">
        <v>14784629</v>
      </c>
      <c r="E5375" s="1">
        <v>3.4128351211547852</v>
      </c>
    </row>
    <row r="5376" spans="1:5" x14ac:dyDescent="0.35">
      <c r="A5376" t="s">
        <v>10760</v>
      </c>
      <c r="B5376" t="s">
        <v>10761</v>
      </c>
      <c r="C5376" s="1">
        <v>1002945460</v>
      </c>
      <c r="D5376" s="1">
        <v>34192140</v>
      </c>
      <c r="E5376" s="1">
        <v>3.409172534942627</v>
      </c>
    </row>
    <row r="5377" spans="1:5" x14ac:dyDescent="0.35">
      <c r="A5377" t="s">
        <v>10762</v>
      </c>
      <c r="B5377" t="s">
        <v>10763</v>
      </c>
      <c r="C5377" s="1">
        <v>29948685</v>
      </c>
      <c r="D5377" s="1">
        <v>1020701</v>
      </c>
      <c r="E5377" s="1">
        <v>3.4081664085388179</v>
      </c>
    </row>
    <row r="5378" spans="1:5" x14ac:dyDescent="0.35">
      <c r="A5378" t="s">
        <v>10764</v>
      </c>
      <c r="B5378" t="s">
        <v>10765</v>
      </c>
      <c r="C5378" s="1">
        <v>493308</v>
      </c>
      <c r="D5378" s="1">
        <v>16808</v>
      </c>
      <c r="E5378" s="1">
        <v>3.407202005386353</v>
      </c>
    </row>
    <row r="5379" spans="1:5" x14ac:dyDescent="0.35">
      <c r="A5379" t="s">
        <v>10766</v>
      </c>
      <c r="B5379" t="s">
        <v>10767</v>
      </c>
      <c r="C5379" s="1">
        <v>114624454</v>
      </c>
      <c r="D5379" s="1">
        <v>3902066</v>
      </c>
      <c r="E5379" s="1">
        <v>3.4042177200317378</v>
      </c>
    </row>
    <row r="5380" spans="1:5" x14ac:dyDescent="0.35">
      <c r="A5380" t="s">
        <v>10768</v>
      </c>
      <c r="B5380" t="s">
        <v>10769</v>
      </c>
      <c r="C5380" s="1">
        <v>12767516</v>
      </c>
      <c r="D5380" s="1">
        <v>434452</v>
      </c>
      <c r="E5380" s="1">
        <v>3.4027919769287109</v>
      </c>
    </row>
    <row r="5381" spans="1:5" x14ac:dyDescent="0.35">
      <c r="A5381" t="s">
        <v>10770</v>
      </c>
      <c r="B5381" t="s">
        <v>10771</v>
      </c>
      <c r="C5381" s="1">
        <v>32092950</v>
      </c>
      <c r="D5381" s="1">
        <v>1090326</v>
      </c>
      <c r="E5381" s="1">
        <v>3.3974003791809082</v>
      </c>
    </row>
    <row r="5382" spans="1:5" x14ac:dyDescent="0.35">
      <c r="A5382" t="s">
        <v>10772</v>
      </c>
      <c r="B5382" t="s">
        <v>10773</v>
      </c>
      <c r="C5382" s="1">
        <v>14183629</v>
      </c>
      <c r="D5382" s="1">
        <v>481519</v>
      </c>
      <c r="E5382" s="1">
        <v>3.394892692565918</v>
      </c>
    </row>
    <row r="5383" spans="1:5" x14ac:dyDescent="0.35">
      <c r="A5383" t="s">
        <v>10774</v>
      </c>
      <c r="B5383" t="s">
        <v>10775</v>
      </c>
      <c r="C5383" s="1">
        <v>6772493</v>
      </c>
      <c r="D5383" s="1">
        <v>229895</v>
      </c>
      <c r="E5383" s="1">
        <v>3.3945403099060059</v>
      </c>
    </row>
    <row r="5384" spans="1:5" x14ac:dyDescent="0.35">
      <c r="A5384" t="s">
        <v>10776</v>
      </c>
      <c r="B5384" t="s">
        <v>10777</v>
      </c>
      <c r="C5384" s="1">
        <v>167053711</v>
      </c>
      <c r="D5384" s="1">
        <v>5643289</v>
      </c>
      <c r="E5384" s="1">
        <v>3.3781285285949711</v>
      </c>
    </row>
    <row r="5385" spans="1:5" x14ac:dyDescent="0.35">
      <c r="A5385" t="s">
        <v>10778</v>
      </c>
      <c r="B5385" t="s">
        <v>10779</v>
      </c>
      <c r="C5385" s="1">
        <v>2041304571</v>
      </c>
      <c r="D5385" s="1">
        <v>68899678</v>
      </c>
      <c r="E5385" s="1">
        <v>3.3752768039703369</v>
      </c>
    </row>
    <row r="5386" spans="1:5" x14ac:dyDescent="0.35">
      <c r="A5386" t="s">
        <v>10780</v>
      </c>
      <c r="B5386" t="s">
        <v>10781</v>
      </c>
      <c r="C5386" s="1">
        <v>1779600134</v>
      </c>
      <c r="D5386" s="1">
        <v>60028108</v>
      </c>
      <c r="E5386" s="1">
        <v>3.373123407363892</v>
      </c>
    </row>
    <row r="5387" spans="1:5" x14ac:dyDescent="0.35">
      <c r="A5387" t="s">
        <v>10782</v>
      </c>
      <c r="B5387" t="s">
        <v>10783</v>
      </c>
      <c r="C5387" s="1">
        <v>208543205</v>
      </c>
      <c r="D5387" s="1">
        <v>7023769</v>
      </c>
      <c r="E5387" s="1">
        <v>3.368016242980957</v>
      </c>
    </row>
    <row r="5388" spans="1:5" x14ac:dyDescent="0.35">
      <c r="A5388" t="s">
        <v>10784</v>
      </c>
      <c r="B5388" t="s">
        <v>10785</v>
      </c>
      <c r="C5388" s="1">
        <v>483056</v>
      </c>
      <c r="D5388" s="1">
        <v>16255</v>
      </c>
      <c r="E5388" s="1">
        <v>3.3650343418121338</v>
      </c>
    </row>
    <row r="5389" spans="1:5" x14ac:dyDescent="0.35">
      <c r="A5389" t="s">
        <v>10786</v>
      </c>
      <c r="B5389" t="s">
        <v>10787</v>
      </c>
      <c r="C5389" s="1">
        <v>583670</v>
      </c>
      <c r="D5389" s="1">
        <v>19635</v>
      </c>
      <c r="E5389" s="1">
        <v>3.3640584945678711</v>
      </c>
    </row>
    <row r="5390" spans="1:5" x14ac:dyDescent="0.35">
      <c r="A5390" t="s">
        <v>10788</v>
      </c>
      <c r="B5390" t="s">
        <v>10789</v>
      </c>
      <c r="C5390" s="1">
        <v>8802499</v>
      </c>
      <c r="D5390" s="1">
        <v>295857</v>
      </c>
      <c r="E5390" s="1">
        <v>3.361056804656982</v>
      </c>
    </row>
    <row r="5391" spans="1:5" x14ac:dyDescent="0.35">
      <c r="A5391" t="s">
        <v>10790</v>
      </c>
      <c r="B5391" t="s">
        <v>10791</v>
      </c>
      <c r="C5391" s="1">
        <v>94203825</v>
      </c>
      <c r="D5391" s="1">
        <v>3165123</v>
      </c>
      <c r="E5391" s="1">
        <v>3.359866857528687</v>
      </c>
    </row>
    <row r="5392" spans="1:5" x14ac:dyDescent="0.35">
      <c r="A5392" t="s">
        <v>10792</v>
      </c>
      <c r="B5392" t="s">
        <v>10793</v>
      </c>
      <c r="C5392" s="1">
        <v>27950031</v>
      </c>
      <c r="D5392" s="1">
        <v>937018</v>
      </c>
      <c r="E5392" s="1">
        <v>3.352475643157959</v>
      </c>
    </row>
    <row r="5393" spans="1:5" x14ac:dyDescent="0.35">
      <c r="A5393" t="s">
        <v>10794</v>
      </c>
      <c r="B5393" t="s">
        <v>10795</v>
      </c>
      <c r="C5393" s="1">
        <v>14264771</v>
      </c>
      <c r="D5393" s="1">
        <v>478182</v>
      </c>
      <c r="E5393" s="1">
        <v>3.352188348770142</v>
      </c>
    </row>
    <row r="5394" spans="1:5" x14ac:dyDescent="0.35">
      <c r="A5394" t="s">
        <v>10796</v>
      </c>
      <c r="B5394" t="s">
        <v>10797</v>
      </c>
      <c r="C5394" s="1">
        <v>31552340</v>
      </c>
      <c r="D5394" s="1">
        <v>1055315</v>
      </c>
      <c r="E5394" s="1">
        <v>3.3446488380432129</v>
      </c>
    </row>
    <row r="5395" spans="1:5" x14ac:dyDescent="0.35">
      <c r="A5395" t="s">
        <v>10798</v>
      </c>
      <c r="B5395" t="s">
        <v>10799</v>
      </c>
      <c r="C5395" s="1">
        <v>361718</v>
      </c>
      <c r="D5395" s="1">
        <v>12087</v>
      </c>
      <c r="E5395" s="1">
        <v>3.3415534496307369</v>
      </c>
    </row>
    <row r="5396" spans="1:5" x14ac:dyDescent="0.35">
      <c r="A5396" t="s">
        <v>10800</v>
      </c>
      <c r="B5396" t="s">
        <v>10801</v>
      </c>
      <c r="C5396" s="1">
        <v>1030686297</v>
      </c>
      <c r="D5396" s="1">
        <v>34416458</v>
      </c>
      <c r="E5396" s="1">
        <v>3.3391788005828862</v>
      </c>
    </row>
    <row r="5397" spans="1:5" x14ac:dyDescent="0.35">
      <c r="A5397" t="s">
        <v>10802</v>
      </c>
      <c r="B5397" t="s">
        <v>10803</v>
      </c>
      <c r="C5397" s="1">
        <v>166176695</v>
      </c>
      <c r="D5397" s="1">
        <v>5542096</v>
      </c>
      <c r="E5397" s="1">
        <v>3.3350620269775391</v>
      </c>
    </row>
    <row r="5398" spans="1:5" x14ac:dyDescent="0.35">
      <c r="A5398" t="s">
        <v>10804</v>
      </c>
      <c r="B5398" t="s">
        <v>10805</v>
      </c>
      <c r="C5398" s="1">
        <v>2118380</v>
      </c>
      <c r="D5398" s="1">
        <v>70600</v>
      </c>
      <c r="E5398" s="1">
        <v>3.3327353000640869</v>
      </c>
    </row>
    <row r="5399" spans="1:5" x14ac:dyDescent="0.35">
      <c r="A5399" t="s">
        <v>10806</v>
      </c>
      <c r="B5399" t="s">
        <v>10807</v>
      </c>
      <c r="C5399" s="1">
        <v>23905262</v>
      </c>
      <c r="D5399" s="1">
        <v>795978</v>
      </c>
      <c r="E5399" s="1">
        <v>3.3297188282012939</v>
      </c>
    </row>
    <row r="5400" spans="1:5" x14ac:dyDescent="0.35">
      <c r="A5400" t="s">
        <v>10808</v>
      </c>
      <c r="B5400" t="s">
        <v>10809</v>
      </c>
      <c r="C5400" s="1">
        <v>4712127</v>
      </c>
      <c r="D5400" s="1">
        <v>156659</v>
      </c>
      <c r="E5400" s="1">
        <v>3.324592113494873</v>
      </c>
    </row>
    <row r="5401" spans="1:5" x14ac:dyDescent="0.35">
      <c r="A5401" t="s">
        <v>10810</v>
      </c>
      <c r="B5401" t="s">
        <v>10811</v>
      </c>
      <c r="C5401" s="1">
        <v>135586858</v>
      </c>
      <c r="D5401" s="1">
        <v>4494712</v>
      </c>
      <c r="E5401" s="1">
        <v>3.3150055408477779</v>
      </c>
    </row>
    <row r="5402" spans="1:5" x14ac:dyDescent="0.35">
      <c r="A5402" t="s">
        <v>10812</v>
      </c>
      <c r="B5402" t="s">
        <v>10813</v>
      </c>
      <c r="C5402" s="1">
        <v>4955310</v>
      </c>
      <c r="D5402" s="1">
        <v>164072</v>
      </c>
      <c r="E5402" s="1">
        <v>3.311033964157104</v>
      </c>
    </row>
    <row r="5403" spans="1:5" x14ac:dyDescent="0.35">
      <c r="A5403" t="s">
        <v>10814</v>
      </c>
      <c r="B5403" t="s">
        <v>10815</v>
      </c>
      <c r="C5403" s="1">
        <v>2926105</v>
      </c>
      <c r="D5403" s="1">
        <v>96878</v>
      </c>
      <c r="E5403" s="1">
        <v>3.3108177185058589</v>
      </c>
    </row>
    <row r="5404" spans="1:5" x14ac:dyDescent="0.35">
      <c r="A5404" t="s">
        <v>10816</v>
      </c>
      <c r="B5404" t="s">
        <v>10817</v>
      </c>
      <c r="C5404" s="1">
        <v>110486252</v>
      </c>
      <c r="D5404" s="1">
        <v>3655679</v>
      </c>
      <c r="E5404" s="1">
        <v>3.3087184429168701</v>
      </c>
    </row>
    <row r="5405" spans="1:5" x14ac:dyDescent="0.35">
      <c r="A5405" t="s">
        <v>10818</v>
      </c>
      <c r="B5405" t="s">
        <v>10819</v>
      </c>
      <c r="C5405" s="1">
        <v>7517738</v>
      </c>
      <c r="D5405" s="1">
        <v>248610</v>
      </c>
      <c r="E5405" s="1">
        <v>3.306978702545166</v>
      </c>
    </row>
    <row r="5406" spans="1:5" x14ac:dyDescent="0.35">
      <c r="A5406" t="s">
        <v>10820</v>
      </c>
      <c r="B5406" t="s">
        <v>10821</v>
      </c>
      <c r="C5406" s="1">
        <v>5274658</v>
      </c>
      <c r="D5406" s="1">
        <v>174419</v>
      </c>
      <c r="E5406" s="1">
        <v>3.306735754013062</v>
      </c>
    </row>
    <row r="5407" spans="1:5" x14ac:dyDescent="0.35">
      <c r="A5407" t="s">
        <v>10822</v>
      </c>
      <c r="B5407" t="s">
        <v>10823</v>
      </c>
      <c r="C5407" s="1">
        <v>309229749</v>
      </c>
      <c r="D5407" s="1">
        <v>10217278</v>
      </c>
      <c r="E5407" s="1">
        <v>3.3041057586669922</v>
      </c>
    </row>
    <row r="5408" spans="1:5" x14ac:dyDescent="0.35">
      <c r="A5408" t="s">
        <v>10824</v>
      </c>
      <c r="B5408" t="s">
        <v>10825</v>
      </c>
      <c r="C5408" s="1">
        <v>27092443</v>
      </c>
      <c r="D5408" s="1">
        <v>893862</v>
      </c>
      <c r="E5408" s="1">
        <v>3.2993037700653081</v>
      </c>
    </row>
    <row r="5409" spans="1:5" x14ac:dyDescent="0.35">
      <c r="A5409" t="s">
        <v>10826</v>
      </c>
      <c r="B5409" t="s">
        <v>10827</v>
      </c>
      <c r="C5409" s="1">
        <v>2226954774</v>
      </c>
      <c r="D5409" s="1">
        <v>73312858</v>
      </c>
      <c r="E5409" s="1">
        <v>3.2920677661895752</v>
      </c>
    </row>
    <row r="5410" spans="1:5" x14ac:dyDescent="0.35">
      <c r="A5410" t="s">
        <v>10828</v>
      </c>
      <c r="B5410" t="s">
        <v>10829</v>
      </c>
      <c r="C5410" s="1">
        <v>699819141</v>
      </c>
      <c r="D5410" s="1">
        <v>23030837</v>
      </c>
      <c r="E5410" s="1">
        <v>3.2909698486328121</v>
      </c>
    </row>
    <row r="5411" spans="1:5" x14ac:dyDescent="0.35">
      <c r="A5411" t="s">
        <v>10830</v>
      </c>
      <c r="B5411" t="s">
        <v>10831</v>
      </c>
      <c r="C5411" s="1">
        <v>6495790</v>
      </c>
      <c r="D5411" s="1">
        <v>213600</v>
      </c>
      <c r="E5411" s="1">
        <v>3.2882835865020752</v>
      </c>
    </row>
    <row r="5412" spans="1:5" x14ac:dyDescent="0.35">
      <c r="A5412" t="s">
        <v>10832</v>
      </c>
      <c r="B5412" t="s">
        <v>10833</v>
      </c>
      <c r="C5412" s="1">
        <v>4963004</v>
      </c>
      <c r="D5412" s="1">
        <v>163084</v>
      </c>
      <c r="E5412" s="1">
        <v>3.2859938144683838</v>
      </c>
    </row>
    <row r="5413" spans="1:5" x14ac:dyDescent="0.35">
      <c r="A5413" t="s">
        <v>10834</v>
      </c>
      <c r="B5413" t="s">
        <v>10835</v>
      </c>
      <c r="C5413" s="1">
        <v>770840749</v>
      </c>
      <c r="D5413" s="1">
        <v>25322858</v>
      </c>
      <c r="E5413" s="1">
        <v>3.2850959300994869</v>
      </c>
    </row>
    <row r="5414" spans="1:5" x14ac:dyDescent="0.35">
      <c r="A5414" t="s">
        <v>10836</v>
      </c>
      <c r="B5414" t="s">
        <v>10837</v>
      </c>
      <c r="C5414" s="1">
        <v>164418691</v>
      </c>
      <c r="D5414" s="1">
        <v>5401227</v>
      </c>
      <c r="E5414" s="1">
        <v>3.2850444316864009</v>
      </c>
    </row>
    <row r="5415" spans="1:5" x14ac:dyDescent="0.35">
      <c r="A5415" t="s">
        <v>10838</v>
      </c>
      <c r="B5415" t="s">
        <v>10839</v>
      </c>
      <c r="C5415" s="1">
        <v>1831227</v>
      </c>
      <c r="D5415" s="1">
        <v>60078</v>
      </c>
      <c r="E5415" s="1">
        <v>3.28075098991394</v>
      </c>
    </row>
    <row r="5416" spans="1:5" x14ac:dyDescent="0.35">
      <c r="A5416" t="s">
        <v>10840</v>
      </c>
      <c r="B5416" t="s">
        <v>10841</v>
      </c>
      <c r="C5416" s="1">
        <v>268280014</v>
      </c>
      <c r="D5416" s="1">
        <v>8788436</v>
      </c>
      <c r="E5416" s="1">
        <v>3.2758445739746089</v>
      </c>
    </row>
    <row r="5417" spans="1:5" x14ac:dyDescent="0.35">
      <c r="A5417" t="s">
        <v>10842</v>
      </c>
      <c r="B5417" t="s">
        <v>10843</v>
      </c>
      <c r="C5417" s="1">
        <v>4484585871</v>
      </c>
      <c r="D5417" s="1">
        <v>146566625</v>
      </c>
      <c r="E5417" s="1">
        <v>3.2682309150695801</v>
      </c>
    </row>
    <row r="5418" spans="1:5" x14ac:dyDescent="0.35">
      <c r="A5418" t="s">
        <v>10844</v>
      </c>
      <c r="B5418" t="s">
        <v>10845</v>
      </c>
      <c r="C5418" s="1">
        <v>1157491</v>
      </c>
      <c r="D5418" s="1">
        <v>37795</v>
      </c>
      <c r="E5418" s="1">
        <v>3.2652521133422852</v>
      </c>
    </row>
    <row r="5419" spans="1:5" x14ac:dyDescent="0.35">
      <c r="A5419" t="s">
        <v>10846</v>
      </c>
      <c r="B5419" t="s">
        <v>10847</v>
      </c>
      <c r="C5419" s="1">
        <v>3356413</v>
      </c>
      <c r="D5419" s="1">
        <v>109573</v>
      </c>
      <c r="E5419" s="1">
        <v>3.264586448669434</v>
      </c>
    </row>
    <row r="5420" spans="1:5" x14ac:dyDescent="0.35">
      <c r="A5420" t="s">
        <v>10848</v>
      </c>
      <c r="B5420" t="s">
        <v>10849</v>
      </c>
      <c r="C5420" s="1">
        <v>693288538</v>
      </c>
      <c r="D5420" s="1">
        <v>22625840</v>
      </c>
      <c r="E5420" s="1">
        <v>3.263553142547607</v>
      </c>
    </row>
    <row r="5421" spans="1:5" x14ac:dyDescent="0.35">
      <c r="A5421" t="s">
        <v>10850</v>
      </c>
      <c r="B5421" t="s">
        <v>10851</v>
      </c>
      <c r="C5421" s="1">
        <v>43200790</v>
      </c>
      <c r="D5421" s="1">
        <v>1409561</v>
      </c>
      <c r="E5421" s="1">
        <v>3.2628130912780762</v>
      </c>
    </row>
    <row r="5422" spans="1:5" x14ac:dyDescent="0.35">
      <c r="A5422" t="s">
        <v>10852</v>
      </c>
      <c r="B5422" t="s">
        <v>10853</v>
      </c>
      <c r="C5422" s="1">
        <v>330128779</v>
      </c>
      <c r="D5422" s="1">
        <v>10771480</v>
      </c>
      <c r="E5422" s="1">
        <v>3.262811660766602</v>
      </c>
    </row>
    <row r="5423" spans="1:5" x14ac:dyDescent="0.35">
      <c r="A5423" t="s">
        <v>10854</v>
      </c>
      <c r="B5423" t="s">
        <v>10855</v>
      </c>
      <c r="C5423" s="1">
        <v>342444670</v>
      </c>
      <c r="D5423" s="1">
        <v>11145806</v>
      </c>
      <c r="E5423" s="1">
        <v>3.254775762557983</v>
      </c>
    </row>
    <row r="5424" spans="1:5" x14ac:dyDescent="0.35">
      <c r="A5424" t="s">
        <v>10856</v>
      </c>
      <c r="B5424" t="s">
        <v>10857</v>
      </c>
      <c r="C5424" s="1">
        <v>18197134</v>
      </c>
      <c r="D5424" s="1">
        <v>591393</v>
      </c>
      <c r="E5424" s="1">
        <v>3.249923944473267</v>
      </c>
    </row>
    <row r="5425" spans="1:5" x14ac:dyDescent="0.35">
      <c r="A5425" t="s">
        <v>10858</v>
      </c>
      <c r="B5425" t="s">
        <v>10859</v>
      </c>
      <c r="C5425" s="1">
        <v>150150</v>
      </c>
      <c r="D5425" s="1">
        <v>4877</v>
      </c>
      <c r="E5425" s="1">
        <v>3.2480852603912349</v>
      </c>
    </row>
    <row r="5426" spans="1:5" x14ac:dyDescent="0.35">
      <c r="A5426" t="s">
        <v>10860</v>
      </c>
      <c r="B5426" t="s">
        <v>10861</v>
      </c>
      <c r="C5426" s="1">
        <v>616361</v>
      </c>
      <c r="D5426" s="1">
        <v>20000</v>
      </c>
      <c r="E5426" s="1">
        <v>3.2448515892028809</v>
      </c>
    </row>
    <row r="5427" spans="1:5" x14ac:dyDescent="0.35">
      <c r="A5427" t="s">
        <v>10862</v>
      </c>
      <c r="B5427" t="s">
        <v>10863</v>
      </c>
      <c r="C5427" s="1">
        <v>225263180</v>
      </c>
      <c r="D5427" s="1">
        <v>7294532</v>
      </c>
      <c r="E5427" s="1">
        <v>3.2382264137268071</v>
      </c>
    </row>
    <row r="5428" spans="1:5" x14ac:dyDescent="0.35">
      <c r="A5428" t="s">
        <v>10864</v>
      </c>
      <c r="B5428" t="s">
        <v>10865</v>
      </c>
      <c r="C5428" s="1">
        <v>365080748</v>
      </c>
      <c r="D5428" s="1">
        <v>11815967</v>
      </c>
      <c r="E5428" s="1">
        <v>3.2365353107452388</v>
      </c>
    </row>
    <row r="5429" spans="1:5" x14ac:dyDescent="0.35">
      <c r="A5429" t="s">
        <v>10866</v>
      </c>
      <c r="B5429" t="s">
        <v>10867</v>
      </c>
      <c r="C5429" s="1">
        <v>2552364</v>
      </c>
      <c r="D5429" s="1">
        <v>82448</v>
      </c>
      <c r="E5429" s="1">
        <v>3.2302603721618648</v>
      </c>
    </row>
    <row r="5430" spans="1:5" x14ac:dyDescent="0.35">
      <c r="A5430" t="s">
        <v>10868</v>
      </c>
      <c r="B5430" t="s">
        <v>10869</v>
      </c>
      <c r="C5430" s="1">
        <v>114057106</v>
      </c>
      <c r="D5430" s="1">
        <v>3684158</v>
      </c>
      <c r="E5430" s="1">
        <v>3.2300994396209721</v>
      </c>
    </row>
    <row r="5431" spans="1:5" x14ac:dyDescent="0.35">
      <c r="A5431" t="s">
        <v>10870</v>
      </c>
      <c r="B5431" t="s">
        <v>10871</v>
      </c>
      <c r="C5431" s="1">
        <v>3564724</v>
      </c>
      <c r="D5431" s="1">
        <v>115080</v>
      </c>
      <c r="E5431" s="1">
        <v>3.2283003330230708</v>
      </c>
    </row>
    <row r="5432" spans="1:5" x14ac:dyDescent="0.35">
      <c r="A5432" t="s">
        <v>10872</v>
      </c>
      <c r="B5432" t="s">
        <v>10873</v>
      </c>
      <c r="C5432" s="1">
        <v>95677569</v>
      </c>
      <c r="D5432" s="1">
        <v>3088484</v>
      </c>
      <c r="E5432" s="1">
        <v>3.2280125617980961</v>
      </c>
    </row>
    <row r="5433" spans="1:5" x14ac:dyDescent="0.35">
      <c r="A5433" t="s">
        <v>10874</v>
      </c>
      <c r="B5433" t="s">
        <v>10875</v>
      </c>
      <c r="C5433" s="1">
        <v>26152020</v>
      </c>
      <c r="D5433" s="1">
        <v>844120</v>
      </c>
      <c r="E5433" s="1">
        <v>3.2277429103851318</v>
      </c>
    </row>
    <row r="5434" spans="1:5" x14ac:dyDescent="0.35">
      <c r="A5434" t="s">
        <v>10876</v>
      </c>
      <c r="B5434" t="s">
        <v>10877</v>
      </c>
      <c r="C5434" s="1">
        <v>306877454</v>
      </c>
      <c r="D5434" s="1">
        <v>9880833</v>
      </c>
      <c r="E5434" s="1">
        <v>3.2197976112365718</v>
      </c>
    </row>
    <row r="5435" spans="1:5" x14ac:dyDescent="0.35">
      <c r="A5435" t="s">
        <v>10878</v>
      </c>
      <c r="B5435" t="s">
        <v>10879</v>
      </c>
      <c r="C5435" s="1">
        <v>14895784</v>
      </c>
      <c r="D5435" s="1">
        <v>478650</v>
      </c>
      <c r="E5435" s="1">
        <v>3.2133252620697021</v>
      </c>
    </row>
    <row r="5436" spans="1:5" x14ac:dyDescent="0.35">
      <c r="A5436" t="s">
        <v>10880</v>
      </c>
      <c r="B5436" t="s">
        <v>10881</v>
      </c>
      <c r="C5436" s="1">
        <v>39980356</v>
      </c>
      <c r="D5436" s="1">
        <v>1283824</v>
      </c>
      <c r="E5436" s="1">
        <v>3.211137056350708</v>
      </c>
    </row>
    <row r="5437" spans="1:5" x14ac:dyDescent="0.35">
      <c r="A5437" t="s">
        <v>10882</v>
      </c>
      <c r="B5437" t="s">
        <v>10883</v>
      </c>
      <c r="C5437" s="1">
        <v>1317665722</v>
      </c>
      <c r="D5437" s="1">
        <v>42224675</v>
      </c>
      <c r="E5437" s="1">
        <v>3.2045059204101558</v>
      </c>
    </row>
    <row r="5438" spans="1:5" x14ac:dyDescent="0.35">
      <c r="A5438" t="s">
        <v>10884</v>
      </c>
      <c r="B5438" t="s">
        <v>10885</v>
      </c>
      <c r="C5438" s="1">
        <v>3719189037</v>
      </c>
      <c r="D5438" s="1">
        <v>119012472</v>
      </c>
      <c r="E5438" s="1">
        <v>3.1999576091766362</v>
      </c>
    </row>
    <row r="5439" spans="1:5" x14ac:dyDescent="0.35">
      <c r="A5439" t="s">
        <v>10886</v>
      </c>
      <c r="B5439" t="s">
        <v>10887</v>
      </c>
      <c r="C5439" s="1">
        <v>5438112</v>
      </c>
      <c r="D5439" s="1">
        <v>173507</v>
      </c>
      <c r="E5439" s="1">
        <v>3.190574169158936</v>
      </c>
    </row>
    <row r="5440" spans="1:5" x14ac:dyDescent="0.35">
      <c r="A5440" t="s">
        <v>10888</v>
      </c>
      <c r="B5440" t="s">
        <v>10889</v>
      </c>
      <c r="C5440" s="1">
        <v>551732492</v>
      </c>
      <c r="D5440" s="1">
        <v>17602723</v>
      </c>
      <c r="E5440" s="1">
        <v>3.190445184707642</v>
      </c>
    </row>
    <row r="5441" spans="1:5" x14ac:dyDescent="0.35">
      <c r="A5441" t="s">
        <v>10890</v>
      </c>
      <c r="B5441" t="s">
        <v>10891</v>
      </c>
      <c r="C5441" s="1">
        <v>468304</v>
      </c>
      <c r="D5441" s="1">
        <v>14924</v>
      </c>
      <c r="E5441" s="1">
        <v>3.1868188381195068</v>
      </c>
    </row>
    <row r="5442" spans="1:5" x14ac:dyDescent="0.35">
      <c r="A5442" t="s">
        <v>10892</v>
      </c>
      <c r="B5442" t="s">
        <v>10893</v>
      </c>
      <c r="C5442" s="1">
        <v>9137279</v>
      </c>
      <c r="D5442" s="1">
        <v>291031</v>
      </c>
      <c r="E5442" s="1">
        <v>3.185094833374023</v>
      </c>
    </row>
    <row r="5443" spans="1:5" x14ac:dyDescent="0.35">
      <c r="A5443" t="s">
        <v>10894</v>
      </c>
      <c r="B5443" t="s">
        <v>10895</v>
      </c>
      <c r="C5443" s="1">
        <v>21707214</v>
      </c>
      <c r="D5443" s="1">
        <v>691251</v>
      </c>
      <c r="E5443" s="1">
        <v>3.1844298839569092</v>
      </c>
    </row>
    <row r="5444" spans="1:5" x14ac:dyDescent="0.35">
      <c r="A5444" t="s">
        <v>10896</v>
      </c>
      <c r="B5444" t="s">
        <v>10897</v>
      </c>
      <c r="C5444" s="1">
        <v>108317345</v>
      </c>
      <c r="D5444" s="1">
        <v>3446235</v>
      </c>
      <c r="E5444" s="1">
        <v>3.1816096305847168</v>
      </c>
    </row>
    <row r="5445" spans="1:5" x14ac:dyDescent="0.35">
      <c r="A5445" t="s">
        <v>10898</v>
      </c>
      <c r="B5445" t="s">
        <v>10899</v>
      </c>
      <c r="C5445" s="1">
        <v>147446394</v>
      </c>
      <c r="D5445" s="1">
        <v>4688199</v>
      </c>
      <c r="E5445" s="1">
        <v>3.1795954704284668</v>
      </c>
    </row>
    <row r="5446" spans="1:5" x14ac:dyDescent="0.35">
      <c r="A5446" t="s">
        <v>10900</v>
      </c>
      <c r="B5446" t="s">
        <v>10901</v>
      </c>
      <c r="C5446" s="1">
        <v>60095</v>
      </c>
      <c r="D5446" s="1">
        <v>1909</v>
      </c>
      <c r="E5446" s="1">
        <v>3.176636934280396</v>
      </c>
    </row>
    <row r="5447" spans="1:5" x14ac:dyDescent="0.35">
      <c r="A5447" t="s">
        <v>10902</v>
      </c>
      <c r="B5447" t="s">
        <v>10903</v>
      </c>
      <c r="C5447" s="1">
        <v>178027464</v>
      </c>
      <c r="D5447" s="1">
        <v>5652584</v>
      </c>
      <c r="E5447" s="1">
        <v>3.175119161605835</v>
      </c>
    </row>
    <row r="5448" spans="1:5" x14ac:dyDescent="0.35">
      <c r="A5448" t="s">
        <v>10904</v>
      </c>
      <c r="B5448" t="s">
        <v>10905</v>
      </c>
      <c r="C5448" s="1">
        <v>274357190</v>
      </c>
      <c r="D5448" s="1">
        <v>8681342</v>
      </c>
      <c r="E5448" s="1">
        <v>3.164247989654541</v>
      </c>
    </row>
    <row r="5449" spans="1:5" x14ac:dyDescent="0.35">
      <c r="A5449" t="s">
        <v>10906</v>
      </c>
      <c r="B5449" t="s">
        <v>10907</v>
      </c>
      <c r="C5449" s="1">
        <v>503721523</v>
      </c>
      <c r="D5449" s="1">
        <v>15911013</v>
      </c>
      <c r="E5449" s="1">
        <v>3.158692359924316</v>
      </c>
    </row>
    <row r="5450" spans="1:5" x14ac:dyDescent="0.35">
      <c r="A5450" t="s">
        <v>10908</v>
      </c>
      <c r="B5450" t="s">
        <v>10909</v>
      </c>
      <c r="C5450" s="1">
        <v>10174117</v>
      </c>
      <c r="D5450" s="1">
        <v>320867</v>
      </c>
      <c r="E5450" s="1">
        <v>3.1537578105926509</v>
      </c>
    </row>
    <row r="5451" spans="1:5" x14ac:dyDescent="0.35">
      <c r="A5451" t="s">
        <v>10910</v>
      </c>
      <c r="B5451" t="s">
        <v>10911</v>
      </c>
      <c r="C5451" s="1">
        <v>53066019</v>
      </c>
      <c r="D5451" s="1">
        <v>1673540</v>
      </c>
      <c r="E5451" s="1">
        <v>3.1536941528320308</v>
      </c>
    </row>
    <row r="5452" spans="1:5" x14ac:dyDescent="0.35">
      <c r="A5452" t="s">
        <v>10912</v>
      </c>
      <c r="B5452" t="s">
        <v>10913</v>
      </c>
      <c r="C5452" s="1">
        <v>340702597</v>
      </c>
      <c r="D5452" s="1">
        <v>10732624</v>
      </c>
      <c r="E5452" s="1">
        <v>3.1501445770263672</v>
      </c>
    </row>
    <row r="5453" spans="1:5" x14ac:dyDescent="0.35">
      <c r="A5453" t="s">
        <v>10914</v>
      </c>
      <c r="B5453" t="s">
        <v>10915</v>
      </c>
      <c r="C5453" s="1">
        <v>5981115</v>
      </c>
      <c r="D5453" s="1">
        <v>188241</v>
      </c>
      <c r="E5453" s="1">
        <v>3.1472558975219731</v>
      </c>
    </row>
    <row r="5454" spans="1:5" x14ac:dyDescent="0.35">
      <c r="A5454" t="s">
        <v>10916</v>
      </c>
      <c r="B5454" t="s">
        <v>10917</v>
      </c>
      <c r="C5454" s="1">
        <v>288203229</v>
      </c>
      <c r="D5454" s="1">
        <v>9067735</v>
      </c>
      <c r="E5454" s="1">
        <v>3.146298885345459</v>
      </c>
    </row>
    <row r="5455" spans="1:5" x14ac:dyDescent="0.35">
      <c r="A5455" t="s">
        <v>10918</v>
      </c>
      <c r="B5455" t="s">
        <v>10919</v>
      </c>
      <c r="C5455" s="1">
        <v>36960290</v>
      </c>
      <c r="D5455" s="1">
        <v>1159980</v>
      </c>
      <c r="E5455" s="1">
        <v>3.1384494304656978</v>
      </c>
    </row>
    <row r="5456" spans="1:5" x14ac:dyDescent="0.35">
      <c r="A5456" t="s">
        <v>10920</v>
      </c>
      <c r="B5456" t="s">
        <v>10921</v>
      </c>
      <c r="C5456" s="1">
        <v>84292417</v>
      </c>
      <c r="D5456" s="1">
        <v>2644950</v>
      </c>
      <c r="E5456" s="1">
        <v>3.137826681137085</v>
      </c>
    </row>
    <row r="5457" spans="1:5" x14ac:dyDescent="0.35">
      <c r="A5457" t="s">
        <v>10922</v>
      </c>
      <c r="B5457" t="s">
        <v>10923</v>
      </c>
      <c r="C5457" s="1">
        <v>791660</v>
      </c>
      <c r="D5457" s="1">
        <v>24786</v>
      </c>
      <c r="E5457" s="1">
        <v>3.1308894157409668</v>
      </c>
    </row>
    <row r="5458" spans="1:5" x14ac:dyDescent="0.35">
      <c r="A5458" t="s">
        <v>10924</v>
      </c>
      <c r="B5458" t="s">
        <v>10925</v>
      </c>
      <c r="C5458" s="1">
        <v>8691945</v>
      </c>
      <c r="D5458" s="1">
        <v>271972</v>
      </c>
      <c r="E5458" s="1">
        <v>3.129011869430542</v>
      </c>
    </row>
    <row r="5459" spans="1:5" x14ac:dyDescent="0.35">
      <c r="A5459" t="s">
        <v>10926</v>
      </c>
      <c r="B5459" t="s">
        <v>10927</v>
      </c>
      <c r="C5459" s="1">
        <v>26204786</v>
      </c>
      <c r="D5459" s="1">
        <v>819612</v>
      </c>
      <c r="E5459" s="1">
        <v>3.1277186870574951</v>
      </c>
    </row>
    <row r="5460" spans="1:5" x14ac:dyDescent="0.35">
      <c r="A5460" t="s">
        <v>10928</v>
      </c>
      <c r="B5460" t="s">
        <v>10929</v>
      </c>
      <c r="C5460" s="1">
        <v>26074960</v>
      </c>
      <c r="D5460" s="1">
        <v>814499</v>
      </c>
      <c r="E5460" s="1">
        <v>3.1236827373504639</v>
      </c>
    </row>
    <row r="5461" spans="1:5" x14ac:dyDescent="0.35">
      <c r="A5461" t="s">
        <v>10930</v>
      </c>
      <c r="B5461" t="s">
        <v>10931</v>
      </c>
      <c r="C5461" s="1">
        <v>389613386</v>
      </c>
      <c r="D5461" s="1">
        <v>12157599</v>
      </c>
      <c r="E5461" s="1">
        <v>3.1204264163970952</v>
      </c>
    </row>
    <row r="5462" spans="1:5" x14ac:dyDescent="0.35">
      <c r="A5462" t="s">
        <v>10932</v>
      </c>
      <c r="B5462" t="s">
        <v>10933</v>
      </c>
      <c r="C5462" s="1">
        <v>2133161</v>
      </c>
      <c r="D5462" s="1">
        <v>66552</v>
      </c>
      <c r="E5462" s="1">
        <v>3.1198770999908452</v>
      </c>
    </row>
    <row r="5463" spans="1:5" x14ac:dyDescent="0.35">
      <c r="A5463" t="s">
        <v>10934</v>
      </c>
      <c r="B5463" t="s">
        <v>10935</v>
      </c>
      <c r="C5463" s="1">
        <v>55427289</v>
      </c>
      <c r="D5463" s="1">
        <v>1728648</v>
      </c>
      <c r="E5463" s="1">
        <v>3.1187670230865479</v>
      </c>
    </row>
    <row r="5464" spans="1:5" x14ac:dyDescent="0.35">
      <c r="A5464" t="s">
        <v>10936</v>
      </c>
      <c r="B5464" t="s">
        <v>10937</v>
      </c>
      <c r="C5464" s="1">
        <v>754249311</v>
      </c>
      <c r="D5464" s="1">
        <v>23518114</v>
      </c>
      <c r="E5464" s="1">
        <v>3.1180822849273682</v>
      </c>
    </row>
    <row r="5465" spans="1:5" x14ac:dyDescent="0.35">
      <c r="A5465" t="s">
        <v>10938</v>
      </c>
      <c r="B5465" t="s">
        <v>10939</v>
      </c>
      <c r="C5465" s="1">
        <v>4445744</v>
      </c>
      <c r="D5465" s="1">
        <v>138467</v>
      </c>
      <c r="E5465" s="1">
        <v>3.114596843719482</v>
      </c>
    </row>
    <row r="5466" spans="1:5" x14ac:dyDescent="0.35">
      <c r="A5466" t="s">
        <v>10940</v>
      </c>
      <c r="B5466" t="s">
        <v>10941</v>
      </c>
      <c r="C5466" s="1">
        <v>1606455</v>
      </c>
      <c r="D5466" s="1">
        <v>49982</v>
      </c>
      <c r="E5466" s="1">
        <v>3.1113226413726811</v>
      </c>
    </row>
    <row r="5467" spans="1:5" x14ac:dyDescent="0.35">
      <c r="A5467" t="s">
        <v>10942</v>
      </c>
      <c r="B5467" t="s">
        <v>10943</v>
      </c>
      <c r="C5467" s="1">
        <v>4539361</v>
      </c>
      <c r="D5467" s="1">
        <v>141142</v>
      </c>
      <c r="E5467" s="1">
        <v>3.1092922687530522</v>
      </c>
    </row>
    <row r="5468" spans="1:5" x14ac:dyDescent="0.35">
      <c r="A5468" t="s">
        <v>10944</v>
      </c>
      <c r="B5468" t="s">
        <v>10945</v>
      </c>
      <c r="C5468" s="1">
        <v>1104469</v>
      </c>
      <c r="D5468" s="1">
        <v>34318</v>
      </c>
      <c r="E5468" s="1">
        <v>3.1071944236755371</v>
      </c>
    </row>
    <row r="5469" spans="1:5" x14ac:dyDescent="0.35">
      <c r="A5469" t="s">
        <v>10946</v>
      </c>
      <c r="B5469" t="s">
        <v>10947</v>
      </c>
      <c r="C5469" s="1">
        <v>132695028</v>
      </c>
      <c r="D5469" s="1">
        <v>4114255</v>
      </c>
      <c r="E5469" s="1">
        <v>3.1005344390869141</v>
      </c>
    </row>
    <row r="5470" spans="1:5" x14ac:dyDescent="0.35">
      <c r="A5470" t="s">
        <v>10948</v>
      </c>
      <c r="B5470" t="s">
        <v>10949</v>
      </c>
      <c r="C5470" s="1">
        <v>3631909</v>
      </c>
      <c r="D5470" s="1">
        <v>112409</v>
      </c>
      <c r="E5470" s="1">
        <v>3.095038890838623</v>
      </c>
    </row>
    <row r="5471" spans="1:5" x14ac:dyDescent="0.35">
      <c r="A5471" t="s">
        <v>10950</v>
      </c>
      <c r="B5471" t="s">
        <v>10951</v>
      </c>
      <c r="C5471" s="1">
        <v>36265618</v>
      </c>
      <c r="D5471" s="1">
        <v>1119259</v>
      </c>
      <c r="E5471" s="1">
        <v>3.086281299591064</v>
      </c>
    </row>
    <row r="5472" spans="1:5" x14ac:dyDescent="0.35">
      <c r="A5472" t="s">
        <v>10952</v>
      </c>
      <c r="B5472" t="s">
        <v>10953</v>
      </c>
      <c r="C5472" s="1">
        <v>71367918</v>
      </c>
      <c r="D5472" s="1">
        <v>2198202</v>
      </c>
      <c r="E5472" s="1">
        <v>3.080098152160645</v>
      </c>
    </row>
    <row r="5473" spans="1:5" x14ac:dyDescent="0.35">
      <c r="A5473" t="s">
        <v>10954</v>
      </c>
      <c r="B5473" t="s">
        <v>10955</v>
      </c>
      <c r="C5473" s="1">
        <v>178948</v>
      </c>
      <c r="D5473" s="1">
        <v>5500</v>
      </c>
      <c r="E5473" s="1">
        <v>3.0735185146331792</v>
      </c>
    </row>
    <row r="5474" spans="1:5" x14ac:dyDescent="0.35">
      <c r="A5474" t="s">
        <v>10956</v>
      </c>
      <c r="B5474" t="s">
        <v>10957</v>
      </c>
      <c r="C5474" s="1">
        <v>797938</v>
      </c>
      <c r="D5474" s="1">
        <v>24486</v>
      </c>
      <c r="E5474" s="1">
        <v>3.0686595439910889</v>
      </c>
    </row>
    <row r="5475" spans="1:5" x14ac:dyDescent="0.35">
      <c r="A5475" t="s">
        <v>10958</v>
      </c>
      <c r="B5475" t="s">
        <v>10959</v>
      </c>
      <c r="C5475" s="1">
        <v>8076457</v>
      </c>
      <c r="D5475" s="1">
        <v>247648</v>
      </c>
      <c r="E5475" s="1">
        <v>3.0662951469421391</v>
      </c>
    </row>
    <row r="5476" spans="1:5" x14ac:dyDescent="0.35">
      <c r="A5476" t="s">
        <v>10960</v>
      </c>
      <c r="B5476" t="s">
        <v>10961</v>
      </c>
      <c r="C5476" s="1">
        <v>5626228765</v>
      </c>
      <c r="D5476" s="1">
        <v>172473974</v>
      </c>
      <c r="E5476" s="1">
        <v>3.065534353256226</v>
      </c>
    </row>
    <row r="5477" spans="1:5" x14ac:dyDescent="0.35">
      <c r="A5477" t="s">
        <v>10962</v>
      </c>
      <c r="B5477" t="s">
        <v>10963</v>
      </c>
      <c r="C5477" s="1">
        <v>97643065</v>
      </c>
      <c r="D5477" s="1">
        <v>2983270</v>
      </c>
      <c r="E5477" s="1">
        <v>3.0552809238433838</v>
      </c>
    </row>
    <row r="5478" spans="1:5" x14ac:dyDescent="0.35">
      <c r="A5478" t="s">
        <v>10964</v>
      </c>
      <c r="B5478" t="s">
        <v>10965</v>
      </c>
      <c r="C5478" s="1">
        <v>21703862</v>
      </c>
      <c r="D5478" s="1">
        <v>662339</v>
      </c>
      <c r="E5478" s="1">
        <v>3.0517103672027588</v>
      </c>
    </row>
    <row r="5479" spans="1:5" x14ac:dyDescent="0.35">
      <c r="A5479" t="s">
        <v>10966</v>
      </c>
      <c r="B5479" t="s">
        <v>10967</v>
      </c>
      <c r="C5479" s="1">
        <v>50313641</v>
      </c>
      <c r="D5479" s="1">
        <v>1535081</v>
      </c>
      <c r="E5479" s="1">
        <v>3.0510234832763672</v>
      </c>
    </row>
    <row r="5480" spans="1:5" x14ac:dyDescent="0.35">
      <c r="A5480" t="s">
        <v>10968</v>
      </c>
      <c r="B5480" t="s">
        <v>10969</v>
      </c>
      <c r="C5480" s="1">
        <v>20742006</v>
      </c>
      <c r="D5480" s="1">
        <v>632747</v>
      </c>
      <c r="E5480" s="1">
        <v>3.05055832862854</v>
      </c>
    </row>
    <row r="5481" spans="1:5" x14ac:dyDescent="0.35">
      <c r="A5481" t="s">
        <v>10970</v>
      </c>
      <c r="B5481" t="s">
        <v>10971</v>
      </c>
      <c r="C5481" s="1">
        <v>829852</v>
      </c>
      <c r="D5481" s="1">
        <v>25304</v>
      </c>
      <c r="E5481" s="1">
        <v>3.0492184162139888</v>
      </c>
    </row>
    <row r="5482" spans="1:5" x14ac:dyDescent="0.35">
      <c r="A5482" t="s">
        <v>10972</v>
      </c>
      <c r="B5482" t="s">
        <v>10973</v>
      </c>
      <c r="C5482" s="1">
        <v>255858</v>
      </c>
      <c r="D5482" s="1">
        <v>7798</v>
      </c>
      <c r="E5482" s="1">
        <v>3.0477843284606929</v>
      </c>
    </row>
    <row r="5483" spans="1:5" x14ac:dyDescent="0.35">
      <c r="A5483" t="s">
        <v>10974</v>
      </c>
      <c r="B5483" t="s">
        <v>10975</v>
      </c>
      <c r="C5483" s="1">
        <v>19730410</v>
      </c>
      <c r="D5483" s="1">
        <v>600658</v>
      </c>
      <c r="E5483" s="1">
        <v>3.0443260669708252</v>
      </c>
    </row>
    <row r="5484" spans="1:5" x14ac:dyDescent="0.35">
      <c r="A5484" t="s">
        <v>10976</v>
      </c>
      <c r="B5484" t="s">
        <v>10977</v>
      </c>
      <c r="C5484" s="1">
        <v>2024231</v>
      </c>
      <c r="D5484" s="1">
        <v>61457</v>
      </c>
      <c r="E5484" s="1">
        <v>3.0360665321350102</v>
      </c>
    </row>
    <row r="5485" spans="1:5" x14ac:dyDescent="0.35">
      <c r="A5485" t="s">
        <v>10978</v>
      </c>
      <c r="B5485" t="s">
        <v>10979</v>
      </c>
      <c r="C5485" s="1">
        <v>2190151</v>
      </c>
      <c r="D5485" s="1">
        <v>66471</v>
      </c>
      <c r="E5485" s="1">
        <v>3.0349962711334229</v>
      </c>
    </row>
    <row r="5486" spans="1:5" x14ac:dyDescent="0.35">
      <c r="A5486" t="s">
        <v>10980</v>
      </c>
      <c r="B5486" t="s">
        <v>10981</v>
      </c>
      <c r="C5486" s="1">
        <v>441460646</v>
      </c>
      <c r="D5486" s="1">
        <v>13393628</v>
      </c>
      <c r="E5486" s="1">
        <v>3.0339348316192631</v>
      </c>
    </row>
    <row r="5487" spans="1:5" x14ac:dyDescent="0.35">
      <c r="A5487" t="s">
        <v>10982</v>
      </c>
      <c r="B5487" t="s">
        <v>10983</v>
      </c>
      <c r="C5487" s="1">
        <v>26632464</v>
      </c>
      <c r="D5487" s="1">
        <v>806777</v>
      </c>
      <c r="E5487" s="1">
        <v>3.0292990207672119</v>
      </c>
    </row>
    <row r="5488" spans="1:5" x14ac:dyDescent="0.35">
      <c r="A5488" t="s">
        <v>10984</v>
      </c>
      <c r="B5488" t="s">
        <v>10985</v>
      </c>
      <c r="C5488" s="1">
        <v>1908147773</v>
      </c>
      <c r="D5488" s="1">
        <v>57738726</v>
      </c>
      <c r="E5488" s="1">
        <v>3.0259044170379639</v>
      </c>
    </row>
    <row r="5489" spans="1:5" x14ac:dyDescent="0.35">
      <c r="A5489" t="s">
        <v>10986</v>
      </c>
      <c r="B5489" t="s">
        <v>10987</v>
      </c>
      <c r="C5489" s="1">
        <v>17979590</v>
      </c>
      <c r="D5489" s="1">
        <v>544025</v>
      </c>
      <c r="E5489" s="1">
        <v>3.025792121887207</v>
      </c>
    </row>
    <row r="5490" spans="1:5" x14ac:dyDescent="0.35">
      <c r="A5490" t="s">
        <v>10988</v>
      </c>
      <c r="B5490" t="s">
        <v>10989</v>
      </c>
      <c r="C5490" s="1">
        <v>912316</v>
      </c>
      <c r="D5490" s="1">
        <v>27589</v>
      </c>
      <c r="E5490" s="1">
        <v>3.024061918258667</v>
      </c>
    </row>
    <row r="5491" spans="1:5" x14ac:dyDescent="0.35">
      <c r="A5491" t="s">
        <v>10990</v>
      </c>
      <c r="B5491" t="s">
        <v>10991</v>
      </c>
      <c r="C5491" s="1">
        <v>238838469</v>
      </c>
      <c r="D5491" s="1">
        <v>7215300</v>
      </c>
      <c r="E5491" s="1">
        <v>3.0209958553314209</v>
      </c>
    </row>
    <row r="5492" spans="1:5" x14ac:dyDescent="0.35">
      <c r="A5492" t="s">
        <v>10992</v>
      </c>
      <c r="B5492" t="s">
        <v>10993</v>
      </c>
      <c r="C5492" s="1">
        <v>4617246</v>
      </c>
      <c r="D5492" s="1">
        <v>139332</v>
      </c>
      <c r="E5492" s="1">
        <v>3.0176429748535161</v>
      </c>
    </row>
    <row r="5493" spans="1:5" x14ac:dyDescent="0.35">
      <c r="A5493" t="s">
        <v>10994</v>
      </c>
      <c r="B5493" t="s">
        <v>10995</v>
      </c>
      <c r="C5493" s="1">
        <v>11831128</v>
      </c>
      <c r="D5493" s="1">
        <v>356501</v>
      </c>
      <c r="E5493" s="1">
        <v>3.0132460594177251</v>
      </c>
    </row>
    <row r="5494" spans="1:5" x14ac:dyDescent="0.35">
      <c r="A5494" t="s">
        <v>10996</v>
      </c>
      <c r="B5494" t="s">
        <v>10997</v>
      </c>
      <c r="C5494" s="1">
        <v>41330008</v>
      </c>
      <c r="D5494" s="1">
        <v>1241436</v>
      </c>
      <c r="E5494" s="1">
        <v>3.0037157535552979</v>
      </c>
    </row>
    <row r="5495" spans="1:5" x14ac:dyDescent="0.35">
      <c r="A5495" t="s">
        <v>10998</v>
      </c>
      <c r="B5495" t="s">
        <v>10999</v>
      </c>
      <c r="C5495" s="1">
        <v>221874936</v>
      </c>
      <c r="D5495" s="1">
        <v>6660804</v>
      </c>
      <c r="E5495" s="1">
        <v>3.0020532608032231</v>
      </c>
    </row>
    <row r="5496" spans="1:5" x14ac:dyDescent="0.35">
      <c r="A5496" t="s">
        <v>11000</v>
      </c>
      <c r="B5496" t="s">
        <v>11001</v>
      </c>
      <c r="C5496" s="1">
        <v>20131134</v>
      </c>
      <c r="D5496" s="1">
        <v>603142</v>
      </c>
      <c r="E5496" s="1">
        <v>2.996065616607666</v>
      </c>
    </row>
    <row r="5497" spans="1:5" x14ac:dyDescent="0.35">
      <c r="A5497" t="s">
        <v>11002</v>
      </c>
      <c r="B5497" t="s">
        <v>11003</v>
      </c>
      <c r="C5497" s="1">
        <v>2418879</v>
      </c>
      <c r="D5497" s="1">
        <v>72403</v>
      </c>
      <c r="E5497" s="1">
        <v>2.9932460784912109</v>
      </c>
    </row>
    <row r="5498" spans="1:5" x14ac:dyDescent="0.35">
      <c r="A5498" t="s">
        <v>11004</v>
      </c>
      <c r="B5498" t="s">
        <v>11005</v>
      </c>
      <c r="C5498" s="1">
        <v>67266386</v>
      </c>
      <c r="D5498" s="1">
        <v>2012976</v>
      </c>
      <c r="E5498" s="1">
        <v>2.9925436973571782</v>
      </c>
    </row>
    <row r="5499" spans="1:5" x14ac:dyDescent="0.35">
      <c r="A5499" t="s">
        <v>11006</v>
      </c>
      <c r="B5499" t="s">
        <v>11007</v>
      </c>
      <c r="C5499" s="1">
        <v>1804315</v>
      </c>
      <c r="D5499" s="1">
        <v>53977</v>
      </c>
      <c r="E5499" s="1">
        <v>2.9915509223937988</v>
      </c>
    </row>
    <row r="5500" spans="1:5" x14ac:dyDescent="0.35">
      <c r="A5500" t="s">
        <v>11008</v>
      </c>
      <c r="B5500" t="s">
        <v>11009</v>
      </c>
      <c r="C5500" s="1">
        <v>172056838</v>
      </c>
      <c r="D5500" s="1">
        <v>5144805</v>
      </c>
      <c r="E5500" s="1">
        <v>2.9901776313781738</v>
      </c>
    </row>
    <row r="5501" spans="1:5" x14ac:dyDescent="0.35">
      <c r="A5501" t="s">
        <v>11010</v>
      </c>
      <c r="B5501" t="s">
        <v>11011</v>
      </c>
      <c r="C5501" s="1">
        <v>240978241</v>
      </c>
      <c r="D5501" s="1">
        <v>7194330</v>
      </c>
      <c r="E5501" s="1">
        <v>2.9854686260223389</v>
      </c>
    </row>
    <row r="5502" spans="1:5" x14ac:dyDescent="0.35">
      <c r="A5502" t="s">
        <v>11012</v>
      </c>
      <c r="B5502" t="s">
        <v>11013</v>
      </c>
      <c r="C5502" s="1">
        <v>318278309</v>
      </c>
      <c r="D5502" s="1">
        <v>9500775</v>
      </c>
      <c r="E5502" s="1">
        <v>2.9850525856018071</v>
      </c>
    </row>
    <row r="5503" spans="1:5" x14ac:dyDescent="0.35">
      <c r="A5503" t="s">
        <v>11014</v>
      </c>
      <c r="B5503" t="s">
        <v>11015</v>
      </c>
      <c r="C5503" s="1">
        <v>29994326</v>
      </c>
      <c r="D5503" s="1">
        <v>893859</v>
      </c>
      <c r="E5503" s="1">
        <v>2.9800937175750728</v>
      </c>
    </row>
    <row r="5504" spans="1:5" x14ac:dyDescent="0.35">
      <c r="A5504" t="s">
        <v>11016</v>
      </c>
      <c r="B5504" t="s">
        <v>11017</v>
      </c>
      <c r="C5504" s="1">
        <v>7342968</v>
      </c>
      <c r="D5504" s="1">
        <v>218576</v>
      </c>
      <c r="E5504" s="1">
        <v>2.9766709804534912</v>
      </c>
    </row>
    <row r="5505" spans="1:5" x14ac:dyDescent="0.35">
      <c r="A5505" t="s">
        <v>11018</v>
      </c>
      <c r="B5505" t="s">
        <v>11019</v>
      </c>
      <c r="C5505" s="1">
        <v>405071</v>
      </c>
      <c r="D5505" s="1">
        <v>12052</v>
      </c>
      <c r="E5505" s="1">
        <v>2.97528076171875</v>
      </c>
    </row>
    <row r="5506" spans="1:5" x14ac:dyDescent="0.35">
      <c r="A5506" t="s">
        <v>11020</v>
      </c>
      <c r="B5506" t="s">
        <v>11021</v>
      </c>
      <c r="C5506" s="1">
        <v>49518214</v>
      </c>
      <c r="D5506" s="1">
        <v>1472596</v>
      </c>
      <c r="E5506" s="1">
        <v>2.9738471508026119</v>
      </c>
    </row>
    <row r="5507" spans="1:5" x14ac:dyDescent="0.35">
      <c r="A5507" t="s">
        <v>11022</v>
      </c>
      <c r="B5507" t="s">
        <v>11023</v>
      </c>
      <c r="C5507" s="1">
        <v>106359</v>
      </c>
      <c r="D5507" s="1">
        <v>3161</v>
      </c>
      <c r="E5507" s="1">
        <v>2.9720098972320561</v>
      </c>
    </row>
    <row r="5508" spans="1:5" x14ac:dyDescent="0.35">
      <c r="A5508" t="s">
        <v>11024</v>
      </c>
      <c r="B5508" t="s">
        <v>11025</v>
      </c>
      <c r="C5508" s="1">
        <v>16651856</v>
      </c>
      <c r="D5508" s="1">
        <v>494275</v>
      </c>
      <c r="E5508" s="1">
        <v>2.9682877063751221</v>
      </c>
    </row>
    <row r="5509" spans="1:5" x14ac:dyDescent="0.35">
      <c r="A5509" t="s">
        <v>11026</v>
      </c>
      <c r="B5509" t="s">
        <v>11027</v>
      </c>
      <c r="C5509" s="1">
        <v>58035097</v>
      </c>
      <c r="D5509" s="1">
        <v>1718387</v>
      </c>
      <c r="E5509" s="1">
        <v>2.9609444141387939</v>
      </c>
    </row>
    <row r="5510" spans="1:5" x14ac:dyDescent="0.35">
      <c r="A5510" t="s">
        <v>11028</v>
      </c>
      <c r="B5510" t="s">
        <v>11029</v>
      </c>
      <c r="C5510" s="1">
        <v>3043508</v>
      </c>
      <c r="D5510" s="1">
        <v>89980</v>
      </c>
      <c r="E5510" s="1">
        <v>2.9564568996429439</v>
      </c>
    </row>
    <row r="5511" spans="1:5" x14ac:dyDescent="0.35">
      <c r="A5511" t="s">
        <v>11030</v>
      </c>
      <c r="B5511" t="s">
        <v>11031</v>
      </c>
      <c r="C5511" s="1">
        <v>48430560</v>
      </c>
      <c r="D5511" s="1">
        <v>1428433</v>
      </c>
      <c r="E5511" s="1">
        <v>2.949445486068726</v>
      </c>
    </row>
    <row r="5512" spans="1:5" x14ac:dyDescent="0.35">
      <c r="A5512" t="s">
        <v>11032</v>
      </c>
      <c r="B5512" t="s">
        <v>11033</v>
      </c>
      <c r="C5512" s="1">
        <v>19377245</v>
      </c>
      <c r="D5512" s="1">
        <v>571496</v>
      </c>
      <c r="E5512" s="1">
        <v>2.949315071105957</v>
      </c>
    </row>
    <row r="5513" spans="1:5" x14ac:dyDescent="0.35">
      <c r="A5513" t="s">
        <v>11034</v>
      </c>
      <c r="B5513" t="s">
        <v>11035</v>
      </c>
      <c r="C5513" s="1">
        <v>107369062</v>
      </c>
      <c r="D5513" s="1">
        <v>3166465</v>
      </c>
      <c r="E5513" s="1">
        <v>2.9491410255432129</v>
      </c>
    </row>
    <row r="5514" spans="1:5" x14ac:dyDescent="0.35">
      <c r="A5514" t="s">
        <v>11036</v>
      </c>
      <c r="B5514" t="s">
        <v>11037</v>
      </c>
      <c r="C5514" s="1">
        <v>34093703</v>
      </c>
      <c r="D5514" s="1">
        <v>1004986</v>
      </c>
      <c r="E5514" s="1">
        <v>2.947717428207397</v>
      </c>
    </row>
    <row r="5515" spans="1:5" x14ac:dyDescent="0.35">
      <c r="A5515" t="s">
        <v>11038</v>
      </c>
      <c r="B5515" t="s">
        <v>11039</v>
      </c>
      <c r="C5515" s="1">
        <v>47585080</v>
      </c>
      <c r="D5515" s="1">
        <v>1402525</v>
      </c>
      <c r="E5515" s="1">
        <v>2.9474048614501949</v>
      </c>
    </row>
    <row r="5516" spans="1:5" x14ac:dyDescent="0.35">
      <c r="A5516" t="s">
        <v>11040</v>
      </c>
      <c r="B5516" t="s">
        <v>11041</v>
      </c>
      <c r="C5516" s="1">
        <v>9122407</v>
      </c>
      <c r="D5516" s="1">
        <v>268507</v>
      </c>
      <c r="E5516" s="1">
        <v>2.9433789253234859</v>
      </c>
    </row>
    <row r="5517" spans="1:5" x14ac:dyDescent="0.35">
      <c r="A5517" t="s">
        <v>11042</v>
      </c>
      <c r="B5517" t="s">
        <v>11043</v>
      </c>
      <c r="C5517" s="1">
        <v>287159809</v>
      </c>
      <c r="D5517" s="1">
        <v>8446235</v>
      </c>
      <c r="E5517" s="1">
        <v>2.9413013458251949</v>
      </c>
    </row>
    <row r="5518" spans="1:5" x14ac:dyDescent="0.35">
      <c r="A5518" t="s">
        <v>11044</v>
      </c>
      <c r="B5518" t="s">
        <v>11045</v>
      </c>
      <c r="C5518" s="1">
        <v>67200103</v>
      </c>
      <c r="D5518" s="1">
        <v>1974098</v>
      </c>
      <c r="E5518" s="1">
        <v>2.9376413822174068</v>
      </c>
    </row>
    <row r="5519" spans="1:5" x14ac:dyDescent="0.35">
      <c r="A5519" t="s">
        <v>11046</v>
      </c>
      <c r="B5519" t="s">
        <v>11047</v>
      </c>
      <c r="C5519" s="1">
        <v>179244</v>
      </c>
      <c r="D5519" s="1">
        <v>5251</v>
      </c>
      <c r="E5519" s="1">
        <v>2.9295263290405269</v>
      </c>
    </row>
    <row r="5520" spans="1:5" x14ac:dyDescent="0.35">
      <c r="A5520" t="s">
        <v>11048</v>
      </c>
      <c r="B5520" t="s">
        <v>11049</v>
      </c>
      <c r="C5520" s="1">
        <v>933661</v>
      </c>
      <c r="D5520" s="1">
        <v>27351</v>
      </c>
      <c r="E5520" s="1">
        <v>2.9294357299804692</v>
      </c>
    </row>
    <row r="5521" spans="1:5" x14ac:dyDescent="0.35">
      <c r="A5521" t="s">
        <v>11050</v>
      </c>
      <c r="B5521" t="s">
        <v>11051</v>
      </c>
      <c r="C5521" s="1">
        <v>52929832</v>
      </c>
      <c r="D5521" s="1">
        <v>1542358</v>
      </c>
      <c r="E5521" s="1">
        <v>2.913967370986938</v>
      </c>
    </row>
    <row r="5522" spans="1:5" x14ac:dyDescent="0.35">
      <c r="A5522" t="s">
        <v>11052</v>
      </c>
      <c r="B5522" t="s">
        <v>11053</v>
      </c>
      <c r="C5522" s="1">
        <v>4327973</v>
      </c>
      <c r="D5522" s="1">
        <v>126054</v>
      </c>
      <c r="E5522" s="1">
        <v>2.912541389465332</v>
      </c>
    </row>
    <row r="5523" spans="1:5" x14ac:dyDescent="0.35">
      <c r="A5523" t="s">
        <v>11054</v>
      </c>
      <c r="B5523" t="s">
        <v>11055</v>
      </c>
      <c r="C5523" s="1">
        <v>360501980</v>
      </c>
      <c r="D5523" s="1">
        <v>10485110</v>
      </c>
      <c r="E5523" s="1">
        <v>2.9084749221801758</v>
      </c>
    </row>
    <row r="5524" spans="1:5" x14ac:dyDescent="0.35">
      <c r="A5524" t="s">
        <v>11056</v>
      </c>
      <c r="B5524" t="s">
        <v>11057</v>
      </c>
      <c r="C5524" s="1">
        <v>21521127</v>
      </c>
      <c r="D5524" s="1">
        <v>625905</v>
      </c>
      <c r="E5524" s="1">
        <v>2.9083280563354492</v>
      </c>
    </row>
    <row r="5525" spans="1:5" x14ac:dyDescent="0.35">
      <c r="A5525" t="s">
        <v>11058</v>
      </c>
      <c r="B5525" t="s">
        <v>11059</v>
      </c>
      <c r="C5525" s="1">
        <v>2691259</v>
      </c>
      <c r="D5525" s="1">
        <v>78258</v>
      </c>
      <c r="E5525" s="1">
        <v>2.9078583717346191</v>
      </c>
    </row>
    <row r="5526" spans="1:5" x14ac:dyDescent="0.35">
      <c r="A5526" t="s">
        <v>11060</v>
      </c>
      <c r="B5526" t="s">
        <v>11061</v>
      </c>
      <c r="C5526" s="1">
        <v>108796</v>
      </c>
      <c r="D5526" s="1">
        <v>3162</v>
      </c>
      <c r="E5526" s="1">
        <v>2.9063568115234379</v>
      </c>
    </row>
    <row r="5527" spans="1:5" x14ac:dyDescent="0.35">
      <c r="A5527" t="s">
        <v>11062</v>
      </c>
      <c r="B5527" t="s">
        <v>11063</v>
      </c>
      <c r="C5527" s="1">
        <v>583611</v>
      </c>
      <c r="D5527" s="1">
        <v>16930</v>
      </c>
      <c r="E5527" s="1">
        <v>2.9009048938751221</v>
      </c>
    </row>
    <row r="5528" spans="1:5" x14ac:dyDescent="0.35">
      <c r="A5528" t="s">
        <v>11064</v>
      </c>
      <c r="B5528" t="s">
        <v>11065</v>
      </c>
      <c r="C5528" s="1">
        <v>27030935</v>
      </c>
      <c r="D5528" s="1">
        <v>782646</v>
      </c>
      <c r="E5528" s="1">
        <v>2.8953714370727539</v>
      </c>
    </row>
    <row r="5529" spans="1:5" x14ac:dyDescent="0.35">
      <c r="A5529" t="s">
        <v>11066</v>
      </c>
      <c r="B5529" t="s">
        <v>11067</v>
      </c>
      <c r="C5529" s="1">
        <v>38848672</v>
      </c>
      <c r="D5529" s="1">
        <v>1124255</v>
      </c>
      <c r="E5529" s="1">
        <v>2.8939342498779301</v>
      </c>
    </row>
    <row r="5530" spans="1:5" x14ac:dyDescent="0.35">
      <c r="A5530" t="s">
        <v>11068</v>
      </c>
      <c r="B5530" t="s">
        <v>11069</v>
      </c>
      <c r="C5530" s="1">
        <v>9448580953</v>
      </c>
      <c r="D5530" s="1">
        <v>273111091</v>
      </c>
      <c r="E5530" s="1">
        <v>2.8904983997344971</v>
      </c>
    </row>
    <row r="5531" spans="1:5" x14ac:dyDescent="0.35">
      <c r="A5531" t="s">
        <v>11070</v>
      </c>
      <c r="B5531" t="s">
        <v>11071</v>
      </c>
      <c r="C5531" s="1">
        <v>155982857</v>
      </c>
      <c r="D5531" s="1">
        <v>4500780</v>
      </c>
      <c r="E5531" s="1">
        <v>2.8854324817657471</v>
      </c>
    </row>
    <row r="5532" spans="1:5" x14ac:dyDescent="0.35">
      <c r="A5532" t="s">
        <v>11072</v>
      </c>
      <c r="B5532" t="s">
        <v>11073</v>
      </c>
      <c r="C5532" s="1">
        <v>185682569</v>
      </c>
      <c r="D5532" s="1">
        <v>5343794</v>
      </c>
      <c r="E5532" s="1">
        <v>2.87791895866394</v>
      </c>
    </row>
    <row r="5533" spans="1:5" x14ac:dyDescent="0.35">
      <c r="A5533" t="s">
        <v>11074</v>
      </c>
      <c r="B5533" t="s">
        <v>11075</v>
      </c>
      <c r="C5533" s="1">
        <v>293200429</v>
      </c>
      <c r="D5533" s="1">
        <v>8434477</v>
      </c>
      <c r="E5533" s="1">
        <v>2.8766932487487789</v>
      </c>
    </row>
    <row r="5534" spans="1:5" x14ac:dyDescent="0.35">
      <c r="A5534" t="s">
        <v>11076</v>
      </c>
      <c r="B5534" t="s">
        <v>11077</v>
      </c>
      <c r="C5534" s="1">
        <v>89952000</v>
      </c>
      <c r="D5534" s="1">
        <v>2583320</v>
      </c>
      <c r="E5534" s="1">
        <v>2.87188720703125</v>
      </c>
    </row>
    <row r="5535" spans="1:5" x14ac:dyDescent="0.35">
      <c r="A5535" t="s">
        <v>11078</v>
      </c>
      <c r="B5535" t="s">
        <v>11079</v>
      </c>
      <c r="C5535" s="1">
        <v>52457710</v>
      </c>
      <c r="D5535" s="1">
        <v>1505379</v>
      </c>
      <c r="E5535" s="1">
        <v>2.8697001934051509</v>
      </c>
    </row>
    <row r="5536" spans="1:5" x14ac:dyDescent="0.35">
      <c r="A5536" t="s">
        <v>11080</v>
      </c>
      <c r="B5536" t="s">
        <v>11081</v>
      </c>
      <c r="C5536" s="1">
        <v>31470512</v>
      </c>
      <c r="D5536" s="1">
        <v>903095</v>
      </c>
      <c r="E5536" s="1">
        <v>2.869654655456543</v>
      </c>
    </row>
    <row r="5537" spans="1:5" x14ac:dyDescent="0.35">
      <c r="A5537" t="s">
        <v>11082</v>
      </c>
      <c r="B5537" t="s">
        <v>11083</v>
      </c>
      <c r="C5537" s="1">
        <v>24226081</v>
      </c>
      <c r="D5537" s="1">
        <v>695026</v>
      </c>
      <c r="E5537" s="1">
        <v>2.868916273117065</v>
      </c>
    </row>
    <row r="5538" spans="1:5" x14ac:dyDescent="0.35">
      <c r="A5538" t="s">
        <v>11084</v>
      </c>
      <c r="B5538" t="s">
        <v>11085</v>
      </c>
      <c r="C5538" s="1">
        <v>47483495</v>
      </c>
      <c r="D5538" s="1">
        <v>1362064</v>
      </c>
      <c r="E5538" s="1">
        <v>2.8684999942779541</v>
      </c>
    </row>
    <row r="5539" spans="1:5" x14ac:dyDescent="0.35">
      <c r="A5539" t="s">
        <v>11086</v>
      </c>
      <c r="B5539" t="s">
        <v>11087</v>
      </c>
      <c r="C5539" s="1">
        <v>1100422</v>
      </c>
      <c r="D5539" s="1">
        <v>31527</v>
      </c>
      <c r="E5539" s="1">
        <v>2.8649919033050542</v>
      </c>
    </row>
    <row r="5540" spans="1:5" x14ac:dyDescent="0.35">
      <c r="A5540" t="s">
        <v>11088</v>
      </c>
      <c r="B5540" t="s">
        <v>11089</v>
      </c>
      <c r="C5540" s="1">
        <v>379064764</v>
      </c>
      <c r="D5540" s="1">
        <v>10846455</v>
      </c>
      <c r="E5540" s="1">
        <v>2.8613724708557129</v>
      </c>
    </row>
    <row r="5541" spans="1:5" x14ac:dyDescent="0.35">
      <c r="A5541" t="s">
        <v>11090</v>
      </c>
      <c r="B5541" t="s">
        <v>11091</v>
      </c>
      <c r="C5541" s="1">
        <v>109308</v>
      </c>
      <c r="D5541" s="1">
        <v>3123</v>
      </c>
      <c r="E5541" s="1">
        <v>2.8570644855499272</v>
      </c>
    </row>
    <row r="5542" spans="1:5" x14ac:dyDescent="0.35">
      <c r="A5542" t="s">
        <v>11092</v>
      </c>
      <c r="B5542" t="s">
        <v>11093</v>
      </c>
      <c r="C5542" s="1">
        <v>2885750</v>
      </c>
      <c r="D5542" s="1">
        <v>82314</v>
      </c>
      <c r="E5542" s="1">
        <v>2.852430105209351</v>
      </c>
    </row>
    <row r="5543" spans="1:5" x14ac:dyDescent="0.35">
      <c r="A5543" t="s">
        <v>11094</v>
      </c>
      <c r="B5543" t="s">
        <v>11095</v>
      </c>
      <c r="C5543" s="1">
        <v>72004458</v>
      </c>
      <c r="D5543" s="1">
        <v>2052461</v>
      </c>
      <c r="E5543" s="1">
        <v>2.8504638671875</v>
      </c>
    </row>
    <row r="5544" spans="1:5" x14ac:dyDescent="0.35">
      <c r="A5544" t="s">
        <v>11096</v>
      </c>
      <c r="B5544" t="s">
        <v>11097</v>
      </c>
      <c r="C5544" s="1">
        <v>240927396</v>
      </c>
      <c r="D5544" s="1">
        <v>6854467</v>
      </c>
      <c r="E5544" s="1">
        <v>2.8450343608856201</v>
      </c>
    </row>
    <row r="5545" spans="1:5" x14ac:dyDescent="0.35">
      <c r="A5545" t="s">
        <v>11098</v>
      </c>
      <c r="B5545" t="s">
        <v>11099</v>
      </c>
      <c r="C5545" s="1">
        <v>44702441</v>
      </c>
      <c r="D5545" s="1">
        <v>1271227</v>
      </c>
      <c r="E5545" s="1">
        <v>2.8437530994415279</v>
      </c>
    </row>
    <row r="5546" spans="1:5" x14ac:dyDescent="0.35">
      <c r="A5546" t="s">
        <v>11100</v>
      </c>
      <c r="B5546" t="s">
        <v>11101</v>
      </c>
      <c r="C5546" s="1">
        <v>14159361</v>
      </c>
      <c r="D5546" s="1">
        <v>402311</v>
      </c>
      <c r="E5546" s="1">
        <v>2.841307640075684</v>
      </c>
    </row>
    <row r="5547" spans="1:5" x14ac:dyDescent="0.35">
      <c r="A5547" t="s">
        <v>11102</v>
      </c>
      <c r="B5547" t="s">
        <v>11103</v>
      </c>
      <c r="C5547" s="1">
        <v>6120221</v>
      </c>
      <c r="D5547" s="1">
        <v>172991</v>
      </c>
      <c r="E5547" s="1">
        <v>2.8265483379364009</v>
      </c>
    </row>
    <row r="5548" spans="1:5" x14ac:dyDescent="0.35">
      <c r="A5548" t="s">
        <v>11104</v>
      </c>
      <c r="B5548" t="s">
        <v>11105</v>
      </c>
      <c r="C5548" s="1">
        <v>4707020</v>
      </c>
      <c r="D5548" s="1">
        <v>132930</v>
      </c>
      <c r="E5548" s="1">
        <v>2.8240797519683838</v>
      </c>
    </row>
    <row r="5549" spans="1:5" x14ac:dyDescent="0.35">
      <c r="A5549" t="s">
        <v>11106</v>
      </c>
      <c r="B5549" t="s">
        <v>11107</v>
      </c>
      <c r="C5549" s="1">
        <v>50611079</v>
      </c>
      <c r="D5549" s="1">
        <v>1428243</v>
      </c>
      <c r="E5549" s="1">
        <v>2.821996688842773</v>
      </c>
    </row>
    <row r="5550" spans="1:5" x14ac:dyDescent="0.35">
      <c r="A5550" t="s">
        <v>11108</v>
      </c>
      <c r="B5550" t="s">
        <v>11109</v>
      </c>
      <c r="C5550" s="1">
        <v>84000</v>
      </c>
      <c r="D5550" s="1">
        <v>2370</v>
      </c>
      <c r="E5550" s="1">
        <v>2.821428537368774</v>
      </c>
    </row>
    <row r="5551" spans="1:5" x14ac:dyDescent="0.35">
      <c r="A5551" t="s">
        <v>11110</v>
      </c>
      <c r="B5551" t="s">
        <v>11111</v>
      </c>
      <c r="C5551" s="1">
        <v>209274237</v>
      </c>
      <c r="D5551" s="1">
        <v>5898520</v>
      </c>
      <c r="E5551" s="1">
        <v>2.818560123443604</v>
      </c>
    </row>
    <row r="5552" spans="1:5" x14ac:dyDescent="0.35">
      <c r="A5552" t="s">
        <v>11112</v>
      </c>
      <c r="B5552" t="s">
        <v>11113</v>
      </c>
      <c r="C5552" s="1">
        <v>127801652</v>
      </c>
      <c r="D5552" s="1">
        <v>3598352</v>
      </c>
      <c r="E5552" s="1">
        <v>2.8155755996704102</v>
      </c>
    </row>
    <row r="5553" spans="1:5" x14ac:dyDescent="0.35">
      <c r="A5553" t="s">
        <v>11114</v>
      </c>
      <c r="B5553" t="s">
        <v>11115</v>
      </c>
      <c r="C5553" s="1">
        <v>32476874</v>
      </c>
      <c r="D5553" s="1">
        <v>913783</v>
      </c>
      <c r="E5553" s="1">
        <v>2.813642024993896</v>
      </c>
    </row>
    <row r="5554" spans="1:5" x14ac:dyDescent="0.35">
      <c r="A5554" t="s">
        <v>11116</v>
      </c>
      <c r="B5554" t="s">
        <v>11117</v>
      </c>
      <c r="C5554" s="1">
        <v>10808736</v>
      </c>
      <c r="D5554" s="1">
        <v>304106</v>
      </c>
      <c r="E5554" s="1">
        <v>2.8135204315185551</v>
      </c>
    </row>
    <row r="5555" spans="1:5" x14ac:dyDescent="0.35">
      <c r="A5555" t="s">
        <v>11118</v>
      </c>
      <c r="B5555" t="s">
        <v>11119</v>
      </c>
      <c r="C5555" s="1">
        <v>110599101</v>
      </c>
      <c r="D5555" s="1">
        <v>3104736</v>
      </c>
      <c r="E5555" s="1">
        <v>2.807198286056519</v>
      </c>
    </row>
    <row r="5556" spans="1:5" x14ac:dyDescent="0.35">
      <c r="A5556" t="s">
        <v>11120</v>
      </c>
      <c r="B5556" t="s">
        <v>11121</v>
      </c>
      <c r="C5556" s="1">
        <v>26920300</v>
      </c>
      <c r="D5556" s="1">
        <v>755473</v>
      </c>
      <c r="E5556" s="1">
        <v>2.806332111358643</v>
      </c>
    </row>
    <row r="5557" spans="1:5" x14ac:dyDescent="0.35">
      <c r="A5557" t="s">
        <v>11122</v>
      </c>
      <c r="B5557" t="s">
        <v>11123</v>
      </c>
      <c r="C5557" s="1">
        <v>5121845</v>
      </c>
      <c r="D5557" s="1">
        <v>143590</v>
      </c>
      <c r="E5557" s="1">
        <v>2.8034820556640621</v>
      </c>
    </row>
    <row r="5558" spans="1:5" x14ac:dyDescent="0.35">
      <c r="A5558" t="s">
        <v>11124</v>
      </c>
      <c r="B5558" t="s">
        <v>11125</v>
      </c>
      <c r="C5558" s="1">
        <v>103161352</v>
      </c>
      <c r="D5558" s="1">
        <v>2890560</v>
      </c>
      <c r="E5558" s="1">
        <v>2.801979541778564</v>
      </c>
    </row>
    <row r="5559" spans="1:5" x14ac:dyDescent="0.35">
      <c r="A5559" t="s">
        <v>11126</v>
      </c>
      <c r="B5559" t="s">
        <v>11127</v>
      </c>
      <c r="C5559" s="1">
        <v>4329547</v>
      </c>
      <c r="D5559" s="1">
        <v>121182</v>
      </c>
      <c r="E5559" s="1">
        <v>2.7989532947540279</v>
      </c>
    </row>
    <row r="5560" spans="1:5" x14ac:dyDescent="0.35">
      <c r="A5560" t="s">
        <v>11128</v>
      </c>
      <c r="B5560" t="s">
        <v>11129</v>
      </c>
      <c r="C5560" s="1">
        <v>3257263</v>
      </c>
      <c r="D5560" s="1">
        <v>91114</v>
      </c>
      <c r="E5560" s="1">
        <v>2.7972564697265621</v>
      </c>
    </row>
    <row r="5561" spans="1:5" x14ac:dyDescent="0.35">
      <c r="A5561" t="s">
        <v>11130</v>
      </c>
      <c r="B5561" t="s">
        <v>11131</v>
      </c>
      <c r="C5561" s="1">
        <v>322637</v>
      </c>
      <c r="D5561" s="1">
        <v>9017</v>
      </c>
      <c r="E5561" s="1">
        <v>2.7947816848754878</v>
      </c>
    </row>
    <row r="5562" spans="1:5" x14ac:dyDescent="0.35">
      <c r="A5562" t="s">
        <v>11132</v>
      </c>
      <c r="B5562" t="s">
        <v>11133</v>
      </c>
      <c r="C5562" s="1">
        <v>17420864</v>
      </c>
      <c r="D5562" s="1">
        <v>486676</v>
      </c>
      <c r="E5562" s="1">
        <v>2.7936387062072749</v>
      </c>
    </row>
    <row r="5563" spans="1:5" x14ac:dyDescent="0.35">
      <c r="A5563" t="s">
        <v>11134</v>
      </c>
      <c r="B5563" t="s">
        <v>11135</v>
      </c>
      <c r="C5563" s="1">
        <v>39801597</v>
      </c>
      <c r="D5563" s="1">
        <v>1110158</v>
      </c>
      <c r="E5563" s="1">
        <v>2.7892298698425289</v>
      </c>
    </row>
    <row r="5564" spans="1:5" x14ac:dyDescent="0.35">
      <c r="A5564" t="s">
        <v>11136</v>
      </c>
      <c r="B5564" t="s">
        <v>11137</v>
      </c>
      <c r="C5564" s="1">
        <v>7338594</v>
      </c>
      <c r="D5564" s="1">
        <v>204659</v>
      </c>
      <c r="E5564" s="1">
        <v>2.7888040542602539</v>
      </c>
    </row>
    <row r="5565" spans="1:5" x14ac:dyDescent="0.35">
      <c r="A5565" t="s">
        <v>11138</v>
      </c>
      <c r="B5565" t="s">
        <v>11139</v>
      </c>
      <c r="C5565" s="1">
        <v>6377042</v>
      </c>
      <c r="D5565" s="1">
        <v>177749</v>
      </c>
      <c r="E5565" s="1">
        <v>2.7873268127441411</v>
      </c>
    </row>
    <row r="5566" spans="1:5" x14ac:dyDescent="0.35">
      <c r="A5566" t="s">
        <v>11140</v>
      </c>
      <c r="B5566" t="s">
        <v>11141</v>
      </c>
      <c r="C5566" s="1">
        <v>3185822</v>
      </c>
      <c r="D5566" s="1">
        <v>88706</v>
      </c>
      <c r="E5566" s="1">
        <v>2.784399032592773</v>
      </c>
    </row>
    <row r="5567" spans="1:5" x14ac:dyDescent="0.35">
      <c r="A5567" t="s">
        <v>11142</v>
      </c>
      <c r="B5567" t="s">
        <v>11143</v>
      </c>
      <c r="C5567" s="1">
        <v>6376415031</v>
      </c>
      <c r="D5567" s="1">
        <v>177463090</v>
      </c>
      <c r="E5567" s="1">
        <v>2.7831170558929439</v>
      </c>
    </row>
    <row r="5568" spans="1:5" x14ac:dyDescent="0.35">
      <c r="A5568" t="s">
        <v>11144</v>
      </c>
      <c r="B5568" t="s">
        <v>11145</v>
      </c>
      <c r="C5568" s="1">
        <v>23216599</v>
      </c>
      <c r="D5568" s="1">
        <v>646115</v>
      </c>
      <c r="E5568" s="1">
        <v>2.7829873561859131</v>
      </c>
    </row>
    <row r="5569" spans="1:5" x14ac:dyDescent="0.35">
      <c r="A5569" t="s">
        <v>11146</v>
      </c>
      <c r="B5569" t="s">
        <v>11147</v>
      </c>
      <c r="C5569" s="1">
        <v>171562851</v>
      </c>
      <c r="D5569" s="1">
        <v>4767234</v>
      </c>
      <c r="E5569" s="1">
        <v>2.778709888458252</v>
      </c>
    </row>
    <row r="5570" spans="1:5" x14ac:dyDescent="0.35">
      <c r="A5570" t="s">
        <v>11148</v>
      </c>
      <c r="B5570" t="s">
        <v>11149</v>
      </c>
      <c r="C5570" s="1">
        <v>28902977</v>
      </c>
      <c r="D5570" s="1">
        <v>802561</v>
      </c>
      <c r="E5570" s="1">
        <v>2.776741743087769</v>
      </c>
    </row>
    <row r="5571" spans="1:5" x14ac:dyDescent="0.35">
      <c r="A5571" t="s">
        <v>11150</v>
      </c>
      <c r="B5571" t="s">
        <v>11151</v>
      </c>
      <c r="C5571" s="1">
        <v>457490</v>
      </c>
      <c r="D5571" s="1">
        <v>12695</v>
      </c>
      <c r="E5571" s="1">
        <v>2.7749240398406978</v>
      </c>
    </row>
    <row r="5572" spans="1:5" x14ac:dyDescent="0.35">
      <c r="A5572" t="s">
        <v>11152</v>
      </c>
      <c r="B5572" t="s">
        <v>11153</v>
      </c>
      <c r="C5572" s="1">
        <v>101045500</v>
      </c>
      <c r="D5572" s="1">
        <v>2795511</v>
      </c>
      <c r="E5572" s="1">
        <v>2.7665863037109379</v>
      </c>
    </row>
    <row r="5573" spans="1:5" x14ac:dyDescent="0.35">
      <c r="A5573" t="s">
        <v>11154</v>
      </c>
      <c r="B5573" t="s">
        <v>11155</v>
      </c>
      <c r="C5573" s="1">
        <v>110038918</v>
      </c>
      <c r="D5573" s="1">
        <v>3044157</v>
      </c>
      <c r="E5573" s="1">
        <v>2.7664365768432622</v>
      </c>
    </row>
    <row r="5574" spans="1:5" x14ac:dyDescent="0.35">
      <c r="A5574" t="s">
        <v>11156</v>
      </c>
      <c r="B5574" t="s">
        <v>11157</v>
      </c>
      <c r="C5574" s="1">
        <v>92169</v>
      </c>
      <c r="D5574" s="1">
        <v>2546</v>
      </c>
      <c r="E5574" s="1">
        <v>2.7623169422149658</v>
      </c>
    </row>
    <row r="5575" spans="1:5" x14ac:dyDescent="0.35">
      <c r="A5575" t="s">
        <v>11158</v>
      </c>
      <c r="B5575" t="s">
        <v>11159</v>
      </c>
      <c r="C5575" s="1">
        <v>11817255</v>
      </c>
      <c r="D5575" s="1">
        <v>326330</v>
      </c>
      <c r="E5575" s="1">
        <v>2.7614703178405762</v>
      </c>
    </row>
    <row r="5576" spans="1:5" x14ac:dyDescent="0.35">
      <c r="A5576" t="s">
        <v>11160</v>
      </c>
      <c r="B5576" t="s">
        <v>11161</v>
      </c>
      <c r="C5576" s="1">
        <v>487803151</v>
      </c>
      <c r="D5576" s="1">
        <v>13470122</v>
      </c>
      <c r="E5576" s="1">
        <v>2.7613847255706792</v>
      </c>
    </row>
    <row r="5577" spans="1:5" x14ac:dyDescent="0.35">
      <c r="A5577" t="s">
        <v>11162</v>
      </c>
      <c r="B5577" t="s">
        <v>11163</v>
      </c>
      <c r="C5577" s="1">
        <v>528092</v>
      </c>
      <c r="D5577" s="1">
        <v>14582</v>
      </c>
      <c r="E5577" s="1">
        <v>2.7612612247467041</v>
      </c>
    </row>
    <row r="5578" spans="1:5" x14ac:dyDescent="0.35">
      <c r="A5578" t="s">
        <v>11164</v>
      </c>
      <c r="B5578" t="s">
        <v>11165</v>
      </c>
      <c r="C5578" s="1">
        <v>49446079</v>
      </c>
      <c r="D5578" s="1">
        <v>1364812</v>
      </c>
      <c r="E5578" s="1">
        <v>2.7602026462554932</v>
      </c>
    </row>
    <row r="5579" spans="1:5" x14ac:dyDescent="0.35">
      <c r="A5579" t="s">
        <v>11166</v>
      </c>
      <c r="B5579" t="s">
        <v>11167</v>
      </c>
      <c r="C5579" s="1">
        <v>6160083</v>
      </c>
      <c r="D5579" s="1">
        <v>169949</v>
      </c>
      <c r="E5579" s="1">
        <v>2.7588751316070561</v>
      </c>
    </row>
    <row r="5580" spans="1:5" x14ac:dyDescent="0.35">
      <c r="A5580" t="s">
        <v>11168</v>
      </c>
      <c r="B5580" t="s">
        <v>11169</v>
      </c>
      <c r="C5580" s="1">
        <v>7121268</v>
      </c>
      <c r="D5580" s="1">
        <v>196382</v>
      </c>
      <c r="E5580" s="1">
        <v>2.7576830387115479</v>
      </c>
    </row>
    <row r="5581" spans="1:5" x14ac:dyDescent="0.35">
      <c r="A5581" t="s">
        <v>11170</v>
      </c>
      <c r="B5581" t="s">
        <v>11171</v>
      </c>
      <c r="C5581" s="1">
        <v>1997927</v>
      </c>
      <c r="D5581" s="1">
        <v>55045</v>
      </c>
      <c r="E5581" s="1">
        <v>2.75510573387146</v>
      </c>
    </row>
    <row r="5582" spans="1:5" x14ac:dyDescent="0.35">
      <c r="A5582" t="s">
        <v>11172</v>
      </c>
      <c r="B5582" t="s">
        <v>11173</v>
      </c>
      <c r="C5582" s="1">
        <v>7832201</v>
      </c>
      <c r="D5582" s="1">
        <v>215781</v>
      </c>
      <c r="E5582" s="1">
        <v>2.7550492286682129</v>
      </c>
    </row>
    <row r="5583" spans="1:5" x14ac:dyDescent="0.35">
      <c r="A5583" t="s">
        <v>11174</v>
      </c>
      <c r="B5583" t="s">
        <v>11175</v>
      </c>
      <c r="C5583" s="1">
        <v>9627676</v>
      </c>
      <c r="D5583" s="1">
        <v>265181</v>
      </c>
      <c r="E5583" s="1">
        <v>2.7543613910675049</v>
      </c>
    </row>
    <row r="5584" spans="1:5" x14ac:dyDescent="0.35">
      <c r="A5584" t="s">
        <v>11176</v>
      </c>
      <c r="B5584" t="s">
        <v>11177</v>
      </c>
      <c r="C5584" s="1">
        <v>26822496</v>
      </c>
      <c r="D5584" s="1">
        <v>738379</v>
      </c>
      <c r="E5584" s="1">
        <v>2.752834796905518</v>
      </c>
    </row>
    <row r="5585" spans="1:5" x14ac:dyDescent="0.35">
      <c r="A5585" t="s">
        <v>11178</v>
      </c>
      <c r="B5585" t="s">
        <v>11179</v>
      </c>
      <c r="C5585" s="1">
        <v>16436012</v>
      </c>
      <c r="D5585" s="1">
        <v>452033</v>
      </c>
      <c r="E5585" s="1">
        <v>2.750259637832642</v>
      </c>
    </row>
    <row r="5586" spans="1:5" x14ac:dyDescent="0.35">
      <c r="A5586" t="s">
        <v>11180</v>
      </c>
      <c r="B5586" t="s">
        <v>11181</v>
      </c>
      <c r="C5586" s="1">
        <v>3745997164</v>
      </c>
      <c r="D5586" s="1">
        <v>102885761</v>
      </c>
      <c r="E5586" s="1">
        <v>2.7465519905090332</v>
      </c>
    </row>
    <row r="5587" spans="1:5" x14ac:dyDescent="0.35">
      <c r="A5587" t="s">
        <v>11182</v>
      </c>
      <c r="B5587" t="s">
        <v>11183</v>
      </c>
      <c r="C5587" s="1">
        <v>157086599</v>
      </c>
      <c r="D5587" s="1">
        <v>4309898</v>
      </c>
      <c r="E5587" s="1">
        <v>2.7436447143554692</v>
      </c>
    </row>
    <row r="5588" spans="1:5" x14ac:dyDescent="0.35">
      <c r="A5588" t="s">
        <v>11184</v>
      </c>
      <c r="B5588" t="s">
        <v>11185</v>
      </c>
      <c r="C5588" s="1">
        <v>4273108</v>
      </c>
      <c r="D5588" s="1">
        <v>117146</v>
      </c>
      <c r="E5588" s="1">
        <v>2.741470575332642</v>
      </c>
    </row>
    <row r="5589" spans="1:5" x14ac:dyDescent="0.35">
      <c r="A5589" t="s">
        <v>11186</v>
      </c>
      <c r="B5589" t="s">
        <v>11187</v>
      </c>
      <c r="C5589" s="1">
        <v>237276044</v>
      </c>
      <c r="D5589" s="1">
        <v>6496886</v>
      </c>
      <c r="E5589" s="1">
        <v>2.7381129264831539</v>
      </c>
    </row>
    <row r="5590" spans="1:5" x14ac:dyDescent="0.35">
      <c r="A5590" t="s">
        <v>11188</v>
      </c>
      <c r="B5590" t="s">
        <v>11189</v>
      </c>
      <c r="C5590" s="1">
        <v>324331870</v>
      </c>
      <c r="D5590" s="1">
        <v>8874718</v>
      </c>
      <c r="E5590" s="1">
        <v>2.7363076210021968</v>
      </c>
    </row>
    <row r="5591" spans="1:5" x14ac:dyDescent="0.35">
      <c r="A5591" t="s">
        <v>11190</v>
      </c>
      <c r="B5591" t="s">
        <v>11191</v>
      </c>
      <c r="C5591" s="1">
        <v>5084941</v>
      </c>
      <c r="D5591" s="1">
        <v>139083</v>
      </c>
      <c r="E5591" s="1">
        <v>2.7351939678192139</v>
      </c>
    </row>
    <row r="5592" spans="1:5" x14ac:dyDescent="0.35">
      <c r="A5592" t="s">
        <v>11192</v>
      </c>
      <c r="B5592" t="s">
        <v>11193</v>
      </c>
      <c r="C5592" s="1">
        <v>13031145</v>
      </c>
      <c r="D5592" s="1">
        <v>355607</v>
      </c>
      <c r="E5592" s="1">
        <v>2.728900671005249</v>
      </c>
    </row>
    <row r="5593" spans="1:5" x14ac:dyDescent="0.35">
      <c r="A5593" t="s">
        <v>11194</v>
      </c>
      <c r="B5593" t="s">
        <v>11195</v>
      </c>
      <c r="C5593" s="1">
        <v>1879080324</v>
      </c>
      <c r="D5593" s="1">
        <v>51130614</v>
      </c>
      <c r="E5593" s="1">
        <v>2.721044540405273</v>
      </c>
    </row>
    <row r="5594" spans="1:5" x14ac:dyDescent="0.35">
      <c r="A5594" t="s">
        <v>11196</v>
      </c>
      <c r="B5594" t="s">
        <v>11197</v>
      </c>
      <c r="C5594" s="1">
        <v>4081413</v>
      </c>
      <c r="D5594" s="1">
        <v>110917</v>
      </c>
      <c r="E5594" s="1">
        <v>2.717612743377686</v>
      </c>
    </row>
    <row r="5595" spans="1:5" x14ac:dyDescent="0.35">
      <c r="A5595" t="s">
        <v>11198</v>
      </c>
      <c r="B5595" t="s">
        <v>11199</v>
      </c>
      <c r="C5595" s="1">
        <v>27570562</v>
      </c>
      <c r="D5595" s="1">
        <v>748583</v>
      </c>
      <c r="E5595" s="1">
        <v>2.7151532173156738</v>
      </c>
    </row>
    <row r="5596" spans="1:5" x14ac:dyDescent="0.35">
      <c r="A5596" t="s">
        <v>11200</v>
      </c>
      <c r="B5596" t="s">
        <v>11201</v>
      </c>
      <c r="C5596" s="1">
        <v>826272096</v>
      </c>
      <c r="D5596" s="1">
        <v>22411557</v>
      </c>
      <c r="E5596" s="1">
        <v>2.7123701572418208</v>
      </c>
    </row>
    <row r="5597" spans="1:5" x14ac:dyDescent="0.35">
      <c r="A5597" t="s">
        <v>11202</v>
      </c>
      <c r="B5597" t="s">
        <v>11203</v>
      </c>
      <c r="C5597" s="1">
        <v>710643</v>
      </c>
      <c r="D5597" s="1">
        <v>19243</v>
      </c>
      <c r="E5597" s="1">
        <v>2.707829475402832</v>
      </c>
    </row>
    <row r="5598" spans="1:5" x14ac:dyDescent="0.35">
      <c r="A5598" t="s">
        <v>11204</v>
      </c>
      <c r="B5598" t="s">
        <v>11205</v>
      </c>
      <c r="C5598" s="1">
        <v>23364001</v>
      </c>
      <c r="D5598" s="1">
        <v>632097</v>
      </c>
      <c r="E5598" s="1">
        <v>2.705431222915649</v>
      </c>
    </row>
    <row r="5599" spans="1:5" x14ac:dyDescent="0.35">
      <c r="A5599" t="s">
        <v>11206</v>
      </c>
      <c r="B5599" t="s">
        <v>11207</v>
      </c>
      <c r="C5599" s="1">
        <v>40315018</v>
      </c>
      <c r="D5599" s="1">
        <v>1090484</v>
      </c>
      <c r="E5599" s="1">
        <v>2.7049076557159419</v>
      </c>
    </row>
    <row r="5600" spans="1:5" x14ac:dyDescent="0.35">
      <c r="A5600" t="s">
        <v>11208</v>
      </c>
      <c r="B5600" t="s">
        <v>11209</v>
      </c>
      <c r="C5600" s="1">
        <v>33515800</v>
      </c>
      <c r="D5600" s="1">
        <v>905916</v>
      </c>
      <c r="E5600" s="1">
        <v>2.7029521465301509</v>
      </c>
    </row>
    <row r="5601" spans="1:5" x14ac:dyDescent="0.35">
      <c r="A5601" t="s">
        <v>11210</v>
      </c>
      <c r="B5601" t="s">
        <v>11211</v>
      </c>
      <c r="C5601" s="1">
        <v>12835151</v>
      </c>
      <c r="D5601" s="1">
        <v>346741</v>
      </c>
      <c r="E5601" s="1">
        <v>2.7014954090118408</v>
      </c>
    </row>
    <row r="5602" spans="1:5" x14ac:dyDescent="0.35">
      <c r="A5602" t="s">
        <v>11212</v>
      </c>
      <c r="B5602" t="s">
        <v>11213</v>
      </c>
      <c r="C5602" s="1">
        <v>14575521</v>
      </c>
      <c r="D5602" s="1">
        <v>393738</v>
      </c>
      <c r="E5602" s="1">
        <v>2.7013647556304932</v>
      </c>
    </row>
    <row r="5603" spans="1:5" x14ac:dyDescent="0.35">
      <c r="A5603" t="s">
        <v>11214</v>
      </c>
      <c r="B5603" t="s">
        <v>11215</v>
      </c>
      <c r="C5603" s="1">
        <v>1254949</v>
      </c>
      <c r="D5603" s="1">
        <v>33889</v>
      </c>
      <c r="E5603" s="1">
        <v>2.7004284858703609</v>
      </c>
    </row>
    <row r="5604" spans="1:5" x14ac:dyDescent="0.35">
      <c r="A5604" t="s">
        <v>11216</v>
      </c>
      <c r="B5604" t="s">
        <v>11217</v>
      </c>
      <c r="C5604" s="1">
        <v>161423032</v>
      </c>
      <c r="D5604" s="1">
        <v>4356507</v>
      </c>
      <c r="E5604" s="1">
        <v>2.698813676834106</v>
      </c>
    </row>
    <row r="5605" spans="1:5" x14ac:dyDescent="0.35">
      <c r="A5605" t="s">
        <v>11218</v>
      </c>
      <c r="B5605" t="s">
        <v>11219</v>
      </c>
      <c r="C5605" s="1">
        <v>80838802</v>
      </c>
      <c r="D5605" s="1">
        <v>2175469</v>
      </c>
      <c r="E5605" s="1">
        <v>2.691119909286499</v>
      </c>
    </row>
    <row r="5606" spans="1:5" x14ac:dyDescent="0.35">
      <c r="A5606" t="s">
        <v>11220</v>
      </c>
      <c r="B5606" t="s">
        <v>11221</v>
      </c>
      <c r="C5606" s="1">
        <v>4207766064</v>
      </c>
      <c r="D5606" s="1">
        <v>113217167</v>
      </c>
      <c r="E5606" s="1">
        <v>2.6906716823577881</v>
      </c>
    </row>
    <row r="5607" spans="1:5" x14ac:dyDescent="0.35">
      <c r="A5607" t="s">
        <v>11222</v>
      </c>
      <c r="B5607" t="s">
        <v>11223</v>
      </c>
      <c r="C5607" s="1">
        <v>114238772</v>
      </c>
      <c r="D5607" s="1">
        <v>3057631</v>
      </c>
      <c r="E5607" s="1">
        <v>2.676526546478271</v>
      </c>
    </row>
    <row r="5608" spans="1:5" x14ac:dyDescent="0.35">
      <c r="A5608" t="s">
        <v>11224</v>
      </c>
      <c r="B5608" t="s">
        <v>11225</v>
      </c>
      <c r="C5608" s="1">
        <v>161143</v>
      </c>
      <c r="D5608" s="1">
        <v>4311</v>
      </c>
      <c r="E5608" s="1">
        <v>2.675263643264771</v>
      </c>
    </row>
    <row r="5609" spans="1:5" x14ac:dyDescent="0.35">
      <c r="A5609" t="s">
        <v>11226</v>
      </c>
      <c r="B5609" t="s">
        <v>11227</v>
      </c>
      <c r="C5609" s="1">
        <v>4682842</v>
      </c>
      <c r="D5609" s="1">
        <v>124988</v>
      </c>
      <c r="E5609" s="1">
        <v>2.6690628528594971</v>
      </c>
    </row>
    <row r="5610" spans="1:5" x14ac:dyDescent="0.35">
      <c r="A5610" t="s">
        <v>11228</v>
      </c>
      <c r="B5610" t="s">
        <v>11229</v>
      </c>
      <c r="C5610" s="1">
        <v>499261</v>
      </c>
      <c r="D5610" s="1">
        <v>13324</v>
      </c>
      <c r="E5610" s="1">
        <v>2.6687443256378169</v>
      </c>
    </row>
    <row r="5611" spans="1:5" x14ac:dyDescent="0.35">
      <c r="A5611" t="s">
        <v>11230</v>
      </c>
      <c r="B5611" t="s">
        <v>11231</v>
      </c>
      <c r="C5611" s="1">
        <v>177571567</v>
      </c>
      <c r="D5611" s="1">
        <v>4736436</v>
      </c>
      <c r="E5611" s="1">
        <v>2.6673390865325932</v>
      </c>
    </row>
    <row r="5612" spans="1:5" x14ac:dyDescent="0.35">
      <c r="A5612" t="s">
        <v>11232</v>
      </c>
      <c r="B5612" t="s">
        <v>11233</v>
      </c>
      <c r="C5612" s="1">
        <v>23667776</v>
      </c>
      <c r="D5612" s="1">
        <v>631024</v>
      </c>
      <c r="E5612" s="1">
        <v>2.6661736965179439</v>
      </c>
    </row>
    <row r="5613" spans="1:5" x14ac:dyDescent="0.35">
      <c r="A5613" t="s">
        <v>11234</v>
      </c>
      <c r="B5613" t="s">
        <v>11235</v>
      </c>
      <c r="C5613" s="1">
        <v>409072728</v>
      </c>
      <c r="D5613" s="1">
        <v>10888514</v>
      </c>
      <c r="E5613" s="1">
        <v>2.6617550849914551</v>
      </c>
    </row>
    <row r="5614" spans="1:5" x14ac:dyDescent="0.35">
      <c r="A5614" t="s">
        <v>11236</v>
      </c>
      <c r="B5614" t="s">
        <v>11237</v>
      </c>
      <c r="C5614" s="1">
        <v>272857634</v>
      </c>
      <c r="D5614" s="1">
        <v>7254620</v>
      </c>
      <c r="E5614" s="1">
        <v>2.6587564945220952</v>
      </c>
    </row>
    <row r="5615" spans="1:5" x14ac:dyDescent="0.35">
      <c r="A5615" t="s">
        <v>11238</v>
      </c>
      <c r="B5615" t="s">
        <v>11239</v>
      </c>
      <c r="C5615" s="1">
        <v>208195773</v>
      </c>
      <c r="D5615" s="1">
        <v>5531999</v>
      </c>
      <c r="E5615" s="1">
        <v>2.6571140289306641</v>
      </c>
    </row>
    <row r="5616" spans="1:5" x14ac:dyDescent="0.35">
      <c r="A5616" t="s">
        <v>11240</v>
      </c>
      <c r="B5616" t="s">
        <v>11241</v>
      </c>
      <c r="C5616" s="1">
        <v>20756522</v>
      </c>
      <c r="D5616" s="1">
        <v>551402</v>
      </c>
      <c r="E5616" s="1">
        <v>2.6565239429473881</v>
      </c>
    </row>
    <row r="5617" spans="1:5" x14ac:dyDescent="0.35">
      <c r="A5617" t="s">
        <v>11242</v>
      </c>
      <c r="B5617" t="s">
        <v>11243</v>
      </c>
      <c r="C5617" s="1">
        <v>643113374</v>
      </c>
      <c r="D5617" s="1">
        <v>17076980</v>
      </c>
      <c r="E5617" s="1">
        <v>2.6553606986999512</v>
      </c>
    </row>
    <row r="5618" spans="1:5" x14ac:dyDescent="0.35">
      <c r="A5618" t="s">
        <v>11244</v>
      </c>
      <c r="B5618" t="s">
        <v>11245</v>
      </c>
      <c r="C5618" s="1">
        <v>23251440</v>
      </c>
      <c r="D5618" s="1">
        <v>617049</v>
      </c>
      <c r="E5618" s="1">
        <v>2.653809785842896</v>
      </c>
    </row>
    <row r="5619" spans="1:5" x14ac:dyDescent="0.35">
      <c r="A5619" t="s">
        <v>11246</v>
      </c>
      <c r="B5619" t="s">
        <v>11247</v>
      </c>
      <c r="C5619" s="1">
        <v>10828120</v>
      </c>
      <c r="D5619" s="1">
        <v>286979</v>
      </c>
      <c r="E5619" s="1">
        <v>2.6503124237060551</v>
      </c>
    </row>
    <row r="5620" spans="1:5" x14ac:dyDescent="0.35">
      <c r="A5620" t="s">
        <v>11248</v>
      </c>
      <c r="B5620" t="s">
        <v>11249</v>
      </c>
      <c r="C5620" s="1">
        <v>13242474</v>
      </c>
      <c r="D5620" s="1">
        <v>349642</v>
      </c>
      <c r="E5620" s="1">
        <v>2.6403071880340581</v>
      </c>
    </row>
    <row r="5621" spans="1:5" x14ac:dyDescent="0.35">
      <c r="A5621" t="s">
        <v>11250</v>
      </c>
      <c r="B5621" t="s">
        <v>11251</v>
      </c>
      <c r="C5621" s="1">
        <v>416037</v>
      </c>
      <c r="D5621" s="1">
        <v>10982</v>
      </c>
      <c r="E5621" s="1">
        <v>2.6396691799163818</v>
      </c>
    </row>
    <row r="5622" spans="1:5" x14ac:dyDescent="0.35">
      <c r="A5622" t="s">
        <v>11252</v>
      </c>
      <c r="B5622" t="s">
        <v>11253</v>
      </c>
      <c r="C5622" s="1">
        <v>3277692</v>
      </c>
      <c r="D5622" s="1">
        <v>86375</v>
      </c>
      <c r="E5622" s="1">
        <v>2.635238409042358</v>
      </c>
    </row>
    <row r="5623" spans="1:5" x14ac:dyDescent="0.35">
      <c r="A5623" t="s">
        <v>11254</v>
      </c>
      <c r="B5623" t="s">
        <v>11255</v>
      </c>
      <c r="C5623" s="1">
        <v>93307002</v>
      </c>
      <c r="D5623" s="1">
        <v>2458074</v>
      </c>
      <c r="E5623" s="1">
        <v>2.6343939304351811</v>
      </c>
    </row>
    <row r="5624" spans="1:5" x14ac:dyDescent="0.35">
      <c r="A5624" t="s">
        <v>11256</v>
      </c>
      <c r="B5624" t="s">
        <v>11257</v>
      </c>
      <c r="C5624" s="1">
        <v>37139033</v>
      </c>
      <c r="D5624" s="1">
        <v>977886</v>
      </c>
      <c r="E5624" s="1">
        <v>2.633041143417358</v>
      </c>
    </row>
    <row r="5625" spans="1:5" x14ac:dyDescent="0.35">
      <c r="A5625" t="s">
        <v>11258</v>
      </c>
      <c r="B5625" t="s">
        <v>11259</v>
      </c>
      <c r="C5625" s="1">
        <v>22606567</v>
      </c>
      <c r="D5625" s="1">
        <v>594620</v>
      </c>
      <c r="E5625" s="1">
        <v>2.6302976608276372</v>
      </c>
    </row>
    <row r="5626" spans="1:5" x14ac:dyDescent="0.35">
      <c r="A5626" t="s">
        <v>11260</v>
      </c>
      <c r="B5626" t="s">
        <v>11261</v>
      </c>
      <c r="C5626" s="1">
        <v>86377832</v>
      </c>
      <c r="D5626" s="1">
        <v>2270919</v>
      </c>
      <c r="E5626" s="1">
        <v>2.629053115844727</v>
      </c>
    </row>
    <row r="5627" spans="1:5" x14ac:dyDescent="0.35">
      <c r="A5627" t="s">
        <v>11262</v>
      </c>
      <c r="B5627" t="s">
        <v>11263</v>
      </c>
      <c r="C5627" s="1">
        <v>1412167</v>
      </c>
      <c r="D5627" s="1">
        <v>37117</v>
      </c>
      <c r="E5627" s="1">
        <v>2.628371953964233</v>
      </c>
    </row>
    <row r="5628" spans="1:5" x14ac:dyDescent="0.35">
      <c r="A5628" t="s">
        <v>11264</v>
      </c>
      <c r="B5628" t="s">
        <v>11265</v>
      </c>
      <c r="C5628" s="1">
        <v>87297733</v>
      </c>
      <c r="D5628" s="1">
        <v>2293352</v>
      </c>
      <c r="E5628" s="1">
        <v>2.6270463466644292</v>
      </c>
    </row>
    <row r="5629" spans="1:5" x14ac:dyDescent="0.35">
      <c r="A5629" t="s">
        <v>11266</v>
      </c>
      <c r="B5629" t="s">
        <v>11267</v>
      </c>
      <c r="C5629" s="1">
        <v>1659966</v>
      </c>
      <c r="D5629" s="1">
        <v>43597</v>
      </c>
      <c r="E5629" s="1">
        <v>2.626379013061523</v>
      </c>
    </row>
    <row r="5630" spans="1:5" x14ac:dyDescent="0.35">
      <c r="A5630" t="s">
        <v>11268</v>
      </c>
      <c r="B5630" t="s">
        <v>11269</v>
      </c>
      <c r="C5630" s="1">
        <v>13959738</v>
      </c>
      <c r="D5630" s="1">
        <v>365888</v>
      </c>
      <c r="E5630" s="1">
        <v>2.621023416519165</v>
      </c>
    </row>
    <row r="5631" spans="1:5" x14ac:dyDescent="0.35">
      <c r="A5631" t="s">
        <v>11270</v>
      </c>
      <c r="B5631" t="s">
        <v>11271</v>
      </c>
      <c r="C5631" s="1">
        <v>1548117</v>
      </c>
      <c r="D5631" s="1">
        <v>40398</v>
      </c>
      <c r="E5631" s="1">
        <v>2.6094927787780762</v>
      </c>
    </row>
    <row r="5632" spans="1:5" x14ac:dyDescent="0.35">
      <c r="A5632" t="s">
        <v>11272</v>
      </c>
      <c r="B5632" t="s">
        <v>11273</v>
      </c>
      <c r="C5632" s="1">
        <v>5533505</v>
      </c>
      <c r="D5632" s="1">
        <v>144392</v>
      </c>
      <c r="E5632" s="1">
        <v>2.6094129085540771</v>
      </c>
    </row>
    <row r="5633" spans="1:5" x14ac:dyDescent="0.35">
      <c r="A5633" t="s">
        <v>11274</v>
      </c>
      <c r="B5633" t="s">
        <v>11275</v>
      </c>
      <c r="C5633" s="1">
        <v>67584045</v>
      </c>
      <c r="D5633" s="1">
        <v>1759188</v>
      </c>
      <c r="E5633" s="1">
        <v>2.6029634475708008</v>
      </c>
    </row>
    <row r="5634" spans="1:5" x14ac:dyDescent="0.35">
      <c r="A5634" t="s">
        <v>11276</v>
      </c>
      <c r="B5634" t="s">
        <v>11277</v>
      </c>
      <c r="C5634" s="1">
        <v>62193142</v>
      </c>
      <c r="D5634" s="1">
        <v>1618610</v>
      </c>
      <c r="E5634" s="1">
        <v>2.6025538444519039</v>
      </c>
    </row>
    <row r="5635" spans="1:5" x14ac:dyDescent="0.35">
      <c r="A5635" t="s">
        <v>11278</v>
      </c>
      <c r="B5635" t="s">
        <v>11279</v>
      </c>
      <c r="C5635" s="1">
        <v>30021797</v>
      </c>
      <c r="D5635" s="1">
        <v>780774</v>
      </c>
      <c r="E5635" s="1">
        <v>2.600690364837646</v>
      </c>
    </row>
    <row r="5636" spans="1:5" x14ac:dyDescent="0.35">
      <c r="A5636" t="s">
        <v>11280</v>
      </c>
      <c r="B5636" t="s">
        <v>11281</v>
      </c>
      <c r="C5636" s="1">
        <v>3509028</v>
      </c>
      <c r="D5636" s="1">
        <v>91208</v>
      </c>
      <c r="E5636" s="1">
        <v>2.599238395690918</v>
      </c>
    </row>
    <row r="5637" spans="1:5" x14ac:dyDescent="0.35">
      <c r="A5637" t="s">
        <v>11282</v>
      </c>
      <c r="B5637" t="s">
        <v>11283</v>
      </c>
      <c r="C5637" s="1">
        <v>18990944</v>
      </c>
      <c r="D5637" s="1">
        <v>493268</v>
      </c>
      <c r="E5637" s="1">
        <v>2.5973854064941411</v>
      </c>
    </row>
    <row r="5638" spans="1:5" x14ac:dyDescent="0.35">
      <c r="A5638" t="s">
        <v>11284</v>
      </c>
      <c r="B5638" t="s">
        <v>11285</v>
      </c>
      <c r="C5638" s="1">
        <v>1396324</v>
      </c>
      <c r="D5638" s="1">
        <v>36222</v>
      </c>
      <c r="E5638" s="1">
        <v>2.5940971374511719</v>
      </c>
    </row>
    <row r="5639" spans="1:5" x14ac:dyDescent="0.35">
      <c r="A5639" t="s">
        <v>11286</v>
      </c>
      <c r="B5639" t="s">
        <v>11287</v>
      </c>
      <c r="C5639" s="1">
        <v>2040367138</v>
      </c>
      <c r="D5639" s="1">
        <v>52914432</v>
      </c>
      <c r="E5639" s="1">
        <v>2.593378067016602</v>
      </c>
    </row>
    <row r="5640" spans="1:5" x14ac:dyDescent="0.35">
      <c r="A5640" t="s">
        <v>11288</v>
      </c>
      <c r="B5640" t="s">
        <v>11289</v>
      </c>
      <c r="C5640" s="1">
        <v>1452976</v>
      </c>
      <c r="D5640" s="1">
        <v>37629</v>
      </c>
      <c r="E5640" s="1">
        <v>2.5897881984710689</v>
      </c>
    </row>
    <row r="5641" spans="1:5" x14ac:dyDescent="0.35">
      <c r="A5641" t="s">
        <v>11290</v>
      </c>
      <c r="B5641" t="s">
        <v>11291</v>
      </c>
      <c r="C5641" s="1">
        <v>5304158</v>
      </c>
      <c r="D5641" s="1">
        <v>137246</v>
      </c>
      <c r="E5641" s="1">
        <v>2.587517261505127</v>
      </c>
    </row>
    <row r="5642" spans="1:5" x14ac:dyDescent="0.35">
      <c r="A5642" t="s">
        <v>11292</v>
      </c>
      <c r="B5642" t="s">
        <v>11293</v>
      </c>
      <c r="C5642" s="1">
        <v>4886395858</v>
      </c>
      <c r="D5642" s="1">
        <v>126407959</v>
      </c>
      <c r="E5642" s="1">
        <v>2.586936473846436</v>
      </c>
    </row>
    <row r="5643" spans="1:5" x14ac:dyDescent="0.35">
      <c r="A5643" t="s">
        <v>11294</v>
      </c>
      <c r="B5643" t="s">
        <v>11295</v>
      </c>
      <c r="C5643" s="1">
        <v>75534001</v>
      </c>
      <c r="D5643" s="1">
        <v>1952447</v>
      </c>
      <c r="E5643" s="1">
        <v>2.5848584175109859</v>
      </c>
    </row>
    <row r="5644" spans="1:5" x14ac:dyDescent="0.35">
      <c r="A5644" t="s">
        <v>11296</v>
      </c>
      <c r="B5644" t="s">
        <v>11297</v>
      </c>
      <c r="C5644" s="1">
        <v>3371291</v>
      </c>
      <c r="D5644" s="1">
        <v>87077</v>
      </c>
      <c r="E5644" s="1">
        <v>2.5828976631164551</v>
      </c>
    </row>
    <row r="5645" spans="1:5" x14ac:dyDescent="0.35">
      <c r="A5645" t="s">
        <v>11298</v>
      </c>
      <c r="B5645" t="s">
        <v>11299</v>
      </c>
      <c r="C5645" s="1">
        <v>172773</v>
      </c>
      <c r="D5645" s="1">
        <v>4460</v>
      </c>
      <c r="E5645" s="1">
        <v>2.581421852111816</v>
      </c>
    </row>
    <row r="5646" spans="1:5" x14ac:dyDescent="0.35">
      <c r="A5646" t="s">
        <v>11300</v>
      </c>
      <c r="B5646" t="s">
        <v>11301</v>
      </c>
      <c r="C5646" s="1">
        <v>1036011</v>
      </c>
      <c r="D5646" s="1">
        <v>26726</v>
      </c>
      <c r="E5646" s="1">
        <v>2.5797023773193359</v>
      </c>
    </row>
    <row r="5647" spans="1:5" x14ac:dyDescent="0.35">
      <c r="A5647" t="s">
        <v>11302</v>
      </c>
      <c r="B5647" t="s">
        <v>11303</v>
      </c>
      <c r="C5647" s="1">
        <v>15387975</v>
      </c>
      <c r="D5647" s="1">
        <v>396845</v>
      </c>
      <c r="E5647" s="1">
        <v>2.5789294242858891</v>
      </c>
    </row>
    <row r="5648" spans="1:5" x14ac:dyDescent="0.35">
      <c r="A5648" t="s">
        <v>11304</v>
      </c>
      <c r="B5648" t="s">
        <v>11305</v>
      </c>
      <c r="C5648" s="1">
        <v>24096119</v>
      </c>
      <c r="D5648" s="1">
        <v>621358</v>
      </c>
      <c r="E5648" s="1">
        <v>2.5786643028259282</v>
      </c>
    </row>
    <row r="5649" spans="1:5" x14ac:dyDescent="0.35">
      <c r="A5649" t="s">
        <v>11306</v>
      </c>
      <c r="B5649" t="s">
        <v>11307</v>
      </c>
      <c r="C5649" s="1">
        <v>3805183</v>
      </c>
      <c r="D5649" s="1">
        <v>97948</v>
      </c>
      <c r="E5649" s="1">
        <v>2.5740680694580078</v>
      </c>
    </row>
    <row r="5650" spans="1:5" x14ac:dyDescent="0.35">
      <c r="A5650" t="s">
        <v>11308</v>
      </c>
      <c r="B5650" t="s">
        <v>11309</v>
      </c>
      <c r="C5650" s="1">
        <v>122009</v>
      </c>
      <c r="D5650" s="1">
        <v>3140</v>
      </c>
      <c r="E5650" s="1">
        <v>2.5735807418823242</v>
      </c>
    </row>
    <row r="5651" spans="1:5" x14ac:dyDescent="0.35">
      <c r="A5651" t="s">
        <v>11310</v>
      </c>
      <c r="B5651" t="s">
        <v>11311</v>
      </c>
      <c r="C5651" s="1">
        <v>35851160</v>
      </c>
      <c r="D5651" s="1">
        <v>918432</v>
      </c>
      <c r="E5651" s="1">
        <v>2.5617916584014888</v>
      </c>
    </row>
    <row r="5652" spans="1:5" x14ac:dyDescent="0.35">
      <c r="A5652" t="s">
        <v>11312</v>
      </c>
      <c r="B5652" t="s">
        <v>11313</v>
      </c>
      <c r="C5652" s="1">
        <v>3519362</v>
      </c>
      <c r="D5652" s="1">
        <v>90120</v>
      </c>
      <c r="E5652" s="1">
        <v>2.560691356658936</v>
      </c>
    </row>
    <row r="5653" spans="1:5" x14ac:dyDescent="0.35">
      <c r="A5653" t="s">
        <v>11314</v>
      </c>
      <c r="B5653" t="s">
        <v>11315</v>
      </c>
      <c r="C5653" s="1">
        <v>1659032</v>
      </c>
      <c r="D5653" s="1">
        <v>42417</v>
      </c>
      <c r="E5653" s="1">
        <v>2.5567319393157959</v>
      </c>
    </row>
    <row r="5654" spans="1:5" x14ac:dyDescent="0.35">
      <c r="A5654" t="s">
        <v>11316</v>
      </c>
      <c r="B5654" t="s">
        <v>11317</v>
      </c>
      <c r="C5654" s="1">
        <v>247426520</v>
      </c>
      <c r="D5654" s="1">
        <v>6325548</v>
      </c>
      <c r="E5654" s="1">
        <v>2.556535959243774</v>
      </c>
    </row>
    <row r="5655" spans="1:5" x14ac:dyDescent="0.35">
      <c r="A5655" t="s">
        <v>11318</v>
      </c>
      <c r="B5655" t="s">
        <v>11319</v>
      </c>
      <c r="C5655" s="1">
        <v>75212</v>
      </c>
      <c r="D5655" s="1">
        <v>1921</v>
      </c>
      <c r="E5655" s="1">
        <v>2.554113626480103</v>
      </c>
    </row>
    <row r="5656" spans="1:5" x14ac:dyDescent="0.35">
      <c r="A5656" t="s">
        <v>11320</v>
      </c>
      <c r="B5656" t="s">
        <v>11321</v>
      </c>
      <c r="C5656" s="1">
        <v>2008340</v>
      </c>
      <c r="D5656" s="1">
        <v>51228</v>
      </c>
      <c r="E5656" s="1">
        <v>2.5507633686065669</v>
      </c>
    </row>
    <row r="5657" spans="1:5" x14ac:dyDescent="0.35">
      <c r="A5657" t="s">
        <v>11322</v>
      </c>
      <c r="B5657" t="s">
        <v>11323</v>
      </c>
      <c r="C5657" s="1">
        <v>76863036</v>
      </c>
      <c r="D5657" s="1">
        <v>1960134</v>
      </c>
      <c r="E5657" s="1">
        <v>2.5501646995544429</v>
      </c>
    </row>
    <row r="5658" spans="1:5" x14ac:dyDescent="0.35">
      <c r="A5658" t="s">
        <v>11324</v>
      </c>
      <c r="B5658" t="s">
        <v>11325</v>
      </c>
      <c r="C5658" s="1">
        <v>82093758</v>
      </c>
      <c r="D5658" s="1">
        <v>2092928</v>
      </c>
      <c r="E5658" s="1">
        <v>2.5494363307952881</v>
      </c>
    </row>
    <row r="5659" spans="1:5" x14ac:dyDescent="0.35">
      <c r="A5659" t="s">
        <v>11326</v>
      </c>
      <c r="B5659" t="s">
        <v>11327</v>
      </c>
      <c r="C5659" s="1">
        <v>39180954</v>
      </c>
      <c r="D5659" s="1">
        <v>998579</v>
      </c>
      <c r="E5659" s="1">
        <v>2.5486338138580318</v>
      </c>
    </row>
    <row r="5660" spans="1:5" x14ac:dyDescent="0.35">
      <c r="A5660" t="s">
        <v>11328</v>
      </c>
      <c r="B5660" t="s">
        <v>11329</v>
      </c>
      <c r="C5660" s="1">
        <v>8542568</v>
      </c>
      <c r="D5660" s="1">
        <v>217499</v>
      </c>
      <c r="E5660" s="1">
        <v>2.5460610389709468</v>
      </c>
    </row>
    <row r="5661" spans="1:5" x14ac:dyDescent="0.35">
      <c r="A5661" t="s">
        <v>11330</v>
      </c>
      <c r="B5661" t="s">
        <v>11331</v>
      </c>
      <c r="C5661" s="1">
        <v>45632830</v>
      </c>
      <c r="D5661" s="1">
        <v>1159059</v>
      </c>
      <c r="E5661" s="1">
        <v>2.53996729850769</v>
      </c>
    </row>
    <row r="5662" spans="1:5" x14ac:dyDescent="0.35">
      <c r="A5662" t="s">
        <v>11332</v>
      </c>
      <c r="B5662" t="s">
        <v>11333</v>
      </c>
      <c r="C5662" s="1">
        <v>18238667</v>
      </c>
      <c r="D5662" s="1">
        <v>463237</v>
      </c>
      <c r="E5662" s="1">
        <v>2.5398621559143071</v>
      </c>
    </row>
    <row r="5663" spans="1:5" x14ac:dyDescent="0.35">
      <c r="A5663" t="s">
        <v>11334</v>
      </c>
      <c r="B5663" t="s">
        <v>11335</v>
      </c>
      <c r="C5663" s="1">
        <v>72843600</v>
      </c>
      <c r="D5663" s="1">
        <v>1849546</v>
      </c>
      <c r="E5663" s="1">
        <v>2.5390644073486328</v>
      </c>
    </row>
    <row r="5664" spans="1:5" x14ac:dyDescent="0.35">
      <c r="A5664" t="s">
        <v>11336</v>
      </c>
      <c r="B5664" t="s">
        <v>11337</v>
      </c>
      <c r="C5664" s="1">
        <v>6824785</v>
      </c>
      <c r="D5664" s="1">
        <v>172731</v>
      </c>
      <c r="E5664" s="1">
        <v>2.5309369564056401</v>
      </c>
    </row>
    <row r="5665" spans="1:5" x14ac:dyDescent="0.35">
      <c r="A5665" t="s">
        <v>11338</v>
      </c>
      <c r="B5665" t="s">
        <v>11339</v>
      </c>
      <c r="C5665" s="1">
        <v>41757127</v>
      </c>
      <c r="D5665" s="1">
        <v>1056139</v>
      </c>
      <c r="E5665" s="1">
        <v>2.5292425155639648</v>
      </c>
    </row>
    <row r="5666" spans="1:5" x14ac:dyDescent="0.35">
      <c r="A5666" t="s">
        <v>11340</v>
      </c>
      <c r="B5666" t="s">
        <v>11341</v>
      </c>
      <c r="C5666" s="1">
        <v>143326690</v>
      </c>
      <c r="D5666" s="1">
        <v>3621965</v>
      </c>
      <c r="E5666" s="1">
        <v>2.5270695686340332</v>
      </c>
    </row>
    <row r="5667" spans="1:5" x14ac:dyDescent="0.35">
      <c r="A5667" t="s">
        <v>11342</v>
      </c>
      <c r="B5667" t="s">
        <v>11343</v>
      </c>
      <c r="C5667" s="1">
        <v>592914</v>
      </c>
      <c r="D5667" s="1">
        <v>14948</v>
      </c>
      <c r="E5667" s="1">
        <v>2.52110767364502</v>
      </c>
    </row>
    <row r="5668" spans="1:5" x14ac:dyDescent="0.35">
      <c r="A5668" t="s">
        <v>11344</v>
      </c>
      <c r="B5668" t="s">
        <v>11345</v>
      </c>
      <c r="C5668" s="1">
        <v>102416193</v>
      </c>
      <c r="D5668" s="1">
        <v>2581669</v>
      </c>
      <c r="E5668" s="1">
        <v>2.52076244354248</v>
      </c>
    </row>
    <row r="5669" spans="1:5" x14ac:dyDescent="0.35">
      <c r="A5669" t="s">
        <v>11346</v>
      </c>
      <c r="B5669" t="s">
        <v>11347</v>
      </c>
      <c r="C5669" s="1">
        <v>24359935</v>
      </c>
      <c r="D5669" s="1">
        <v>612723</v>
      </c>
      <c r="E5669" s="1">
        <v>2.5152900218963619</v>
      </c>
    </row>
    <row r="5670" spans="1:5" x14ac:dyDescent="0.35">
      <c r="A5670" t="s">
        <v>11348</v>
      </c>
      <c r="B5670" t="s">
        <v>11349</v>
      </c>
      <c r="C5670" s="1">
        <v>2019849</v>
      </c>
      <c r="D5670" s="1">
        <v>50750</v>
      </c>
      <c r="E5670" s="1">
        <v>2.512563943862915</v>
      </c>
    </row>
    <row r="5671" spans="1:5" x14ac:dyDescent="0.35">
      <c r="A5671" t="s">
        <v>11350</v>
      </c>
      <c r="B5671" t="s">
        <v>11351</v>
      </c>
      <c r="C5671" s="1">
        <v>85415161</v>
      </c>
      <c r="D5671" s="1">
        <v>2145734</v>
      </c>
      <c r="E5671" s="1">
        <v>2.5121231079101558</v>
      </c>
    </row>
    <row r="5672" spans="1:5" x14ac:dyDescent="0.35">
      <c r="A5672" t="s">
        <v>11352</v>
      </c>
      <c r="B5672" t="s">
        <v>11353</v>
      </c>
      <c r="C5672" s="1">
        <v>7136371</v>
      </c>
      <c r="D5672" s="1">
        <v>179023</v>
      </c>
      <c r="E5672" s="1">
        <v>2.508599996566772</v>
      </c>
    </row>
    <row r="5673" spans="1:5" x14ac:dyDescent="0.35">
      <c r="A5673" t="s">
        <v>11354</v>
      </c>
      <c r="B5673" t="s">
        <v>11355</v>
      </c>
      <c r="C5673" s="1">
        <v>789255</v>
      </c>
      <c r="D5673" s="1">
        <v>19799</v>
      </c>
      <c r="E5673" s="1">
        <v>2.508568286895752</v>
      </c>
    </row>
    <row r="5674" spans="1:5" x14ac:dyDescent="0.35">
      <c r="A5674" t="s">
        <v>11356</v>
      </c>
      <c r="B5674" t="s">
        <v>11357</v>
      </c>
      <c r="C5674" s="1">
        <v>29165966</v>
      </c>
      <c r="D5674" s="1">
        <v>731283</v>
      </c>
      <c r="E5674" s="1">
        <v>2.5073163509368901</v>
      </c>
    </row>
    <row r="5675" spans="1:5" x14ac:dyDescent="0.35">
      <c r="A5675" t="s">
        <v>11358</v>
      </c>
      <c r="B5675" t="s">
        <v>11359</v>
      </c>
      <c r="C5675" s="1">
        <v>101274713</v>
      </c>
      <c r="D5675" s="1">
        <v>2538472</v>
      </c>
      <c r="E5675" s="1">
        <v>2.5065209865570068</v>
      </c>
    </row>
    <row r="5676" spans="1:5" x14ac:dyDescent="0.35">
      <c r="A5676" t="s">
        <v>11360</v>
      </c>
      <c r="B5676" t="s">
        <v>11361</v>
      </c>
      <c r="C5676" s="1">
        <v>134810421</v>
      </c>
      <c r="D5676" s="1">
        <v>3370993</v>
      </c>
      <c r="E5676" s="1">
        <v>2.500543355941772</v>
      </c>
    </row>
    <row r="5677" spans="1:5" x14ac:dyDescent="0.35">
      <c r="A5677" t="s">
        <v>11362</v>
      </c>
      <c r="B5677" t="s">
        <v>11363</v>
      </c>
      <c r="C5677" s="1">
        <v>1316932</v>
      </c>
      <c r="D5677" s="1">
        <v>32919</v>
      </c>
      <c r="E5677" s="1">
        <v>2.4996733665466309</v>
      </c>
    </row>
    <row r="5678" spans="1:5" x14ac:dyDescent="0.35">
      <c r="A5678" t="s">
        <v>11364</v>
      </c>
      <c r="B5678" t="s">
        <v>11365</v>
      </c>
      <c r="C5678" s="1">
        <v>5507647</v>
      </c>
      <c r="D5678" s="1">
        <v>137639</v>
      </c>
      <c r="E5678" s="1">
        <v>2.499052762985229</v>
      </c>
    </row>
    <row r="5679" spans="1:5" x14ac:dyDescent="0.35">
      <c r="A5679" t="s">
        <v>11366</v>
      </c>
      <c r="B5679" t="s">
        <v>11367</v>
      </c>
      <c r="C5679" s="1">
        <v>2357791</v>
      </c>
      <c r="D5679" s="1">
        <v>58920</v>
      </c>
      <c r="E5679" s="1">
        <v>2.498949289321899</v>
      </c>
    </row>
    <row r="5680" spans="1:5" x14ac:dyDescent="0.35">
      <c r="A5680" t="s">
        <v>11368</v>
      </c>
      <c r="B5680" t="s">
        <v>11369</v>
      </c>
      <c r="C5680" s="1">
        <v>205623</v>
      </c>
      <c r="D5680" s="1">
        <v>5117</v>
      </c>
      <c r="E5680" s="1">
        <v>2.4885349273681641</v>
      </c>
    </row>
    <row r="5681" spans="1:5" x14ac:dyDescent="0.35">
      <c r="A5681" t="s">
        <v>11370</v>
      </c>
      <c r="B5681" t="s">
        <v>11371</v>
      </c>
      <c r="C5681" s="1">
        <v>22985370</v>
      </c>
      <c r="D5681" s="1">
        <v>571696</v>
      </c>
      <c r="E5681" s="1">
        <v>2.4872169494628911</v>
      </c>
    </row>
    <row r="5682" spans="1:5" x14ac:dyDescent="0.35">
      <c r="A5682" t="s">
        <v>11372</v>
      </c>
      <c r="B5682" t="s">
        <v>11373</v>
      </c>
      <c r="C5682" s="1">
        <v>3693198627</v>
      </c>
      <c r="D5682" s="1">
        <v>91824798</v>
      </c>
      <c r="E5682" s="1">
        <v>2.4863216876983638</v>
      </c>
    </row>
    <row r="5683" spans="1:5" x14ac:dyDescent="0.35">
      <c r="A5683" t="s">
        <v>11374</v>
      </c>
      <c r="B5683" t="s">
        <v>11375</v>
      </c>
      <c r="C5683" s="1">
        <v>10589978</v>
      </c>
      <c r="D5683" s="1">
        <v>263032</v>
      </c>
      <c r="E5683" s="1">
        <v>2.483782291412354</v>
      </c>
    </row>
    <row r="5684" spans="1:5" x14ac:dyDescent="0.35">
      <c r="A5684" t="s">
        <v>11376</v>
      </c>
      <c r="B5684" t="s">
        <v>11377</v>
      </c>
      <c r="C5684" s="1">
        <v>15764532</v>
      </c>
      <c r="D5684" s="1">
        <v>391487</v>
      </c>
      <c r="E5684" s="1">
        <v>2.4833405017852779</v>
      </c>
    </row>
    <row r="5685" spans="1:5" x14ac:dyDescent="0.35">
      <c r="A5685" t="s">
        <v>11378</v>
      </c>
      <c r="B5685" t="s">
        <v>11379</v>
      </c>
      <c r="C5685" s="1">
        <v>6603117</v>
      </c>
      <c r="D5685" s="1">
        <v>163758</v>
      </c>
      <c r="E5685" s="1">
        <v>2.4800105094909668</v>
      </c>
    </row>
    <row r="5686" spans="1:5" x14ac:dyDescent="0.35">
      <c r="A5686" t="s">
        <v>11380</v>
      </c>
      <c r="B5686" t="s">
        <v>11381</v>
      </c>
      <c r="C5686" s="1">
        <v>10771029</v>
      </c>
      <c r="D5686" s="1">
        <v>266475</v>
      </c>
      <c r="E5686" s="1">
        <v>2.4739975929260249</v>
      </c>
    </row>
    <row r="5687" spans="1:5" x14ac:dyDescent="0.35">
      <c r="A5687" t="s">
        <v>11382</v>
      </c>
      <c r="B5687" t="s">
        <v>11383</v>
      </c>
      <c r="C5687" s="1">
        <v>99999</v>
      </c>
      <c r="D5687" s="1">
        <v>2470</v>
      </c>
      <c r="E5687" s="1">
        <v>2.470024585723877</v>
      </c>
    </row>
    <row r="5688" spans="1:5" x14ac:dyDescent="0.35">
      <c r="A5688" t="s">
        <v>11384</v>
      </c>
      <c r="B5688" t="s">
        <v>11385</v>
      </c>
      <c r="C5688" s="1">
        <v>34923016</v>
      </c>
      <c r="D5688" s="1">
        <v>861917</v>
      </c>
      <c r="E5688" s="1">
        <v>2.4680485725402832</v>
      </c>
    </row>
    <row r="5689" spans="1:5" x14ac:dyDescent="0.35">
      <c r="A5689" t="s">
        <v>11386</v>
      </c>
      <c r="B5689" t="s">
        <v>11387</v>
      </c>
      <c r="C5689" s="1">
        <v>1031277</v>
      </c>
      <c r="D5689" s="1">
        <v>25443</v>
      </c>
      <c r="E5689" s="1">
        <v>2.4671354293823242</v>
      </c>
    </row>
    <row r="5690" spans="1:5" x14ac:dyDescent="0.35">
      <c r="A5690" t="s">
        <v>11388</v>
      </c>
      <c r="B5690" t="s">
        <v>11389</v>
      </c>
      <c r="C5690" s="1">
        <v>63421211</v>
      </c>
      <c r="D5690" s="1">
        <v>1564402</v>
      </c>
      <c r="E5690" s="1">
        <v>2.4666857719421391</v>
      </c>
    </row>
    <row r="5691" spans="1:5" x14ac:dyDescent="0.35">
      <c r="A5691" t="s">
        <v>11390</v>
      </c>
      <c r="B5691" t="s">
        <v>11391</v>
      </c>
      <c r="C5691" s="1">
        <v>2093544</v>
      </c>
      <c r="D5691" s="1">
        <v>51625</v>
      </c>
      <c r="E5691" s="1">
        <v>2.465914249420166</v>
      </c>
    </row>
    <row r="5692" spans="1:5" x14ac:dyDescent="0.35">
      <c r="A5692" t="s">
        <v>11392</v>
      </c>
      <c r="B5692" t="s">
        <v>11393</v>
      </c>
      <c r="C5692" s="1">
        <v>2854927</v>
      </c>
      <c r="D5692" s="1">
        <v>70379</v>
      </c>
      <c r="E5692" s="1">
        <v>2.4651768207550049</v>
      </c>
    </row>
    <row r="5693" spans="1:5" x14ac:dyDescent="0.35">
      <c r="A5693" t="s">
        <v>11394</v>
      </c>
      <c r="B5693" t="s">
        <v>11395</v>
      </c>
      <c r="C5693" s="1">
        <v>18143123549</v>
      </c>
      <c r="D5693" s="1">
        <v>446978557</v>
      </c>
      <c r="E5693" s="1">
        <v>2.4636251926422119</v>
      </c>
    </row>
    <row r="5694" spans="1:5" x14ac:dyDescent="0.35">
      <c r="A5694" t="s">
        <v>11396</v>
      </c>
      <c r="B5694" t="s">
        <v>11397</v>
      </c>
      <c r="C5694" s="1">
        <v>64628584</v>
      </c>
      <c r="D5694" s="1">
        <v>1591898</v>
      </c>
      <c r="E5694" s="1">
        <v>2.4631485939025879</v>
      </c>
    </row>
    <row r="5695" spans="1:5" x14ac:dyDescent="0.35">
      <c r="A5695" t="s">
        <v>11398</v>
      </c>
      <c r="B5695" t="s">
        <v>11399</v>
      </c>
      <c r="C5695" s="1">
        <v>28651041</v>
      </c>
      <c r="D5695" s="1">
        <v>704432</v>
      </c>
      <c r="E5695" s="1">
        <v>2.4586610794067378</v>
      </c>
    </row>
    <row r="5696" spans="1:5" x14ac:dyDescent="0.35">
      <c r="A5696" t="s">
        <v>11400</v>
      </c>
      <c r="B5696" t="s">
        <v>11401</v>
      </c>
      <c r="C5696" s="1">
        <v>12412754</v>
      </c>
      <c r="D5696" s="1">
        <v>305129</v>
      </c>
      <c r="E5696" s="1">
        <v>2.4581894874572749</v>
      </c>
    </row>
    <row r="5697" spans="1:5" x14ac:dyDescent="0.35">
      <c r="A5697" t="s">
        <v>11402</v>
      </c>
      <c r="B5697" t="s">
        <v>11403</v>
      </c>
      <c r="C5697" s="1">
        <v>18212585</v>
      </c>
      <c r="D5697" s="1">
        <v>447681</v>
      </c>
      <c r="E5697" s="1">
        <v>2.4580860137939449</v>
      </c>
    </row>
    <row r="5698" spans="1:5" x14ac:dyDescent="0.35">
      <c r="A5698" t="s">
        <v>11404</v>
      </c>
      <c r="B5698" t="s">
        <v>11405</v>
      </c>
      <c r="C5698" s="1">
        <v>48897612</v>
      </c>
      <c r="D5698" s="1">
        <v>1201637</v>
      </c>
      <c r="E5698" s="1">
        <v>2.4574553966522221</v>
      </c>
    </row>
    <row r="5699" spans="1:5" x14ac:dyDescent="0.35">
      <c r="A5699" t="s">
        <v>11406</v>
      </c>
      <c r="B5699" t="s">
        <v>11407</v>
      </c>
      <c r="C5699" s="1">
        <v>378273</v>
      </c>
      <c r="D5699" s="1">
        <v>9294</v>
      </c>
      <c r="E5699" s="1">
        <v>2.4569556713104248</v>
      </c>
    </row>
    <row r="5700" spans="1:5" x14ac:dyDescent="0.35">
      <c r="A5700" t="s">
        <v>11408</v>
      </c>
      <c r="B5700" t="s">
        <v>11409</v>
      </c>
      <c r="C5700" s="1">
        <v>20714935</v>
      </c>
      <c r="D5700" s="1">
        <v>508647</v>
      </c>
      <c r="E5700" s="1">
        <v>2.4554603099822998</v>
      </c>
    </row>
    <row r="5701" spans="1:5" x14ac:dyDescent="0.35">
      <c r="A5701" t="s">
        <v>11410</v>
      </c>
      <c r="B5701" t="s">
        <v>11411</v>
      </c>
      <c r="C5701" s="1">
        <v>63505481</v>
      </c>
      <c r="D5701" s="1">
        <v>1558531</v>
      </c>
      <c r="E5701" s="1">
        <v>2.4541676044464111</v>
      </c>
    </row>
    <row r="5702" spans="1:5" x14ac:dyDescent="0.35">
      <c r="A5702" t="s">
        <v>11412</v>
      </c>
      <c r="B5702" t="s">
        <v>11413</v>
      </c>
      <c r="C5702" s="1">
        <v>690644300</v>
      </c>
      <c r="D5702" s="1">
        <v>16893870</v>
      </c>
      <c r="E5702" s="1">
        <v>2.4461028575897221</v>
      </c>
    </row>
    <row r="5703" spans="1:5" x14ac:dyDescent="0.35">
      <c r="A5703" t="s">
        <v>11414</v>
      </c>
      <c r="B5703" t="s">
        <v>11415</v>
      </c>
      <c r="C5703" s="1">
        <v>17260444</v>
      </c>
      <c r="D5703" s="1">
        <v>421630</v>
      </c>
      <c r="E5703" s="1">
        <v>2.4427528381347661</v>
      </c>
    </row>
    <row r="5704" spans="1:5" x14ac:dyDescent="0.35">
      <c r="A5704" t="s">
        <v>11416</v>
      </c>
      <c r="B5704" t="s">
        <v>11417</v>
      </c>
      <c r="C5704" s="1">
        <v>13901517</v>
      </c>
      <c r="D5704" s="1">
        <v>339332</v>
      </c>
      <c r="E5704" s="1">
        <v>2.440970897674561</v>
      </c>
    </row>
    <row r="5705" spans="1:5" x14ac:dyDescent="0.35">
      <c r="A5705" t="s">
        <v>11418</v>
      </c>
      <c r="B5705" t="s">
        <v>11419</v>
      </c>
      <c r="C5705" s="1">
        <v>14968524</v>
      </c>
      <c r="D5705" s="1">
        <v>365264</v>
      </c>
      <c r="E5705" s="1">
        <v>2.4402139186859131</v>
      </c>
    </row>
    <row r="5706" spans="1:5" x14ac:dyDescent="0.35">
      <c r="A5706" t="s">
        <v>11420</v>
      </c>
      <c r="B5706" t="s">
        <v>11421</v>
      </c>
      <c r="C5706" s="1">
        <v>14785985</v>
      </c>
      <c r="D5706" s="1">
        <v>360612</v>
      </c>
      <c r="E5706" s="1">
        <v>2.4388771057128911</v>
      </c>
    </row>
    <row r="5707" spans="1:5" x14ac:dyDescent="0.35">
      <c r="A5707" t="s">
        <v>11422</v>
      </c>
      <c r="B5707" t="s">
        <v>11423</v>
      </c>
      <c r="C5707" s="1">
        <v>2771794</v>
      </c>
      <c r="D5707" s="1">
        <v>67440</v>
      </c>
      <c r="E5707" s="1">
        <v>2.4330811500549321</v>
      </c>
    </row>
    <row r="5708" spans="1:5" x14ac:dyDescent="0.35">
      <c r="A5708" t="s">
        <v>11424</v>
      </c>
      <c r="B5708" t="s">
        <v>11425</v>
      </c>
      <c r="C5708" s="1">
        <v>925636788</v>
      </c>
      <c r="D5708" s="1">
        <v>22471612</v>
      </c>
      <c r="E5708" s="1">
        <v>2.427692174911499</v>
      </c>
    </row>
    <row r="5709" spans="1:5" x14ac:dyDescent="0.35">
      <c r="A5709" t="s">
        <v>11426</v>
      </c>
      <c r="B5709" t="s">
        <v>11427</v>
      </c>
      <c r="C5709" s="1">
        <v>93743</v>
      </c>
      <c r="D5709" s="1">
        <v>2275</v>
      </c>
      <c r="E5709" s="1">
        <v>2.4268479347228999</v>
      </c>
    </row>
    <row r="5710" spans="1:5" x14ac:dyDescent="0.35">
      <c r="A5710" t="s">
        <v>11428</v>
      </c>
      <c r="B5710" t="s">
        <v>11429</v>
      </c>
      <c r="C5710" s="1">
        <v>3740349</v>
      </c>
      <c r="D5710" s="1">
        <v>90708</v>
      </c>
      <c r="E5710" s="1">
        <v>2.4251213073730469</v>
      </c>
    </row>
    <row r="5711" spans="1:5" x14ac:dyDescent="0.35">
      <c r="A5711" t="s">
        <v>11430</v>
      </c>
      <c r="B5711" t="s">
        <v>11431</v>
      </c>
      <c r="C5711" s="1">
        <v>91093770</v>
      </c>
      <c r="D5711" s="1">
        <v>2207085</v>
      </c>
      <c r="E5711" s="1">
        <v>2.422871589660645</v>
      </c>
    </row>
    <row r="5712" spans="1:5" x14ac:dyDescent="0.35">
      <c r="A5712" t="s">
        <v>11432</v>
      </c>
      <c r="B5712" t="s">
        <v>11433</v>
      </c>
      <c r="C5712" s="1">
        <v>6297623</v>
      </c>
      <c r="D5712" s="1">
        <v>152394</v>
      </c>
      <c r="E5712" s="1">
        <v>2.4198653697967529</v>
      </c>
    </row>
    <row r="5713" spans="1:5" x14ac:dyDescent="0.35">
      <c r="A5713" t="s">
        <v>11434</v>
      </c>
      <c r="B5713" t="s">
        <v>11435</v>
      </c>
      <c r="C5713" s="1">
        <v>740770</v>
      </c>
      <c r="D5713" s="1">
        <v>17919</v>
      </c>
      <c r="E5713" s="1">
        <v>2.4189693927764888</v>
      </c>
    </row>
    <row r="5714" spans="1:5" x14ac:dyDescent="0.35">
      <c r="A5714" t="s">
        <v>11436</v>
      </c>
      <c r="B5714" t="s">
        <v>11437</v>
      </c>
      <c r="C5714" s="1">
        <v>202670</v>
      </c>
      <c r="D5714" s="1">
        <v>4900</v>
      </c>
      <c r="E5714" s="1">
        <v>2.417723417282104</v>
      </c>
    </row>
    <row r="5715" spans="1:5" x14ac:dyDescent="0.35">
      <c r="A5715" t="s">
        <v>11438</v>
      </c>
      <c r="B5715" t="s">
        <v>11439</v>
      </c>
      <c r="C5715" s="1">
        <v>2976242</v>
      </c>
      <c r="D5715" s="1">
        <v>71940</v>
      </c>
      <c r="E5715" s="1">
        <v>2.4171421527862549</v>
      </c>
    </row>
    <row r="5716" spans="1:5" x14ac:dyDescent="0.35">
      <c r="A5716" t="s">
        <v>11440</v>
      </c>
      <c r="B5716" t="s">
        <v>11441</v>
      </c>
      <c r="C5716" s="1">
        <v>6888096</v>
      </c>
      <c r="D5716" s="1">
        <v>166490</v>
      </c>
      <c r="E5716" s="1">
        <v>2.4170684814453121</v>
      </c>
    </row>
    <row r="5717" spans="1:5" x14ac:dyDescent="0.35">
      <c r="A5717" t="s">
        <v>11442</v>
      </c>
      <c r="B5717" t="s">
        <v>11443</v>
      </c>
      <c r="C5717" s="1">
        <v>45211233</v>
      </c>
      <c r="D5717" s="1">
        <v>1091306</v>
      </c>
      <c r="E5717" s="1">
        <v>2.4137940406799321</v>
      </c>
    </row>
    <row r="5718" spans="1:5" x14ac:dyDescent="0.35">
      <c r="A5718" t="s">
        <v>11444</v>
      </c>
      <c r="B5718" t="s">
        <v>11445</v>
      </c>
      <c r="C5718" s="1">
        <v>45692589</v>
      </c>
      <c r="D5718" s="1">
        <v>1101301</v>
      </c>
      <c r="E5718" s="1">
        <v>2.4102399349212651</v>
      </c>
    </row>
    <row r="5719" spans="1:5" x14ac:dyDescent="0.35">
      <c r="A5719" t="s">
        <v>11446</v>
      </c>
      <c r="B5719" t="s">
        <v>11447</v>
      </c>
      <c r="C5719" s="1">
        <v>19275943</v>
      </c>
      <c r="D5719" s="1">
        <v>463934</v>
      </c>
      <c r="E5719" s="1">
        <v>2.4068031311035161</v>
      </c>
    </row>
    <row r="5720" spans="1:5" x14ac:dyDescent="0.35">
      <c r="A5720" t="s">
        <v>11448</v>
      </c>
      <c r="B5720" t="s">
        <v>11449</v>
      </c>
      <c r="C5720" s="1">
        <v>40415407</v>
      </c>
      <c r="D5720" s="1">
        <v>972579</v>
      </c>
      <c r="E5720" s="1">
        <v>2.4064559936523442</v>
      </c>
    </row>
    <row r="5721" spans="1:5" x14ac:dyDescent="0.35">
      <c r="A5721" t="s">
        <v>11450</v>
      </c>
      <c r="B5721" t="s">
        <v>11451</v>
      </c>
      <c r="C5721" s="1">
        <v>1267099</v>
      </c>
      <c r="D5721" s="1">
        <v>30488</v>
      </c>
      <c r="E5721" s="1">
        <v>2.4061260223388672</v>
      </c>
    </row>
    <row r="5722" spans="1:5" x14ac:dyDescent="0.35">
      <c r="A5722" t="s">
        <v>11452</v>
      </c>
      <c r="B5722" t="s">
        <v>11453</v>
      </c>
      <c r="C5722" s="1">
        <v>359481</v>
      </c>
      <c r="D5722" s="1">
        <v>8646</v>
      </c>
      <c r="E5722" s="1">
        <v>2.405133962631226</v>
      </c>
    </row>
    <row r="5723" spans="1:5" x14ac:dyDescent="0.35">
      <c r="A5723" t="s">
        <v>11454</v>
      </c>
      <c r="B5723" t="s">
        <v>11455</v>
      </c>
      <c r="C5723" s="1">
        <v>3315559</v>
      </c>
      <c r="D5723" s="1">
        <v>79699</v>
      </c>
      <c r="E5723" s="1">
        <v>2.4037876129150391</v>
      </c>
    </row>
    <row r="5724" spans="1:5" x14ac:dyDescent="0.35">
      <c r="A5724" t="s">
        <v>11456</v>
      </c>
      <c r="B5724" t="s">
        <v>11457</v>
      </c>
      <c r="C5724" s="1">
        <v>29629529</v>
      </c>
      <c r="D5724" s="1">
        <v>712147</v>
      </c>
      <c r="E5724" s="1">
        <v>2.403504371643066</v>
      </c>
    </row>
    <row r="5725" spans="1:5" x14ac:dyDescent="0.35">
      <c r="A5725" t="s">
        <v>11458</v>
      </c>
      <c r="B5725" t="s">
        <v>11459</v>
      </c>
      <c r="C5725" s="1">
        <v>2878315</v>
      </c>
      <c r="D5725" s="1">
        <v>69180</v>
      </c>
      <c r="E5725" s="1">
        <v>2.4034895896911621</v>
      </c>
    </row>
    <row r="5726" spans="1:5" x14ac:dyDescent="0.35">
      <c r="A5726" t="s">
        <v>11460</v>
      </c>
      <c r="B5726" t="s">
        <v>11461</v>
      </c>
      <c r="C5726" s="1">
        <v>2538951</v>
      </c>
      <c r="D5726" s="1">
        <v>61021</v>
      </c>
      <c r="E5726" s="1">
        <v>2.403394222259521</v>
      </c>
    </row>
    <row r="5727" spans="1:5" x14ac:dyDescent="0.35">
      <c r="A5727" t="s">
        <v>11462</v>
      </c>
      <c r="B5727" t="s">
        <v>11463</v>
      </c>
      <c r="C5727" s="1">
        <v>321820</v>
      </c>
      <c r="D5727" s="1">
        <v>7734</v>
      </c>
      <c r="E5727" s="1">
        <v>2.4032068252563481</v>
      </c>
    </row>
    <row r="5728" spans="1:5" x14ac:dyDescent="0.35">
      <c r="A5728" t="s">
        <v>11464</v>
      </c>
      <c r="B5728" t="s">
        <v>11465</v>
      </c>
      <c r="C5728" s="1">
        <v>4775510</v>
      </c>
      <c r="D5728" s="1">
        <v>114564</v>
      </c>
      <c r="E5728" s="1">
        <v>2.3989899158477779</v>
      </c>
    </row>
    <row r="5729" spans="1:5" x14ac:dyDescent="0.35">
      <c r="A5729" t="s">
        <v>11466</v>
      </c>
      <c r="B5729" t="s">
        <v>11467</v>
      </c>
      <c r="C5729" s="1">
        <v>308063361</v>
      </c>
      <c r="D5729" s="1">
        <v>7387019</v>
      </c>
      <c r="E5729" s="1">
        <v>2.3978896141052251</v>
      </c>
    </row>
    <row r="5730" spans="1:5" x14ac:dyDescent="0.35">
      <c r="A5730" t="s">
        <v>11468</v>
      </c>
      <c r="B5730" t="s">
        <v>11469</v>
      </c>
      <c r="C5730" s="1">
        <v>22858810</v>
      </c>
      <c r="D5730" s="1">
        <v>548015</v>
      </c>
      <c r="E5730" s="1">
        <v>2.3973908424377441</v>
      </c>
    </row>
    <row r="5731" spans="1:5" x14ac:dyDescent="0.35">
      <c r="A5731" t="s">
        <v>11470</v>
      </c>
      <c r="B5731" t="s">
        <v>11471</v>
      </c>
      <c r="C5731" s="1">
        <v>6130681</v>
      </c>
      <c r="D5731" s="1">
        <v>146949</v>
      </c>
      <c r="E5731" s="1">
        <v>2.3969440460205078</v>
      </c>
    </row>
    <row r="5732" spans="1:5" x14ac:dyDescent="0.35">
      <c r="A5732" t="s">
        <v>11472</v>
      </c>
      <c r="B5732" t="s">
        <v>11473</v>
      </c>
      <c r="C5732" s="1">
        <v>4695277</v>
      </c>
      <c r="D5732" s="1">
        <v>112448</v>
      </c>
      <c r="E5732" s="1">
        <v>2.394917249679565</v>
      </c>
    </row>
    <row r="5733" spans="1:5" x14ac:dyDescent="0.35">
      <c r="A5733" t="s">
        <v>11474</v>
      </c>
      <c r="B5733" t="s">
        <v>11475</v>
      </c>
      <c r="C5733" s="1">
        <v>3828611</v>
      </c>
      <c r="D5733" s="1">
        <v>91585</v>
      </c>
      <c r="E5733" s="1">
        <v>2.3921208381652832</v>
      </c>
    </row>
    <row r="5734" spans="1:5" x14ac:dyDescent="0.35">
      <c r="A5734" t="s">
        <v>11476</v>
      </c>
      <c r="B5734" t="s">
        <v>11477</v>
      </c>
      <c r="C5734" s="1">
        <v>8654393</v>
      </c>
      <c r="D5734" s="1">
        <v>206794</v>
      </c>
      <c r="E5734" s="1">
        <v>2.389468669891357</v>
      </c>
    </row>
    <row r="5735" spans="1:5" x14ac:dyDescent="0.35">
      <c r="A5735" t="s">
        <v>11478</v>
      </c>
      <c r="B5735" t="s">
        <v>11479</v>
      </c>
      <c r="C5735" s="1">
        <v>314206074</v>
      </c>
      <c r="D5735" s="1">
        <v>7506432</v>
      </c>
      <c r="E5735" s="1">
        <v>2.389015674591064</v>
      </c>
    </row>
    <row r="5736" spans="1:5" x14ac:dyDescent="0.35">
      <c r="A5736" t="s">
        <v>11480</v>
      </c>
      <c r="B5736" t="s">
        <v>11481</v>
      </c>
      <c r="C5736" s="1">
        <v>486579</v>
      </c>
      <c r="D5736" s="1">
        <v>11588</v>
      </c>
      <c r="E5736" s="1">
        <v>2.381524801254272</v>
      </c>
    </row>
    <row r="5737" spans="1:5" x14ac:dyDescent="0.35">
      <c r="A5737" t="s">
        <v>11482</v>
      </c>
      <c r="B5737" t="s">
        <v>11483</v>
      </c>
      <c r="C5737" s="1">
        <v>68743394</v>
      </c>
      <c r="D5737" s="1">
        <v>1636436</v>
      </c>
      <c r="E5737" s="1">
        <v>2.3804993629455571</v>
      </c>
    </row>
    <row r="5738" spans="1:5" x14ac:dyDescent="0.35">
      <c r="A5738" t="s">
        <v>11484</v>
      </c>
      <c r="B5738" t="s">
        <v>11485</v>
      </c>
      <c r="C5738" s="1">
        <v>103647</v>
      </c>
      <c r="D5738" s="1">
        <v>2467</v>
      </c>
      <c r="E5738" s="1">
        <v>2.3801944255828862</v>
      </c>
    </row>
    <row r="5739" spans="1:5" x14ac:dyDescent="0.35">
      <c r="A5739" t="s">
        <v>11486</v>
      </c>
      <c r="B5739" t="s">
        <v>11487</v>
      </c>
      <c r="C5739" s="1">
        <v>394169</v>
      </c>
      <c r="D5739" s="1">
        <v>9373</v>
      </c>
      <c r="E5739" s="1">
        <v>2.3779139518737789</v>
      </c>
    </row>
    <row r="5740" spans="1:5" x14ac:dyDescent="0.35">
      <c r="A5740" t="s">
        <v>11488</v>
      </c>
      <c r="B5740" t="s">
        <v>11489</v>
      </c>
      <c r="C5740" s="1">
        <v>44132415</v>
      </c>
      <c r="D5740" s="1">
        <v>1049200</v>
      </c>
      <c r="E5740" s="1">
        <v>2.37739086151123</v>
      </c>
    </row>
    <row r="5741" spans="1:5" x14ac:dyDescent="0.35">
      <c r="A5741" t="s">
        <v>11490</v>
      </c>
      <c r="B5741" t="s">
        <v>11491</v>
      </c>
      <c r="C5741" s="1">
        <v>856646</v>
      </c>
      <c r="D5741" s="1">
        <v>20330</v>
      </c>
      <c r="E5741" s="1">
        <v>2.3732089996337891</v>
      </c>
    </row>
    <row r="5742" spans="1:5" x14ac:dyDescent="0.35">
      <c r="A5742" t="s">
        <v>11492</v>
      </c>
      <c r="B5742" t="s">
        <v>11493</v>
      </c>
      <c r="C5742" s="1">
        <v>597121</v>
      </c>
      <c r="D5742" s="1">
        <v>14147</v>
      </c>
      <c r="E5742" s="1">
        <v>2.36920166015625</v>
      </c>
    </row>
    <row r="5743" spans="1:5" x14ac:dyDescent="0.35">
      <c r="A5743" t="s">
        <v>11494</v>
      </c>
      <c r="B5743" t="s">
        <v>11495</v>
      </c>
      <c r="C5743" s="1">
        <v>2120792</v>
      </c>
      <c r="D5743" s="1">
        <v>50136</v>
      </c>
      <c r="E5743" s="1">
        <v>2.3640224933624272</v>
      </c>
    </row>
    <row r="5744" spans="1:5" x14ac:dyDescent="0.35">
      <c r="A5744" t="s">
        <v>11496</v>
      </c>
      <c r="B5744" t="s">
        <v>11497</v>
      </c>
      <c r="C5744" s="1">
        <v>2295642</v>
      </c>
      <c r="D5744" s="1">
        <v>54236</v>
      </c>
      <c r="E5744" s="1">
        <v>2.3625636100769039</v>
      </c>
    </row>
    <row r="5745" spans="1:5" x14ac:dyDescent="0.35">
      <c r="A5745" t="s">
        <v>11498</v>
      </c>
      <c r="B5745" t="s">
        <v>11499</v>
      </c>
      <c r="C5745" s="1">
        <v>49520741</v>
      </c>
      <c r="D5745" s="1">
        <v>1169056</v>
      </c>
      <c r="E5745" s="1">
        <v>2.360740184783936</v>
      </c>
    </row>
    <row r="5746" spans="1:5" x14ac:dyDescent="0.35">
      <c r="A5746" t="s">
        <v>11500</v>
      </c>
      <c r="B5746" t="s">
        <v>11501</v>
      </c>
      <c r="C5746" s="1">
        <v>1632390380</v>
      </c>
      <c r="D5746" s="1">
        <v>38503229</v>
      </c>
      <c r="E5746" s="1">
        <v>2.3587021827697749</v>
      </c>
    </row>
    <row r="5747" spans="1:5" x14ac:dyDescent="0.35">
      <c r="A5747" t="s">
        <v>11502</v>
      </c>
      <c r="B5747" t="s">
        <v>11503</v>
      </c>
      <c r="C5747" s="1">
        <v>8164674</v>
      </c>
      <c r="D5747" s="1">
        <v>192471</v>
      </c>
      <c r="E5747" s="1">
        <v>2.3573629856109619</v>
      </c>
    </row>
    <row r="5748" spans="1:5" x14ac:dyDescent="0.35">
      <c r="A5748" t="s">
        <v>11504</v>
      </c>
      <c r="B5748" t="s">
        <v>11505</v>
      </c>
      <c r="C5748" s="1">
        <v>40029752</v>
      </c>
      <c r="D5748" s="1">
        <v>943060</v>
      </c>
      <c r="E5748" s="1">
        <v>2.3558976650238042</v>
      </c>
    </row>
    <row r="5749" spans="1:5" x14ac:dyDescent="0.35">
      <c r="A5749" t="s">
        <v>11506</v>
      </c>
      <c r="B5749" t="s">
        <v>11507</v>
      </c>
      <c r="C5749" s="1">
        <v>441554006</v>
      </c>
      <c r="D5749" s="1">
        <v>10392931</v>
      </c>
      <c r="E5749" s="1">
        <v>2.3537168502807622</v>
      </c>
    </row>
    <row r="5750" spans="1:5" x14ac:dyDescent="0.35">
      <c r="A5750" t="s">
        <v>11508</v>
      </c>
      <c r="B5750" t="s">
        <v>11509</v>
      </c>
      <c r="C5750" s="1">
        <v>80982188</v>
      </c>
      <c r="D5750" s="1">
        <v>1900433</v>
      </c>
      <c r="E5750" s="1">
        <v>2.3467295169830318</v>
      </c>
    </row>
    <row r="5751" spans="1:5" x14ac:dyDescent="0.35">
      <c r="A5751" t="s">
        <v>11510</v>
      </c>
      <c r="B5751" t="s">
        <v>11511</v>
      </c>
      <c r="C5751" s="1">
        <v>154856</v>
      </c>
      <c r="D5751" s="1">
        <v>3630</v>
      </c>
      <c r="E5751" s="1">
        <v>2.3441133499145508</v>
      </c>
    </row>
    <row r="5752" spans="1:5" x14ac:dyDescent="0.35">
      <c r="A5752" t="s">
        <v>11512</v>
      </c>
      <c r="B5752" t="s">
        <v>11513</v>
      </c>
      <c r="C5752" s="1">
        <v>2136622</v>
      </c>
      <c r="D5752" s="1">
        <v>50000</v>
      </c>
      <c r="E5752" s="1">
        <v>2.3401424884796138</v>
      </c>
    </row>
    <row r="5753" spans="1:5" x14ac:dyDescent="0.35">
      <c r="A5753" t="s">
        <v>11514</v>
      </c>
      <c r="B5753" t="s">
        <v>11515</v>
      </c>
      <c r="C5753" s="1">
        <v>15195585</v>
      </c>
      <c r="D5753" s="1">
        <v>355081</v>
      </c>
      <c r="E5753" s="1">
        <v>2.3367378711700439</v>
      </c>
    </row>
    <row r="5754" spans="1:5" x14ac:dyDescent="0.35">
      <c r="A5754" t="s">
        <v>11516</v>
      </c>
      <c r="B5754" t="s">
        <v>11517</v>
      </c>
      <c r="C5754" s="1">
        <v>231664</v>
      </c>
      <c r="D5754" s="1">
        <v>5396</v>
      </c>
      <c r="E5754" s="1">
        <v>2.3292355537414551</v>
      </c>
    </row>
    <row r="5755" spans="1:5" x14ac:dyDescent="0.35">
      <c r="A5755" t="s">
        <v>11518</v>
      </c>
      <c r="B5755" t="s">
        <v>11519</v>
      </c>
      <c r="C5755" s="1">
        <v>137962848</v>
      </c>
      <c r="D5755" s="1">
        <v>3207382</v>
      </c>
      <c r="E5755" s="1">
        <v>2.3248157501220699</v>
      </c>
    </row>
    <row r="5756" spans="1:5" x14ac:dyDescent="0.35">
      <c r="A5756" t="s">
        <v>11520</v>
      </c>
      <c r="B5756" t="s">
        <v>11521</v>
      </c>
      <c r="C5756" s="1">
        <v>179758564</v>
      </c>
      <c r="D5756" s="1">
        <v>4174060</v>
      </c>
      <c r="E5756" s="1">
        <v>2.3220367431640621</v>
      </c>
    </row>
    <row r="5757" spans="1:5" x14ac:dyDescent="0.35">
      <c r="A5757" t="s">
        <v>11522</v>
      </c>
      <c r="B5757" t="s">
        <v>11523</v>
      </c>
      <c r="C5757" s="1">
        <v>270143980</v>
      </c>
      <c r="D5757" s="1">
        <v>6264664</v>
      </c>
      <c r="E5757" s="1">
        <v>2.3190093040466309</v>
      </c>
    </row>
    <row r="5758" spans="1:5" x14ac:dyDescent="0.35">
      <c r="A5758" t="s">
        <v>11524</v>
      </c>
      <c r="B5758" t="s">
        <v>11525</v>
      </c>
      <c r="C5758" s="1">
        <v>15673327</v>
      </c>
      <c r="D5758" s="1">
        <v>363222</v>
      </c>
      <c r="E5758" s="1">
        <v>2.317453145980835</v>
      </c>
    </row>
    <row r="5759" spans="1:5" x14ac:dyDescent="0.35">
      <c r="A5759" t="s">
        <v>11526</v>
      </c>
      <c r="B5759" t="s">
        <v>11527</v>
      </c>
      <c r="C5759" s="1">
        <v>22681935</v>
      </c>
      <c r="D5759" s="1">
        <v>524030</v>
      </c>
      <c r="E5759" s="1">
        <v>2.3103408813476558</v>
      </c>
    </row>
    <row r="5760" spans="1:5" x14ac:dyDescent="0.35">
      <c r="A5760" t="s">
        <v>11528</v>
      </c>
      <c r="B5760" t="s">
        <v>11529</v>
      </c>
      <c r="C5760" s="1">
        <v>9237607</v>
      </c>
      <c r="D5760" s="1">
        <v>213305</v>
      </c>
      <c r="E5760" s="1">
        <v>2.309093713760376</v>
      </c>
    </row>
    <row r="5761" spans="1:5" x14ac:dyDescent="0.35">
      <c r="A5761" t="s">
        <v>11530</v>
      </c>
      <c r="B5761" t="s">
        <v>11531</v>
      </c>
      <c r="C5761" s="1">
        <v>10737633</v>
      </c>
      <c r="D5761" s="1">
        <v>247437</v>
      </c>
      <c r="E5761" s="1">
        <v>2.304390430450439</v>
      </c>
    </row>
    <row r="5762" spans="1:5" x14ac:dyDescent="0.35">
      <c r="A5762" t="s">
        <v>11532</v>
      </c>
      <c r="B5762" t="s">
        <v>11533</v>
      </c>
      <c r="C5762" s="1">
        <v>572359</v>
      </c>
      <c r="D5762" s="1">
        <v>13182</v>
      </c>
      <c r="E5762" s="1">
        <v>2.3030998706817631</v>
      </c>
    </row>
    <row r="5763" spans="1:5" x14ac:dyDescent="0.35">
      <c r="A5763" t="s">
        <v>11534</v>
      </c>
      <c r="B5763" t="s">
        <v>11535</v>
      </c>
      <c r="C5763" s="1">
        <v>8121326</v>
      </c>
      <c r="D5763" s="1">
        <v>187022</v>
      </c>
      <c r="E5763" s="1">
        <v>2.302850484848022</v>
      </c>
    </row>
    <row r="5764" spans="1:5" x14ac:dyDescent="0.35">
      <c r="A5764" t="s">
        <v>11536</v>
      </c>
      <c r="B5764" t="s">
        <v>11537</v>
      </c>
      <c r="C5764" s="1">
        <v>796026</v>
      </c>
      <c r="D5764" s="1">
        <v>18329</v>
      </c>
      <c r="E5764" s="1">
        <v>2.302562952041626</v>
      </c>
    </row>
    <row r="5765" spans="1:5" x14ac:dyDescent="0.35">
      <c r="A5765" t="s">
        <v>11538</v>
      </c>
      <c r="B5765" t="s">
        <v>11539</v>
      </c>
      <c r="C5765" s="1">
        <v>713602</v>
      </c>
      <c r="D5765" s="1">
        <v>16428</v>
      </c>
      <c r="E5765" s="1">
        <v>2.3021235466003418</v>
      </c>
    </row>
    <row r="5766" spans="1:5" x14ac:dyDescent="0.35">
      <c r="A5766" t="s">
        <v>11540</v>
      </c>
      <c r="B5766" t="s">
        <v>11541</v>
      </c>
      <c r="C5766" s="1">
        <v>5392779</v>
      </c>
      <c r="D5766" s="1">
        <v>124082</v>
      </c>
      <c r="E5766" s="1">
        <v>2.300891637802124</v>
      </c>
    </row>
    <row r="5767" spans="1:5" x14ac:dyDescent="0.35">
      <c r="A5767" t="s">
        <v>11542</v>
      </c>
      <c r="B5767" t="s">
        <v>11543</v>
      </c>
      <c r="C5767" s="1">
        <v>585955</v>
      </c>
      <c r="D5767" s="1">
        <v>13457</v>
      </c>
      <c r="E5767" s="1">
        <v>2.2965927124023442</v>
      </c>
    </row>
    <row r="5768" spans="1:5" x14ac:dyDescent="0.35">
      <c r="A5768" t="s">
        <v>11544</v>
      </c>
      <c r="B5768" t="s">
        <v>11545</v>
      </c>
      <c r="C5768" s="1">
        <v>17545083</v>
      </c>
      <c r="D5768" s="1">
        <v>402629</v>
      </c>
      <c r="E5768" s="1">
        <v>2.2948253154754639</v>
      </c>
    </row>
    <row r="5769" spans="1:5" x14ac:dyDescent="0.35">
      <c r="A5769" t="s">
        <v>11546</v>
      </c>
      <c r="B5769" t="s">
        <v>11547</v>
      </c>
      <c r="C5769" s="1">
        <v>18193516</v>
      </c>
      <c r="D5769" s="1">
        <v>416254</v>
      </c>
      <c r="E5769" s="1">
        <v>2.287925004959106</v>
      </c>
    </row>
    <row r="5770" spans="1:5" x14ac:dyDescent="0.35">
      <c r="A5770" t="s">
        <v>11548</v>
      </c>
      <c r="B5770" t="s">
        <v>11549</v>
      </c>
      <c r="C5770" s="1">
        <v>108471034</v>
      </c>
      <c r="D5770" s="1">
        <v>2479013</v>
      </c>
      <c r="E5770" s="1">
        <v>2.2854146957397461</v>
      </c>
    </row>
    <row r="5771" spans="1:5" x14ac:dyDescent="0.35">
      <c r="A5771" t="s">
        <v>11550</v>
      </c>
      <c r="B5771" t="s">
        <v>11551</v>
      </c>
      <c r="C5771" s="1">
        <v>381237</v>
      </c>
      <c r="D5771" s="1">
        <v>8706</v>
      </c>
      <c r="E5771" s="1">
        <v>2.2836189270019531</v>
      </c>
    </row>
    <row r="5772" spans="1:5" x14ac:dyDescent="0.35">
      <c r="A5772" t="s">
        <v>11552</v>
      </c>
      <c r="B5772" t="s">
        <v>11553</v>
      </c>
      <c r="C5772" s="1">
        <v>94431824</v>
      </c>
      <c r="D5772" s="1">
        <v>2152978</v>
      </c>
      <c r="E5772" s="1">
        <v>2.27992844581604</v>
      </c>
    </row>
    <row r="5773" spans="1:5" x14ac:dyDescent="0.35">
      <c r="A5773" t="s">
        <v>11554</v>
      </c>
      <c r="B5773" t="s">
        <v>11555</v>
      </c>
      <c r="C5773" s="1">
        <v>25882301</v>
      </c>
      <c r="D5773" s="1">
        <v>590056</v>
      </c>
      <c r="E5773" s="1">
        <v>2.279766321182251</v>
      </c>
    </row>
    <row r="5774" spans="1:5" x14ac:dyDescent="0.35">
      <c r="A5774" t="s">
        <v>11556</v>
      </c>
      <c r="B5774" t="s">
        <v>11557</v>
      </c>
      <c r="C5774" s="1">
        <v>364199</v>
      </c>
      <c r="D5774" s="1">
        <v>8300</v>
      </c>
      <c r="E5774" s="1">
        <v>2.2789738178253169</v>
      </c>
    </row>
    <row r="5775" spans="1:5" x14ac:dyDescent="0.35">
      <c r="A5775" t="s">
        <v>11558</v>
      </c>
      <c r="B5775" t="s">
        <v>11559</v>
      </c>
      <c r="C5775" s="1">
        <v>14710641</v>
      </c>
      <c r="D5775" s="1">
        <v>335154</v>
      </c>
      <c r="E5775" s="1">
        <v>2.2783100605010991</v>
      </c>
    </row>
    <row r="5776" spans="1:5" x14ac:dyDescent="0.35">
      <c r="A5776" t="s">
        <v>11560</v>
      </c>
      <c r="B5776" t="s">
        <v>11561</v>
      </c>
      <c r="C5776" s="1">
        <v>10359481</v>
      </c>
      <c r="D5776" s="1">
        <v>235869</v>
      </c>
      <c r="E5776" s="1">
        <v>2.2768418788909912</v>
      </c>
    </row>
    <row r="5777" spans="1:5" x14ac:dyDescent="0.35">
      <c r="A5777" t="s">
        <v>11562</v>
      </c>
      <c r="B5777" t="s">
        <v>11563</v>
      </c>
      <c r="C5777" s="1">
        <v>73643150</v>
      </c>
      <c r="D5777" s="1">
        <v>1674813</v>
      </c>
      <c r="E5777" s="1">
        <v>2.2742278575897221</v>
      </c>
    </row>
    <row r="5778" spans="1:5" x14ac:dyDescent="0.35">
      <c r="A5778" t="s">
        <v>11564</v>
      </c>
      <c r="B5778" t="s">
        <v>11565</v>
      </c>
      <c r="C5778" s="1">
        <v>19745636588</v>
      </c>
      <c r="D5778" s="1">
        <v>448829306</v>
      </c>
      <c r="E5778" s="1">
        <v>2.2730555534362789</v>
      </c>
    </row>
    <row r="5779" spans="1:5" x14ac:dyDescent="0.35">
      <c r="A5779" t="s">
        <v>11566</v>
      </c>
      <c r="B5779" t="s">
        <v>11567</v>
      </c>
      <c r="C5779" s="1">
        <v>311703617</v>
      </c>
      <c r="D5779" s="1">
        <v>7071290</v>
      </c>
      <c r="E5779" s="1">
        <v>2.2685940265655522</v>
      </c>
    </row>
    <row r="5780" spans="1:5" x14ac:dyDescent="0.35">
      <c r="A5780" t="s">
        <v>11568</v>
      </c>
      <c r="B5780" t="s">
        <v>11569</v>
      </c>
      <c r="C5780" s="1">
        <v>566920</v>
      </c>
      <c r="D5780" s="1">
        <v>12854</v>
      </c>
      <c r="E5780" s="1">
        <v>2.2673392295837398</v>
      </c>
    </row>
    <row r="5781" spans="1:5" x14ac:dyDescent="0.35">
      <c r="A5781" t="s">
        <v>11570</v>
      </c>
      <c r="B5781" t="s">
        <v>11571</v>
      </c>
      <c r="C5781" s="1">
        <v>1901633</v>
      </c>
      <c r="D5781" s="1">
        <v>43002</v>
      </c>
      <c r="E5781" s="1">
        <v>2.261319637298584</v>
      </c>
    </row>
    <row r="5782" spans="1:5" x14ac:dyDescent="0.35">
      <c r="A5782" t="s">
        <v>11572</v>
      </c>
      <c r="B5782" t="s">
        <v>11573</v>
      </c>
      <c r="C5782" s="1">
        <v>1641221</v>
      </c>
      <c r="D5782" s="1">
        <v>37100</v>
      </c>
      <c r="E5782" s="1">
        <v>2.260512113571167</v>
      </c>
    </row>
    <row r="5783" spans="1:5" x14ac:dyDescent="0.35">
      <c r="A5783" t="s">
        <v>11574</v>
      </c>
      <c r="B5783" t="s">
        <v>11575</v>
      </c>
      <c r="C5783" s="1">
        <v>1347239</v>
      </c>
      <c r="D5783" s="1">
        <v>30429</v>
      </c>
      <c r="E5783" s="1">
        <v>2.2586193084716801</v>
      </c>
    </row>
    <row r="5784" spans="1:5" x14ac:dyDescent="0.35">
      <c r="A5784" t="s">
        <v>11576</v>
      </c>
      <c r="B5784" t="s">
        <v>11577</v>
      </c>
      <c r="C5784" s="1">
        <v>308622</v>
      </c>
      <c r="D5784" s="1">
        <v>6965</v>
      </c>
      <c r="E5784" s="1">
        <v>2.2568061351776119</v>
      </c>
    </row>
    <row r="5785" spans="1:5" x14ac:dyDescent="0.35">
      <c r="A5785" t="s">
        <v>11578</v>
      </c>
      <c r="B5785" t="s">
        <v>11579</v>
      </c>
      <c r="C5785" s="1">
        <v>8598554</v>
      </c>
      <c r="D5785" s="1">
        <v>193989</v>
      </c>
      <c r="E5785" s="1">
        <v>2.2560653686523442</v>
      </c>
    </row>
    <row r="5786" spans="1:5" x14ac:dyDescent="0.35">
      <c r="A5786" t="s">
        <v>11580</v>
      </c>
      <c r="B5786" t="s">
        <v>11581</v>
      </c>
      <c r="C5786" s="1">
        <v>212879</v>
      </c>
      <c r="D5786" s="1">
        <v>4802</v>
      </c>
      <c r="E5786" s="1">
        <v>2.2557415962219238</v>
      </c>
    </row>
    <row r="5787" spans="1:5" x14ac:dyDescent="0.35">
      <c r="A5787" t="s">
        <v>11582</v>
      </c>
      <c r="B5787" t="s">
        <v>11583</v>
      </c>
      <c r="C5787" s="1">
        <v>553889440</v>
      </c>
      <c r="D5787" s="1">
        <v>12487716</v>
      </c>
      <c r="E5787" s="1">
        <v>2.2545502185821529</v>
      </c>
    </row>
    <row r="5788" spans="1:5" x14ac:dyDescent="0.35">
      <c r="A5788" t="s">
        <v>11584</v>
      </c>
      <c r="B5788" t="s">
        <v>11585</v>
      </c>
      <c r="C5788" s="1">
        <v>7003485</v>
      </c>
      <c r="D5788" s="1">
        <v>157488</v>
      </c>
      <c r="E5788" s="1">
        <v>2.248708963394165</v>
      </c>
    </row>
    <row r="5789" spans="1:5" x14ac:dyDescent="0.35">
      <c r="A5789" t="s">
        <v>11586</v>
      </c>
      <c r="B5789" t="s">
        <v>11587</v>
      </c>
      <c r="C5789" s="1">
        <v>26680305</v>
      </c>
      <c r="D5789" s="1">
        <v>598220</v>
      </c>
      <c r="E5789" s="1">
        <v>2.242178201675415</v>
      </c>
    </row>
    <row r="5790" spans="1:5" x14ac:dyDescent="0.35">
      <c r="A5790" t="s">
        <v>11588</v>
      </c>
      <c r="B5790" t="s">
        <v>11589</v>
      </c>
      <c r="C5790" s="1">
        <v>379544203</v>
      </c>
      <c r="D5790" s="1">
        <v>8506557</v>
      </c>
      <c r="E5790" s="1">
        <v>2.2412559986114502</v>
      </c>
    </row>
    <row r="5791" spans="1:5" x14ac:dyDescent="0.35">
      <c r="A5791" t="s">
        <v>11590</v>
      </c>
      <c r="B5791" t="s">
        <v>11591</v>
      </c>
      <c r="C5791" s="1">
        <v>5262655</v>
      </c>
      <c r="D5791" s="1">
        <v>117761</v>
      </c>
      <c r="E5791" s="1">
        <v>2.2376728057861328</v>
      </c>
    </row>
    <row r="5792" spans="1:5" x14ac:dyDescent="0.35">
      <c r="A5792" t="s">
        <v>11592</v>
      </c>
      <c r="B5792" t="s">
        <v>11593</v>
      </c>
      <c r="C5792" s="1">
        <v>4047214</v>
      </c>
      <c r="D5792" s="1">
        <v>90554</v>
      </c>
      <c r="E5792" s="1">
        <v>2.2374403476715088</v>
      </c>
    </row>
    <row r="5793" spans="1:5" x14ac:dyDescent="0.35">
      <c r="A5793" t="s">
        <v>11594</v>
      </c>
      <c r="B5793" t="s">
        <v>11595</v>
      </c>
      <c r="C5793" s="1">
        <v>5914310</v>
      </c>
      <c r="D5793" s="1">
        <v>132247</v>
      </c>
      <c r="E5793" s="1">
        <v>2.2360513210296631</v>
      </c>
    </row>
    <row r="5794" spans="1:5" x14ac:dyDescent="0.35">
      <c r="A5794" t="s">
        <v>11596</v>
      </c>
      <c r="B5794" t="s">
        <v>11597</v>
      </c>
      <c r="C5794" s="1">
        <v>36203639</v>
      </c>
      <c r="D5794" s="1">
        <v>808353</v>
      </c>
      <c r="E5794" s="1">
        <v>2.2327950000762939</v>
      </c>
    </row>
    <row r="5795" spans="1:5" x14ac:dyDescent="0.35">
      <c r="A5795" t="s">
        <v>11598</v>
      </c>
      <c r="B5795" t="s">
        <v>11599</v>
      </c>
      <c r="C5795" s="1">
        <v>514678</v>
      </c>
      <c r="D5795" s="1">
        <v>11486</v>
      </c>
      <c r="E5795" s="1">
        <v>2.2316865921020508</v>
      </c>
    </row>
    <row r="5796" spans="1:5" x14ac:dyDescent="0.35">
      <c r="A5796" t="s">
        <v>11600</v>
      </c>
      <c r="B5796" t="s">
        <v>11601</v>
      </c>
      <c r="C5796" s="1">
        <v>231343615</v>
      </c>
      <c r="D5796" s="1">
        <v>5156832</v>
      </c>
      <c r="E5796" s="1">
        <v>2.229079008102417</v>
      </c>
    </row>
    <row r="5797" spans="1:5" x14ac:dyDescent="0.35">
      <c r="A5797" t="s">
        <v>11602</v>
      </c>
      <c r="B5797" t="s">
        <v>11603</v>
      </c>
      <c r="C5797" s="1">
        <v>41589444</v>
      </c>
      <c r="D5797" s="1">
        <v>925786</v>
      </c>
      <c r="E5797" s="1">
        <v>2.226011991500854</v>
      </c>
    </row>
    <row r="5798" spans="1:5" x14ac:dyDescent="0.35">
      <c r="A5798" t="s">
        <v>11604</v>
      </c>
      <c r="B5798" t="s">
        <v>11605</v>
      </c>
      <c r="C5798" s="1">
        <v>6396573</v>
      </c>
      <c r="D5798" s="1">
        <v>142246</v>
      </c>
      <c r="E5798" s="1">
        <v>2.223784446716309</v>
      </c>
    </row>
    <row r="5799" spans="1:5" x14ac:dyDescent="0.35">
      <c r="A5799" t="s">
        <v>11606</v>
      </c>
      <c r="B5799" t="s">
        <v>11607</v>
      </c>
      <c r="C5799" s="1">
        <v>1301087</v>
      </c>
      <c r="D5799" s="1">
        <v>28879</v>
      </c>
      <c r="E5799" s="1">
        <v>2.219605684280396</v>
      </c>
    </row>
    <row r="5800" spans="1:5" x14ac:dyDescent="0.35">
      <c r="A5800" t="s">
        <v>11608</v>
      </c>
      <c r="B5800" t="s">
        <v>11609</v>
      </c>
      <c r="C5800" s="1">
        <v>303304</v>
      </c>
      <c r="D5800" s="1">
        <v>6727</v>
      </c>
      <c r="E5800" s="1">
        <v>2.2179067134857182</v>
      </c>
    </row>
    <row r="5801" spans="1:5" x14ac:dyDescent="0.35">
      <c r="A5801" t="s">
        <v>11610</v>
      </c>
      <c r="B5801" t="s">
        <v>11611</v>
      </c>
      <c r="C5801" s="1">
        <v>83743074</v>
      </c>
      <c r="D5801" s="1">
        <v>1855059</v>
      </c>
      <c r="E5801" s="1">
        <v>2.2151789665222168</v>
      </c>
    </row>
    <row r="5802" spans="1:5" x14ac:dyDescent="0.35">
      <c r="A5802" t="s">
        <v>11612</v>
      </c>
      <c r="B5802" t="s">
        <v>11613</v>
      </c>
      <c r="C5802" s="1">
        <v>38225001</v>
      </c>
      <c r="D5802" s="1">
        <v>846626</v>
      </c>
      <c r="E5802" s="1">
        <v>2.2148487567901611</v>
      </c>
    </row>
    <row r="5803" spans="1:5" x14ac:dyDescent="0.35">
      <c r="A5803" t="s">
        <v>11614</v>
      </c>
      <c r="B5803" t="s">
        <v>11615</v>
      </c>
      <c r="C5803" s="1">
        <v>2396673</v>
      </c>
      <c r="D5803" s="1">
        <v>52858</v>
      </c>
      <c r="E5803" s="1">
        <v>2.205473899841309</v>
      </c>
    </row>
    <row r="5804" spans="1:5" x14ac:dyDescent="0.35">
      <c r="A5804" t="s">
        <v>11616</v>
      </c>
      <c r="B5804" t="s">
        <v>11617</v>
      </c>
      <c r="C5804" s="1">
        <v>107568577</v>
      </c>
      <c r="D5804" s="1">
        <v>2370745</v>
      </c>
      <c r="E5804" s="1">
        <v>2.203938245773315</v>
      </c>
    </row>
    <row r="5805" spans="1:5" x14ac:dyDescent="0.35">
      <c r="A5805" t="s">
        <v>11618</v>
      </c>
      <c r="B5805" t="s">
        <v>11619</v>
      </c>
      <c r="C5805" s="1">
        <v>4917434</v>
      </c>
      <c r="D5805" s="1">
        <v>108293</v>
      </c>
      <c r="E5805" s="1">
        <v>2.2022256851196289</v>
      </c>
    </row>
    <row r="5806" spans="1:5" x14ac:dyDescent="0.35">
      <c r="A5806" t="s">
        <v>11620</v>
      </c>
      <c r="B5806" t="s">
        <v>11621</v>
      </c>
      <c r="C5806" s="1">
        <v>5909156</v>
      </c>
      <c r="D5806" s="1">
        <v>129346</v>
      </c>
      <c r="E5806" s="1">
        <v>2.1889081001281738</v>
      </c>
    </row>
    <row r="5807" spans="1:5" x14ac:dyDescent="0.35">
      <c r="A5807" t="s">
        <v>11622</v>
      </c>
      <c r="B5807" t="s">
        <v>11623</v>
      </c>
      <c r="C5807" s="1">
        <v>150041264</v>
      </c>
      <c r="D5807" s="1">
        <v>3281793</v>
      </c>
      <c r="E5807" s="1">
        <v>2.1872603893280029</v>
      </c>
    </row>
    <row r="5808" spans="1:5" x14ac:dyDescent="0.35">
      <c r="A5808" t="s">
        <v>11624</v>
      </c>
      <c r="B5808" t="s">
        <v>11625</v>
      </c>
      <c r="C5808" s="1">
        <v>10246690</v>
      </c>
      <c r="D5808" s="1">
        <v>223765</v>
      </c>
      <c r="E5808" s="1">
        <v>2.1837782859802251</v>
      </c>
    </row>
    <row r="5809" spans="1:5" x14ac:dyDescent="0.35">
      <c r="A5809" t="s">
        <v>11626</v>
      </c>
      <c r="B5809" t="s">
        <v>11627</v>
      </c>
      <c r="C5809" s="1">
        <v>5788567</v>
      </c>
      <c r="D5809" s="1">
        <v>126400</v>
      </c>
      <c r="E5809" s="1">
        <v>2.1836147308349609</v>
      </c>
    </row>
    <row r="5810" spans="1:5" x14ac:dyDescent="0.35">
      <c r="A5810" t="s">
        <v>11628</v>
      </c>
      <c r="B5810" t="s">
        <v>11629</v>
      </c>
      <c r="C5810" s="1">
        <v>89881385</v>
      </c>
      <c r="D5810" s="1">
        <v>1962459</v>
      </c>
      <c r="E5810" s="1">
        <v>2.1833875179290771</v>
      </c>
    </row>
    <row r="5811" spans="1:5" x14ac:dyDescent="0.35">
      <c r="A5811" t="s">
        <v>11630</v>
      </c>
      <c r="B5811" t="s">
        <v>11631</v>
      </c>
      <c r="C5811" s="1">
        <v>9436596</v>
      </c>
      <c r="D5811" s="1">
        <v>206016</v>
      </c>
      <c r="E5811" s="1">
        <v>2.1831600666046138</v>
      </c>
    </row>
    <row r="5812" spans="1:5" x14ac:dyDescent="0.35">
      <c r="A5812" t="s">
        <v>11632</v>
      </c>
      <c r="B5812" t="s">
        <v>11633</v>
      </c>
      <c r="C5812" s="1">
        <v>446035798</v>
      </c>
      <c r="D5812" s="1">
        <v>9724237</v>
      </c>
      <c r="E5812" s="1">
        <v>2.1801471710205078</v>
      </c>
    </row>
    <row r="5813" spans="1:5" x14ac:dyDescent="0.35">
      <c r="A5813" t="s">
        <v>11634</v>
      </c>
      <c r="B5813" t="s">
        <v>11635</v>
      </c>
      <c r="C5813" s="1">
        <v>257035844</v>
      </c>
      <c r="D5813" s="1">
        <v>5593095</v>
      </c>
      <c r="E5813" s="1">
        <v>2.1759979724884029</v>
      </c>
    </row>
    <row r="5814" spans="1:5" x14ac:dyDescent="0.35">
      <c r="A5814" t="s">
        <v>11636</v>
      </c>
      <c r="B5814" t="s">
        <v>11637</v>
      </c>
      <c r="C5814" s="1">
        <v>808349</v>
      </c>
      <c r="D5814" s="1">
        <v>17588</v>
      </c>
      <c r="E5814" s="1">
        <v>2.175792932510376</v>
      </c>
    </row>
    <row r="5815" spans="1:5" x14ac:dyDescent="0.35">
      <c r="A5815" t="s">
        <v>11638</v>
      </c>
      <c r="B5815" t="s">
        <v>11639</v>
      </c>
      <c r="C5815" s="1">
        <v>38658000</v>
      </c>
      <c r="D5815" s="1">
        <v>840123</v>
      </c>
      <c r="E5815" s="1">
        <v>2.173218965530396</v>
      </c>
    </row>
    <row r="5816" spans="1:5" x14ac:dyDescent="0.35">
      <c r="A5816" t="s">
        <v>11640</v>
      </c>
      <c r="B5816" t="s">
        <v>11641</v>
      </c>
      <c r="C5816" s="1">
        <v>18483242</v>
      </c>
      <c r="D5816" s="1">
        <v>401642</v>
      </c>
      <c r="E5816" s="1">
        <v>2.1730062961578369</v>
      </c>
    </row>
    <row r="5817" spans="1:5" x14ac:dyDescent="0.35">
      <c r="A5817" t="s">
        <v>11642</v>
      </c>
      <c r="B5817" t="s">
        <v>11643</v>
      </c>
      <c r="C5817" s="1">
        <v>1857816</v>
      </c>
      <c r="D5817" s="1">
        <v>40299</v>
      </c>
      <c r="E5817" s="1">
        <v>2.169159889221191</v>
      </c>
    </row>
    <row r="5818" spans="1:5" x14ac:dyDescent="0.35">
      <c r="A5818" t="s">
        <v>11644</v>
      </c>
      <c r="B5818" t="s">
        <v>11645</v>
      </c>
      <c r="C5818" s="1">
        <v>7089086</v>
      </c>
      <c r="D5818" s="1">
        <v>153499</v>
      </c>
      <c r="E5818" s="1">
        <v>2.1652863025665279</v>
      </c>
    </row>
    <row r="5819" spans="1:5" x14ac:dyDescent="0.35">
      <c r="A5819" t="s">
        <v>11646</v>
      </c>
      <c r="B5819" t="s">
        <v>11647</v>
      </c>
      <c r="C5819" s="1">
        <v>5127355</v>
      </c>
      <c r="D5819" s="1">
        <v>111010</v>
      </c>
      <c r="E5819" s="1">
        <v>2.1650538444519039</v>
      </c>
    </row>
    <row r="5820" spans="1:5" x14ac:dyDescent="0.35">
      <c r="A5820" t="s">
        <v>11648</v>
      </c>
      <c r="B5820" t="s">
        <v>11649</v>
      </c>
      <c r="C5820" s="1">
        <v>42645484</v>
      </c>
      <c r="D5820" s="1">
        <v>922442</v>
      </c>
      <c r="E5820" s="1">
        <v>2.163047313690186</v>
      </c>
    </row>
    <row r="5821" spans="1:5" x14ac:dyDescent="0.35">
      <c r="A5821" t="s">
        <v>11650</v>
      </c>
      <c r="B5821" t="s">
        <v>11651</v>
      </c>
      <c r="C5821" s="1">
        <v>785358079</v>
      </c>
      <c r="D5821" s="1">
        <v>16968340</v>
      </c>
      <c r="E5821" s="1">
        <v>2.1605863571166992</v>
      </c>
    </row>
    <row r="5822" spans="1:5" x14ac:dyDescent="0.35">
      <c r="A5822" t="s">
        <v>11652</v>
      </c>
      <c r="B5822" t="s">
        <v>11653</v>
      </c>
      <c r="C5822" s="1">
        <v>5433751</v>
      </c>
      <c r="D5822" s="1">
        <v>117371</v>
      </c>
      <c r="E5822" s="1">
        <v>2.1600363254547119</v>
      </c>
    </row>
    <row r="5823" spans="1:5" x14ac:dyDescent="0.35">
      <c r="A5823" t="s">
        <v>11654</v>
      </c>
      <c r="B5823" t="s">
        <v>11655</v>
      </c>
      <c r="C5823" s="1">
        <v>354980655</v>
      </c>
      <c r="D5823" s="1">
        <v>7652836</v>
      </c>
      <c r="E5823" s="1">
        <v>2.1558458805084229</v>
      </c>
    </row>
    <row r="5824" spans="1:5" x14ac:dyDescent="0.35">
      <c r="A5824" t="s">
        <v>11656</v>
      </c>
      <c r="B5824" t="s">
        <v>11657</v>
      </c>
      <c r="C5824" s="1">
        <v>118734987</v>
      </c>
      <c r="D5824" s="1">
        <v>2558916</v>
      </c>
      <c r="E5824" s="1">
        <v>2.155148983001709</v>
      </c>
    </row>
    <row r="5825" spans="1:5" x14ac:dyDescent="0.35">
      <c r="A5825" t="s">
        <v>11658</v>
      </c>
      <c r="B5825" t="s">
        <v>11659</v>
      </c>
      <c r="C5825" s="1">
        <v>25941384</v>
      </c>
      <c r="D5825" s="1">
        <v>558530</v>
      </c>
      <c r="E5825" s="1">
        <v>2.1530463695526119</v>
      </c>
    </row>
    <row r="5826" spans="1:5" x14ac:dyDescent="0.35">
      <c r="A5826" t="s">
        <v>11660</v>
      </c>
      <c r="B5826" t="s">
        <v>11661</v>
      </c>
      <c r="C5826" s="1">
        <v>1700411</v>
      </c>
      <c r="D5826" s="1">
        <v>36566</v>
      </c>
      <c r="E5826" s="1">
        <v>2.1504213809967041</v>
      </c>
    </row>
    <row r="5827" spans="1:5" x14ac:dyDescent="0.35">
      <c r="A5827" t="s">
        <v>11662</v>
      </c>
      <c r="B5827" t="s">
        <v>11663</v>
      </c>
      <c r="C5827" s="1">
        <v>782368781</v>
      </c>
      <c r="D5827" s="1">
        <v>16817029</v>
      </c>
      <c r="E5827" s="1">
        <v>2.1495015621185298</v>
      </c>
    </row>
    <row r="5828" spans="1:5" x14ac:dyDescent="0.35">
      <c r="A5828" t="s">
        <v>11664</v>
      </c>
      <c r="B5828" t="s">
        <v>11665</v>
      </c>
      <c r="C5828" s="1">
        <v>56365228</v>
      </c>
      <c r="D5828" s="1">
        <v>1211360</v>
      </c>
      <c r="E5828" s="1">
        <v>2.149126291275024</v>
      </c>
    </row>
    <row r="5829" spans="1:5" x14ac:dyDescent="0.35">
      <c r="A5829" t="s">
        <v>11666</v>
      </c>
      <c r="B5829" t="s">
        <v>11667</v>
      </c>
      <c r="C5829" s="1">
        <v>81511433</v>
      </c>
      <c r="D5829" s="1">
        <v>1751496</v>
      </c>
      <c r="E5829" s="1">
        <v>2.1487734317779541</v>
      </c>
    </row>
    <row r="5830" spans="1:5" x14ac:dyDescent="0.35">
      <c r="A5830" t="s">
        <v>11668</v>
      </c>
      <c r="B5830" t="s">
        <v>11669</v>
      </c>
      <c r="C5830" s="1">
        <v>273239588</v>
      </c>
      <c r="D5830" s="1">
        <v>5867922</v>
      </c>
      <c r="E5830" s="1">
        <v>2.1475372314453121</v>
      </c>
    </row>
    <row r="5831" spans="1:5" x14ac:dyDescent="0.35">
      <c r="A5831" t="s">
        <v>11670</v>
      </c>
      <c r="B5831" t="s">
        <v>11671</v>
      </c>
      <c r="C5831" s="1">
        <v>128260274</v>
      </c>
      <c r="D5831" s="1">
        <v>2754165</v>
      </c>
      <c r="E5831" s="1">
        <v>2.1473250389099121</v>
      </c>
    </row>
    <row r="5832" spans="1:5" x14ac:dyDescent="0.35">
      <c r="A5832" t="s">
        <v>11672</v>
      </c>
      <c r="B5832" t="s">
        <v>11673</v>
      </c>
      <c r="C5832" s="1">
        <v>6608814</v>
      </c>
      <c r="D5832" s="1">
        <v>141877</v>
      </c>
      <c r="E5832" s="1">
        <v>2.1467845439910889</v>
      </c>
    </row>
    <row r="5833" spans="1:5" x14ac:dyDescent="0.35">
      <c r="A5833" t="s">
        <v>11674</v>
      </c>
      <c r="B5833" t="s">
        <v>11675</v>
      </c>
      <c r="C5833" s="1">
        <v>3458824</v>
      </c>
      <c r="D5833" s="1">
        <v>74182</v>
      </c>
      <c r="E5833" s="1">
        <v>2.1447174549102779</v>
      </c>
    </row>
    <row r="5834" spans="1:5" x14ac:dyDescent="0.35">
      <c r="A5834" t="s">
        <v>11676</v>
      </c>
      <c r="B5834" t="s">
        <v>11677</v>
      </c>
      <c r="C5834" s="1">
        <v>2224590</v>
      </c>
      <c r="D5834" s="1">
        <v>47689</v>
      </c>
      <c r="E5834" s="1">
        <v>2.1437208652496338</v>
      </c>
    </row>
    <row r="5835" spans="1:5" x14ac:dyDescent="0.35">
      <c r="A5835" t="s">
        <v>11678</v>
      </c>
      <c r="B5835" t="s">
        <v>11679</v>
      </c>
      <c r="C5835" s="1">
        <v>164908263</v>
      </c>
      <c r="D5835" s="1">
        <v>3527913</v>
      </c>
      <c r="E5835" s="1">
        <v>2.139318466186523</v>
      </c>
    </row>
    <row r="5836" spans="1:5" x14ac:dyDescent="0.35">
      <c r="A5836" t="s">
        <v>11680</v>
      </c>
      <c r="B5836" t="s">
        <v>11681</v>
      </c>
      <c r="C5836" s="1">
        <v>733281</v>
      </c>
      <c r="D5836" s="1">
        <v>15680</v>
      </c>
      <c r="E5836" s="1">
        <v>2.1383345127105708</v>
      </c>
    </row>
    <row r="5837" spans="1:5" x14ac:dyDescent="0.35">
      <c r="A5837" t="s">
        <v>11682</v>
      </c>
      <c r="B5837" t="s">
        <v>11683</v>
      </c>
      <c r="C5837" s="1">
        <v>116431730</v>
      </c>
      <c r="D5837" s="1">
        <v>2477792</v>
      </c>
      <c r="E5837" s="1">
        <v>2.128107070922852</v>
      </c>
    </row>
    <row r="5838" spans="1:5" x14ac:dyDescent="0.35">
      <c r="A5838" t="s">
        <v>11684</v>
      </c>
      <c r="B5838" t="s">
        <v>11685</v>
      </c>
      <c r="C5838" s="1">
        <v>4112567</v>
      </c>
      <c r="D5838" s="1">
        <v>87422</v>
      </c>
      <c r="E5838" s="1">
        <v>2.1257283687591548</v>
      </c>
    </row>
    <row r="5839" spans="1:5" x14ac:dyDescent="0.35">
      <c r="A5839" t="s">
        <v>11686</v>
      </c>
      <c r="B5839" t="s">
        <v>11687</v>
      </c>
      <c r="C5839" s="1">
        <v>459167032</v>
      </c>
      <c r="D5839" s="1">
        <v>9756207</v>
      </c>
      <c r="E5839" s="1">
        <v>2.1247620582580571</v>
      </c>
    </row>
    <row r="5840" spans="1:5" x14ac:dyDescent="0.35">
      <c r="A5840" t="s">
        <v>11688</v>
      </c>
      <c r="B5840" t="s">
        <v>11689</v>
      </c>
      <c r="C5840" s="1">
        <v>1528805</v>
      </c>
      <c r="D5840" s="1">
        <v>32381</v>
      </c>
      <c r="E5840" s="1">
        <v>2.118059635162354</v>
      </c>
    </row>
    <row r="5841" spans="1:5" x14ac:dyDescent="0.35">
      <c r="A5841" t="s">
        <v>11690</v>
      </c>
      <c r="B5841" t="s">
        <v>11691</v>
      </c>
      <c r="C5841" s="1">
        <v>92239757</v>
      </c>
      <c r="D5841" s="1">
        <v>1951816</v>
      </c>
      <c r="E5841" s="1">
        <v>2.1160247325897221</v>
      </c>
    </row>
    <row r="5842" spans="1:5" x14ac:dyDescent="0.35">
      <c r="A5842" t="s">
        <v>11692</v>
      </c>
      <c r="B5842" t="s">
        <v>11693</v>
      </c>
      <c r="C5842" s="1">
        <v>2464115</v>
      </c>
      <c r="D5842" s="1">
        <v>52072</v>
      </c>
      <c r="E5842" s="1">
        <v>2.113213062286377</v>
      </c>
    </row>
    <row r="5843" spans="1:5" x14ac:dyDescent="0.35">
      <c r="A5843" t="s">
        <v>11694</v>
      </c>
      <c r="B5843" t="s">
        <v>11695</v>
      </c>
      <c r="C5843" s="1">
        <v>5539942</v>
      </c>
      <c r="D5843" s="1">
        <v>116937</v>
      </c>
      <c r="E5843" s="1">
        <v>2.1107983589172359</v>
      </c>
    </row>
    <row r="5844" spans="1:5" x14ac:dyDescent="0.35">
      <c r="A5844" t="s">
        <v>11696</v>
      </c>
      <c r="B5844" t="s">
        <v>11697</v>
      </c>
      <c r="C5844" s="1">
        <v>118866639</v>
      </c>
      <c r="D5844" s="1">
        <v>2502912</v>
      </c>
      <c r="E5844" s="1">
        <v>2.105647087097168</v>
      </c>
    </row>
    <row r="5845" spans="1:5" x14ac:dyDescent="0.35">
      <c r="A5845" t="s">
        <v>11698</v>
      </c>
      <c r="B5845" t="s">
        <v>11699</v>
      </c>
      <c r="C5845" s="1">
        <v>220509611</v>
      </c>
      <c r="D5845" s="1">
        <v>4638569</v>
      </c>
      <c r="E5845" s="1">
        <v>2.1035678386688228</v>
      </c>
    </row>
    <row r="5846" spans="1:5" x14ac:dyDescent="0.35">
      <c r="A5846" t="s">
        <v>11700</v>
      </c>
      <c r="B5846" t="s">
        <v>11701</v>
      </c>
      <c r="C5846" s="1">
        <v>553145989</v>
      </c>
      <c r="D5846" s="1">
        <v>11610739</v>
      </c>
      <c r="E5846" s="1">
        <v>2.0990369319915771</v>
      </c>
    </row>
    <row r="5847" spans="1:5" x14ac:dyDescent="0.35">
      <c r="A5847" t="s">
        <v>11702</v>
      </c>
      <c r="B5847" t="s">
        <v>11703</v>
      </c>
      <c r="C5847" s="1">
        <v>35554680</v>
      </c>
      <c r="D5847" s="1">
        <v>745666</v>
      </c>
      <c r="E5847" s="1">
        <v>2.097237348556519</v>
      </c>
    </row>
    <row r="5848" spans="1:5" x14ac:dyDescent="0.35">
      <c r="A5848" t="s">
        <v>11704</v>
      </c>
      <c r="B5848" t="s">
        <v>11705</v>
      </c>
      <c r="C5848" s="1">
        <v>71927580</v>
      </c>
      <c r="D5848" s="1">
        <v>1507482</v>
      </c>
      <c r="E5848" s="1">
        <v>2.0958330631256099</v>
      </c>
    </row>
    <row r="5849" spans="1:5" x14ac:dyDescent="0.35">
      <c r="A5849" t="s">
        <v>11706</v>
      </c>
      <c r="B5849" t="s">
        <v>11707</v>
      </c>
      <c r="C5849" s="1">
        <v>99952897</v>
      </c>
      <c r="D5849" s="1">
        <v>2092462</v>
      </c>
      <c r="E5849" s="1">
        <v>2.093448162078857</v>
      </c>
    </row>
    <row r="5850" spans="1:5" x14ac:dyDescent="0.35">
      <c r="A5850" t="s">
        <v>11708</v>
      </c>
      <c r="B5850" t="s">
        <v>11709</v>
      </c>
      <c r="C5850" s="1">
        <v>38918156</v>
      </c>
      <c r="D5850" s="1">
        <v>814657</v>
      </c>
      <c r="E5850" s="1">
        <v>2.093256950378418</v>
      </c>
    </row>
    <row r="5851" spans="1:5" x14ac:dyDescent="0.35">
      <c r="A5851" t="s">
        <v>11710</v>
      </c>
      <c r="B5851" t="s">
        <v>11711</v>
      </c>
      <c r="C5851" s="1">
        <v>2087167</v>
      </c>
      <c r="D5851" s="1">
        <v>43637</v>
      </c>
      <c r="E5851" s="1">
        <v>2.090728759765625</v>
      </c>
    </row>
    <row r="5852" spans="1:5" x14ac:dyDescent="0.35">
      <c r="A5852" t="s">
        <v>11712</v>
      </c>
      <c r="B5852" t="s">
        <v>11713</v>
      </c>
      <c r="C5852" s="1">
        <v>56787915</v>
      </c>
      <c r="D5852" s="1">
        <v>1186270</v>
      </c>
      <c r="E5852" s="1">
        <v>2.088948011398315</v>
      </c>
    </row>
    <row r="5853" spans="1:5" x14ac:dyDescent="0.35">
      <c r="A5853" t="s">
        <v>11714</v>
      </c>
      <c r="B5853" t="s">
        <v>11715</v>
      </c>
      <c r="C5853" s="1">
        <v>11703812</v>
      </c>
      <c r="D5853" s="1">
        <v>244372</v>
      </c>
      <c r="E5853" s="1">
        <v>2.087969303131104</v>
      </c>
    </row>
    <row r="5854" spans="1:5" x14ac:dyDescent="0.35">
      <c r="A5854" t="s">
        <v>11716</v>
      </c>
      <c r="B5854" t="s">
        <v>11717</v>
      </c>
      <c r="C5854" s="1">
        <v>186283750</v>
      </c>
      <c r="D5854" s="1">
        <v>3888545</v>
      </c>
      <c r="E5854" s="1">
        <v>2.0874311923980708</v>
      </c>
    </row>
    <row r="5855" spans="1:5" x14ac:dyDescent="0.35">
      <c r="A5855" t="s">
        <v>11718</v>
      </c>
      <c r="B5855" t="s">
        <v>11719</v>
      </c>
      <c r="C5855" s="1">
        <v>55260</v>
      </c>
      <c r="D5855" s="1">
        <v>1152</v>
      </c>
      <c r="E5855" s="1">
        <v>2.0846905708312988</v>
      </c>
    </row>
    <row r="5856" spans="1:5" x14ac:dyDescent="0.35">
      <c r="A5856" t="s">
        <v>11720</v>
      </c>
      <c r="B5856" t="s">
        <v>11721</v>
      </c>
      <c r="C5856" s="1">
        <v>1367152751</v>
      </c>
      <c r="D5856" s="1">
        <v>28485757</v>
      </c>
      <c r="E5856" s="1">
        <v>2.0835826396942139</v>
      </c>
    </row>
    <row r="5857" spans="1:5" x14ac:dyDescent="0.35">
      <c r="A5857" t="s">
        <v>11722</v>
      </c>
      <c r="B5857" t="s">
        <v>11723</v>
      </c>
      <c r="C5857" s="1">
        <v>73476036</v>
      </c>
      <c r="D5857" s="1">
        <v>1530280</v>
      </c>
      <c r="E5857" s="1">
        <v>2.0826926231384282</v>
      </c>
    </row>
    <row r="5858" spans="1:5" x14ac:dyDescent="0.35">
      <c r="A5858" t="s">
        <v>11724</v>
      </c>
      <c r="B5858" t="s">
        <v>11725</v>
      </c>
      <c r="C5858" s="1">
        <v>7391713</v>
      </c>
      <c r="D5858" s="1">
        <v>153708</v>
      </c>
      <c r="E5858" s="1">
        <v>2.0794639587402339</v>
      </c>
    </row>
    <row r="5859" spans="1:5" x14ac:dyDescent="0.35">
      <c r="A5859" t="s">
        <v>11726</v>
      </c>
      <c r="B5859" t="s">
        <v>11727</v>
      </c>
      <c r="C5859" s="1">
        <v>2208758</v>
      </c>
      <c r="D5859" s="1">
        <v>45930</v>
      </c>
      <c r="E5859" s="1">
        <v>2.0794491767883301</v>
      </c>
    </row>
    <row r="5860" spans="1:5" x14ac:dyDescent="0.35">
      <c r="A5860" t="s">
        <v>11728</v>
      </c>
      <c r="B5860" t="s">
        <v>11729</v>
      </c>
      <c r="C5860" s="1">
        <v>20000519</v>
      </c>
      <c r="D5860" s="1">
        <v>415895</v>
      </c>
      <c r="E5860" s="1">
        <v>2.0794210433959961</v>
      </c>
    </row>
    <row r="5861" spans="1:5" x14ac:dyDescent="0.35">
      <c r="A5861" t="s">
        <v>11730</v>
      </c>
      <c r="B5861" t="s">
        <v>11731</v>
      </c>
      <c r="C5861" s="1">
        <v>12531035</v>
      </c>
      <c r="D5861" s="1">
        <v>260435</v>
      </c>
      <c r="E5861" s="1">
        <v>2.0783200263977051</v>
      </c>
    </row>
    <row r="5862" spans="1:5" x14ac:dyDescent="0.35">
      <c r="A5862" t="s">
        <v>11732</v>
      </c>
      <c r="B5862" t="s">
        <v>11733</v>
      </c>
      <c r="C5862" s="1">
        <v>29769339</v>
      </c>
      <c r="D5862" s="1">
        <v>618614</v>
      </c>
      <c r="E5862" s="1">
        <v>2.0780239105224609</v>
      </c>
    </row>
    <row r="5863" spans="1:5" x14ac:dyDescent="0.35">
      <c r="A5863" t="s">
        <v>11734</v>
      </c>
      <c r="B5863" t="s">
        <v>11735</v>
      </c>
      <c r="C5863" s="1">
        <v>23847564</v>
      </c>
      <c r="D5863" s="1">
        <v>495373</v>
      </c>
      <c r="E5863" s="1">
        <v>2.0772478580474849</v>
      </c>
    </row>
    <row r="5864" spans="1:5" x14ac:dyDescent="0.35">
      <c r="A5864" t="s">
        <v>11736</v>
      </c>
      <c r="B5864" t="s">
        <v>11737</v>
      </c>
      <c r="C5864" s="1">
        <v>2239514</v>
      </c>
      <c r="D5864" s="1">
        <v>46440</v>
      </c>
      <c r="E5864" s="1">
        <v>2.0736641883850102</v>
      </c>
    </row>
    <row r="5865" spans="1:5" x14ac:dyDescent="0.35">
      <c r="A5865" t="s">
        <v>11738</v>
      </c>
      <c r="B5865" t="s">
        <v>11739</v>
      </c>
      <c r="C5865" s="1">
        <v>38383601</v>
      </c>
      <c r="D5865" s="1">
        <v>794866</v>
      </c>
      <c r="E5865" s="1">
        <v>2.0708479881286621</v>
      </c>
    </row>
    <row r="5866" spans="1:5" x14ac:dyDescent="0.35">
      <c r="A5866" t="s">
        <v>11740</v>
      </c>
      <c r="B5866" t="s">
        <v>11741</v>
      </c>
      <c r="C5866" s="1">
        <v>21457208</v>
      </c>
      <c r="D5866" s="1">
        <v>443915</v>
      </c>
      <c r="E5866" s="1">
        <v>2.0688385963439941</v>
      </c>
    </row>
    <row r="5867" spans="1:5" x14ac:dyDescent="0.35">
      <c r="A5867" t="s">
        <v>11742</v>
      </c>
      <c r="B5867" t="s">
        <v>11743</v>
      </c>
      <c r="C5867" s="1">
        <v>8399197</v>
      </c>
      <c r="D5867" s="1">
        <v>173228</v>
      </c>
      <c r="E5867" s="1">
        <v>2.0624351501464839</v>
      </c>
    </row>
    <row r="5868" spans="1:5" x14ac:dyDescent="0.35">
      <c r="A5868" t="s">
        <v>11744</v>
      </c>
      <c r="B5868" t="s">
        <v>11745</v>
      </c>
      <c r="C5868" s="1">
        <v>11347382</v>
      </c>
      <c r="D5868" s="1">
        <v>234023</v>
      </c>
      <c r="E5868" s="1">
        <v>2.0623524188995361</v>
      </c>
    </row>
    <row r="5869" spans="1:5" x14ac:dyDescent="0.35">
      <c r="A5869" t="s">
        <v>11746</v>
      </c>
      <c r="B5869" t="s">
        <v>11747</v>
      </c>
      <c r="C5869" s="1">
        <v>53052221</v>
      </c>
      <c r="D5869" s="1">
        <v>1093892</v>
      </c>
      <c r="E5869" s="1">
        <v>2.0619156360626221</v>
      </c>
    </row>
    <row r="5870" spans="1:5" x14ac:dyDescent="0.35">
      <c r="A5870" t="s">
        <v>11748</v>
      </c>
      <c r="B5870" t="s">
        <v>11749</v>
      </c>
      <c r="C5870" s="1">
        <v>23205133</v>
      </c>
      <c r="D5870" s="1">
        <v>478002</v>
      </c>
      <c r="E5870" s="1">
        <v>2.059897661209106</v>
      </c>
    </row>
    <row r="5871" spans="1:5" x14ac:dyDescent="0.35">
      <c r="A5871" t="s">
        <v>11750</v>
      </c>
      <c r="B5871" t="s">
        <v>11751</v>
      </c>
      <c r="C5871" s="1">
        <v>19181670</v>
      </c>
      <c r="D5871" s="1">
        <v>395035</v>
      </c>
      <c r="E5871" s="1">
        <v>2.059440135955811</v>
      </c>
    </row>
    <row r="5872" spans="1:5" x14ac:dyDescent="0.35">
      <c r="A5872" t="s">
        <v>11752</v>
      </c>
      <c r="B5872" t="s">
        <v>11753</v>
      </c>
      <c r="C5872" s="1">
        <v>2223702</v>
      </c>
      <c r="D5872" s="1">
        <v>45728</v>
      </c>
      <c r="E5872" s="1">
        <v>2.056390762329102</v>
      </c>
    </row>
    <row r="5873" spans="1:5" x14ac:dyDescent="0.35">
      <c r="A5873" t="s">
        <v>11754</v>
      </c>
      <c r="B5873" t="s">
        <v>11755</v>
      </c>
      <c r="C5873" s="1">
        <v>28283248</v>
      </c>
      <c r="D5873" s="1">
        <v>581495</v>
      </c>
      <c r="E5873" s="1">
        <v>2.0559697151184082</v>
      </c>
    </row>
    <row r="5874" spans="1:5" x14ac:dyDescent="0.35">
      <c r="A5874" t="s">
        <v>11756</v>
      </c>
      <c r="B5874" t="s">
        <v>11757</v>
      </c>
      <c r="C5874" s="1">
        <v>12337634</v>
      </c>
      <c r="D5874" s="1">
        <v>253512</v>
      </c>
      <c r="E5874" s="1">
        <v>2.054786205291748</v>
      </c>
    </row>
    <row r="5875" spans="1:5" x14ac:dyDescent="0.35">
      <c r="A5875" t="s">
        <v>11758</v>
      </c>
      <c r="B5875" t="s">
        <v>11759</v>
      </c>
      <c r="C5875" s="1">
        <v>158647415</v>
      </c>
      <c r="D5875" s="1">
        <v>3252220</v>
      </c>
      <c r="E5875" s="1">
        <v>2.0499672889709468</v>
      </c>
    </row>
    <row r="5876" spans="1:5" x14ac:dyDescent="0.35">
      <c r="A5876" t="s">
        <v>11760</v>
      </c>
      <c r="B5876" t="s">
        <v>11761</v>
      </c>
      <c r="C5876" s="1">
        <v>1038442</v>
      </c>
      <c r="D5876" s="1">
        <v>21279</v>
      </c>
      <c r="E5876" s="1">
        <v>2.049127340316772</v>
      </c>
    </row>
    <row r="5877" spans="1:5" x14ac:dyDescent="0.35">
      <c r="A5877" t="s">
        <v>11762</v>
      </c>
      <c r="B5877" t="s">
        <v>11763</v>
      </c>
      <c r="C5877" s="1">
        <v>161431420</v>
      </c>
      <c r="D5877" s="1">
        <v>3299984</v>
      </c>
      <c r="E5877" s="1">
        <v>2.0442018508911128</v>
      </c>
    </row>
    <row r="5878" spans="1:5" x14ac:dyDescent="0.35">
      <c r="A5878" t="s">
        <v>11764</v>
      </c>
      <c r="B5878" t="s">
        <v>11765</v>
      </c>
      <c r="C5878" s="1">
        <v>69756134</v>
      </c>
      <c r="D5878" s="1">
        <v>1425646</v>
      </c>
      <c r="E5878" s="1">
        <v>2.0437572002410889</v>
      </c>
    </row>
    <row r="5879" spans="1:5" x14ac:dyDescent="0.35">
      <c r="A5879" t="s">
        <v>11766</v>
      </c>
      <c r="B5879" t="s">
        <v>11767</v>
      </c>
      <c r="C5879" s="1">
        <v>1120097</v>
      </c>
      <c r="D5879" s="1">
        <v>22879</v>
      </c>
      <c r="E5879" s="1">
        <v>2.042590856552124</v>
      </c>
    </row>
    <row r="5880" spans="1:5" x14ac:dyDescent="0.35">
      <c r="A5880" t="s">
        <v>11768</v>
      </c>
      <c r="B5880" t="s">
        <v>11769</v>
      </c>
      <c r="C5880" s="1">
        <v>631908</v>
      </c>
      <c r="D5880" s="1">
        <v>12896</v>
      </c>
      <c r="E5880" s="1">
        <v>2.0408034324646001</v>
      </c>
    </row>
    <row r="5881" spans="1:5" x14ac:dyDescent="0.35">
      <c r="A5881" t="s">
        <v>11770</v>
      </c>
      <c r="B5881" t="s">
        <v>11771</v>
      </c>
      <c r="C5881" s="1">
        <v>35978304</v>
      </c>
      <c r="D5881" s="1">
        <v>733779</v>
      </c>
      <c r="E5881" s="1">
        <v>2.0395040512084961</v>
      </c>
    </row>
    <row r="5882" spans="1:5" x14ac:dyDescent="0.35">
      <c r="A5882" t="s">
        <v>11772</v>
      </c>
      <c r="B5882" t="s">
        <v>11773</v>
      </c>
      <c r="C5882" s="1">
        <v>1269216847</v>
      </c>
      <c r="D5882" s="1">
        <v>25854286</v>
      </c>
      <c r="E5882" s="1">
        <v>2.0370266437530522</v>
      </c>
    </row>
    <row r="5883" spans="1:5" x14ac:dyDescent="0.35">
      <c r="A5883" t="s">
        <v>11774</v>
      </c>
      <c r="B5883" t="s">
        <v>11775</v>
      </c>
      <c r="C5883" s="1">
        <v>6326520</v>
      </c>
      <c r="D5883" s="1">
        <v>128697</v>
      </c>
      <c r="E5883" s="1">
        <v>2.0342462062835689</v>
      </c>
    </row>
    <row r="5884" spans="1:5" x14ac:dyDescent="0.35">
      <c r="A5884" t="s">
        <v>11776</v>
      </c>
      <c r="B5884" t="s">
        <v>11777</v>
      </c>
      <c r="C5884" s="1">
        <v>1587831212</v>
      </c>
      <c r="D5884" s="1">
        <v>32292128</v>
      </c>
      <c r="E5884" s="1">
        <v>2.033725500106812</v>
      </c>
    </row>
    <row r="5885" spans="1:5" x14ac:dyDescent="0.35">
      <c r="A5885" t="s">
        <v>11778</v>
      </c>
      <c r="B5885" t="s">
        <v>11779</v>
      </c>
      <c r="C5885" s="1">
        <v>667755</v>
      </c>
      <c r="D5885" s="1">
        <v>13577</v>
      </c>
      <c r="E5885" s="1">
        <v>2.0332307815551758</v>
      </c>
    </row>
    <row r="5886" spans="1:5" x14ac:dyDescent="0.35">
      <c r="A5886" t="s">
        <v>11780</v>
      </c>
      <c r="B5886" t="s">
        <v>11781</v>
      </c>
      <c r="C5886" s="1">
        <v>29545941</v>
      </c>
      <c r="D5886" s="1">
        <v>599030</v>
      </c>
      <c r="E5886" s="1">
        <v>2.027452707290649</v>
      </c>
    </row>
    <row r="5887" spans="1:5" x14ac:dyDescent="0.35">
      <c r="A5887" t="s">
        <v>11782</v>
      </c>
      <c r="B5887" t="s">
        <v>11783</v>
      </c>
      <c r="C5887" s="1">
        <v>7640256</v>
      </c>
      <c r="D5887" s="1">
        <v>154880</v>
      </c>
      <c r="E5887" s="1">
        <v>2.027157306671143</v>
      </c>
    </row>
    <row r="5888" spans="1:5" x14ac:dyDescent="0.35">
      <c r="A5888" t="s">
        <v>11784</v>
      </c>
      <c r="B5888" t="s">
        <v>11785</v>
      </c>
      <c r="C5888" s="1">
        <v>14877095</v>
      </c>
      <c r="D5888" s="1">
        <v>301153</v>
      </c>
      <c r="E5888" s="1">
        <v>2.0242729187011719</v>
      </c>
    </row>
    <row r="5889" spans="1:5" x14ac:dyDescent="0.35">
      <c r="A5889" t="s">
        <v>11786</v>
      </c>
      <c r="B5889" t="s">
        <v>11787</v>
      </c>
      <c r="C5889" s="1">
        <v>417574</v>
      </c>
      <c r="D5889" s="1">
        <v>8444</v>
      </c>
      <c r="E5889" s="1">
        <v>2.0221564769744869</v>
      </c>
    </row>
    <row r="5890" spans="1:5" x14ac:dyDescent="0.35">
      <c r="A5890" t="s">
        <v>11788</v>
      </c>
      <c r="B5890" t="s">
        <v>11789</v>
      </c>
      <c r="C5890" s="1">
        <v>1048264</v>
      </c>
      <c r="D5890" s="1">
        <v>21131</v>
      </c>
      <c r="E5890" s="1">
        <v>2.015809059143066</v>
      </c>
    </row>
    <row r="5891" spans="1:5" x14ac:dyDescent="0.35">
      <c r="A5891" t="s">
        <v>11790</v>
      </c>
      <c r="B5891" t="s">
        <v>11791</v>
      </c>
      <c r="C5891" s="1">
        <v>7885532</v>
      </c>
      <c r="D5891" s="1">
        <v>158509</v>
      </c>
      <c r="E5891" s="1">
        <v>2.0101244449615479</v>
      </c>
    </row>
    <row r="5892" spans="1:5" x14ac:dyDescent="0.35">
      <c r="A5892" t="s">
        <v>11792</v>
      </c>
      <c r="B5892" t="s">
        <v>11793</v>
      </c>
      <c r="C5892" s="1">
        <v>5745099</v>
      </c>
      <c r="D5892" s="1">
        <v>115429</v>
      </c>
      <c r="E5892" s="1">
        <v>2.0091733932495122</v>
      </c>
    </row>
    <row r="5893" spans="1:5" x14ac:dyDescent="0.35">
      <c r="A5893" t="s">
        <v>11794</v>
      </c>
      <c r="B5893" t="s">
        <v>11795</v>
      </c>
      <c r="C5893" s="1">
        <v>99449506</v>
      </c>
      <c r="D5893" s="1">
        <v>1996352</v>
      </c>
      <c r="E5893" s="1">
        <v>2.007402658462524</v>
      </c>
    </row>
    <row r="5894" spans="1:5" x14ac:dyDescent="0.35">
      <c r="A5894" t="s">
        <v>11796</v>
      </c>
      <c r="B5894" t="s">
        <v>11797</v>
      </c>
      <c r="C5894" s="1">
        <v>629127</v>
      </c>
      <c r="D5894" s="1">
        <v>12614</v>
      </c>
      <c r="E5894" s="1">
        <v>2.0050005912780762</v>
      </c>
    </row>
    <row r="5895" spans="1:5" x14ac:dyDescent="0.35">
      <c r="A5895" t="s">
        <v>11798</v>
      </c>
      <c r="B5895" t="s">
        <v>11799</v>
      </c>
      <c r="C5895" s="1">
        <v>221799282</v>
      </c>
      <c r="D5895" s="1">
        <v>4444954</v>
      </c>
      <c r="E5895" s="1">
        <v>2.004043340682983</v>
      </c>
    </row>
    <row r="5896" spans="1:5" x14ac:dyDescent="0.35">
      <c r="A5896" t="s">
        <v>11800</v>
      </c>
      <c r="B5896" t="s">
        <v>11801</v>
      </c>
      <c r="C5896" s="1">
        <v>45042664</v>
      </c>
      <c r="D5896" s="1">
        <v>901342</v>
      </c>
      <c r="E5896" s="1">
        <v>2.0010850429534912</v>
      </c>
    </row>
    <row r="5897" spans="1:5" x14ac:dyDescent="0.35">
      <c r="A5897" t="s">
        <v>11802</v>
      </c>
      <c r="B5897" t="s">
        <v>11803</v>
      </c>
      <c r="C5897" s="1">
        <v>7398657</v>
      </c>
      <c r="D5897" s="1">
        <v>147507</v>
      </c>
      <c r="E5897" s="1">
        <v>1.9936996698379521</v>
      </c>
    </row>
    <row r="5898" spans="1:5" x14ac:dyDescent="0.35">
      <c r="A5898" t="s">
        <v>11804</v>
      </c>
      <c r="B5898" t="s">
        <v>11805</v>
      </c>
      <c r="C5898" s="1">
        <v>19988855</v>
      </c>
      <c r="D5898" s="1">
        <v>397936</v>
      </c>
      <c r="E5898" s="1">
        <v>1.990789413452148</v>
      </c>
    </row>
    <row r="5899" spans="1:5" x14ac:dyDescent="0.35">
      <c r="A5899" t="s">
        <v>11806</v>
      </c>
      <c r="B5899" t="s">
        <v>11807</v>
      </c>
      <c r="C5899" s="1">
        <v>3848063</v>
      </c>
      <c r="D5899" s="1">
        <v>76594</v>
      </c>
      <c r="E5899" s="1">
        <v>1.9904559850692749</v>
      </c>
    </row>
    <row r="5900" spans="1:5" x14ac:dyDescent="0.35">
      <c r="A5900" t="s">
        <v>11808</v>
      </c>
      <c r="B5900" t="s">
        <v>11809</v>
      </c>
      <c r="C5900" s="1">
        <v>9155882</v>
      </c>
      <c r="D5900" s="1">
        <v>182000</v>
      </c>
      <c r="E5900" s="1">
        <v>1.9877932071685791</v>
      </c>
    </row>
    <row r="5901" spans="1:5" x14ac:dyDescent="0.35">
      <c r="A5901" t="s">
        <v>11810</v>
      </c>
      <c r="B5901" t="s">
        <v>11811</v>
      </c>
      <c r="C5901" s="1">
        <v>3053307</v>
      </c>
      <c r="D5901" s="1">
        <v>60660</v>
      </c>
      <c r="E5901" s="1">
        <v>1.9866983890533449</v>
      </c>
    </row>
    <row r="5902" spans="1:5" x14ac:dyDescent="0.35">
      <c r="A5902" t="s">
        <v>11812</v>
      </c>
      <c r="B5902" t="s">
        <v>11813</v>
      </c>
      <c r="C5902" s="1">
        <v>12617464</v>
      </c>
      <c r="D5902" s="1">
        <v>250374</v>
      </c>
      <c r="E5902" s="1">
        <v>1.9843448400497441</v>
      </c>
    </row>
    <row r="5903" spans="1:5" x14ac:dyDescent="0.35">
      <c r="A5903" t="s">
        <v>11814</v>
      </c>
      <c r="B5903" t="s">
        <v>11815</v>
      </c>
      <c r="C5903" s="1">
        <v>182764341</v>
      </c>
      <c r="D5903" s="1">
        <v>3622953</v>
      </c>
      <c r="E5903" s="1">
        <v>1.982308506965637</v>
      </c>
    </row>
    <row r="5904" spans="1:5" x14ac:dyDescent="0.35">
      <c r="A5904" t="s">
        <v>11816</v>
      </c>
      <c r="B5904" t="s">
        <v>11817</v>
      </c>
      <c r="C5904" s="1">
        <v>15994121</v>
      </c>
      <c r="D5904" s="1">
        <v>315649</v>
      </c>
      <c r="E5904" s="1">
        <v>1.9735313653945921</v>
      </c>
    </row>
    <row r="5905" spans="1:5" x14ac:dyDescent="0.35">
      <c r="A5905" t="s">
        <v>11818</v>
      </c>
      <c r="B5905" t="s">
        <v>11819</v>
      </c>
      <c r="C5905" s="1">
        <v>40101343</v>
      </c>
      <c r="D5905" s="1">
        <v>790730</v>
      </c>
      <c r="E5905" s="1">
        <v>1.9718291759490969</v>
      </c>
    </row>
    <row r="5906" spans="1:5" x14ac:dyDescent="0.35">
      <c r="A5906" t="s">
        <v>11820</v>
      </c>
      <c r="B5906" t="s">
        <v>11821</v>
      </c>
      <c r="C5906" s="1">
        <v>437713079</v>
      </c>
      <c r="D5906" s="1">
        <v>8627495</v>
      </c>
      <c r="E5906" s="1">
        <v>1.971038937568665</v>
      </c>
    </row>
    <row r="5907" spans="1:5" x14ac:dyDescent="0.35">
      <c r="A5907" t="s">
        <v>11822</v>
      </c>
      <c r="B5907" t="s">
        <v>11823</v>
      </c>
      <c r="C5907" s="1">
        <v>602206</v>
      </c>
      <c r="D5907" s="1">
        <v>11869</v>
      </c>
      <c r="E5907" s="1">
        <v>1.970920205116272</v>
      </c>
    </row>
    <row r="5908" spans="1:5" x14ac:dyDescent="0.35">
      <c r="A5908" t="s">
        <v>11824</v>
      </c>
      <c r="B5908" t="s">
        <v>11825</v>
      </c>
      <c r="C5908" s="1">
        <v>36701748</v>
      </c>
      <c r="D5908" s="1">
        <v>723358</v>
      </c>
      <c r="E5908" s="1">
        <v>1.9709088802337651</v>
      </c>
    </row>
    <row r="5909" spans="1:5" x14ac:dyDescent="0.35">
      <c r="A5909" t="s">
        <v>11826</v>
      </c>
      <c r="B5909" t="s">
        <v>11827</v>
      </c>
      <c r="C5909" s="1">
        <v>314224</v>
      </c>
      <c r="D5909" s="1">
        <v>6190</v>
      </c>
      <c r="E5909" s="1">
        <v>1.9699323177337651</v>
      </c>
    </row>
    <row r="5910" spans="1:5" x14ac:dyDescent="0.35">
      <c r="A5910" t="s">
        <v>11828</v>
      </c>
      <c r="B5910" t="s">
        <v>11829</v>
      </c>
      <c r="C5910" s="1">
        <v>1165122</v>
      </c>
      <c r="D5910" s="1">
        <v>22927</v>
      </c>
      <c r="E5910" s="1">
        <v>1.967776775360107</v>
      </c>
    </row>
    <row r="5911" spans="1:5" x14ac:dyDescent="0.35">
      <c r="A5911" t="s">
        <v>11830</v>
      </c>
      <c r="B5911" t="s">
        <v>11831</v>
      </c>
      <c r="C5911" s="1">
        <v>6505943</v>
      </c>
      <c r="D5911" s="1">
        <v>128012</v>
      </c>
      <c r="E5911" s="1">
        <v>1.9676163196563721</v>
      </c>
    </row>
    <row r="5912" spans="1:5" x14ac:dyDescent="0.35">
      <c r="A5912" t="s">
        <v>11832</v>
      </c>
      <c r="B5912" t="s">
        <v>11833</v>
      </c>
      <c r="C5912" s="1">
        <v>1110265772</v>
      </c>
      <c r="D5912" s="1">
        <v>21779312</v>
      </c>
      <c r="E5912" s="1">
        <v>1.9616304636001589</v>
      </c>
    </row>
    <row r="5913" spans="1:5" x14ac:dyDescent="0.35">
      <c r="A5913" t="s">
        <v>11834</v>
      </c>
      <c r="B5913" t="s">
        <v>11835</v>
      </c>
      <c r="C5913" s="1">
        <v>11437503</v>
      </c>
      <c r="D5913" s="1">
        <v>223421</v>
      </c>
      <c r="E5913" s="1">
        <v>1.9534071683883669</v>
      </c>
    </row>
    <row r="5914" spans="1:5" x14ac:dyDescent="0.35">
      <c r="A5914" t="s">
        <v>11836</v>
      </c>
      <c r="B5914" t="s">
        <v>11837</v>
      </c>
      <c r="C5914" s="1">
        <v>8547136</v>
      </c>
      <c r="D5914" s="1">
        <v>166928</v>
      </c>
      <c r="E5914" s="1">
        <v>1.9530284404754641</v>
      </c>
    </row>
    <row r="5915" spans="1:5" x14ac:dyDescent="0.35">
      <c r="A5915" t="s">
        <v>11838</v>
      </c>
      <c r="B5915" t="s">
        <v>11839</v>
      </c>
      <c r="C5915" s="1">
        <v>4803713</v>
      </c>
      <c r="D5915" s="1">
        <v>93670</v>
      </c>
      <c r="E5915" s="1">
        <v>1.949949979782104</v>
      </c>
    </row>
    <row r="5916" spans="1:5" x14ac:dyDescent="0.35">
      <c r="A5916" t="s">
        <v>11840</v>
      </c>
      <c r="B5916" t="s">
        <v>11841</v>
      </c>
      <c r="C5916" s="1">
        <v>99429005</v>
      </c>
      <c r="D5916" s="1">
        <v>1938584</v>
      </c>
      <c r="E5916" s="1">
        <v>1.9497168064117429</v>
      </c>
    </row>
    <row r="5917" spans="1:5" x14ac:dyDescent="0.35">
      <c r="A5917" t="s">
        <v>11842</v>
      </c>
      <c r="B5917" t="s">
        <v>11843</v>
      </c>
      <c r="C5917" s="1">
        <v>189294690</v>
      </c>
      <c r="D5917" s="1">
        <v>3688416</v>
      </c>
      <c r="E5917" s="1">
        <v>1.948504686355591</v>
      </c>
    </row>
    <row r="5918" spans="1:5" x14ac:dyDescent="0.35">
      <c r="A5918" t="s">
        <v>11844</v>
      </c>
      <c r="B5918" t="s">
        <v>11845</v>
      </c>
      <c r="C5918" s="1">
        <v>12231314</v>
      </c>
      <c r="D5918" s="1">
        <v>238316</v>
      </c>
      <c r="E5918" s="1">
        <v>1.948408842086792</v>
      </c>
    </row>
    <row r="5919" spans="1:5" x14ac:dyDescent="0.35">
      <c r="A5919" t="s">
        <v>11846</v>
      </c>
      <c r="B5919" t="s">
        <v>11847</v>
      </c>
      <c r="C5919" s="1">
        <v>146208807</v>
      </c>
      <c r="D5919" s="1">
        <v>2848246</v>
      </c>
      <c r="E5919" s="1">
        <v>1.948067307472229</v>
      </c>
    </row>
    <row r="5920" spans="1:5" x14ac:dyDescent="0.35">
      <c r="A5920" t="s">
        <v>11848</v>
      </c>
      <c r="B5920" t="s">
        <v>11849</v>
      </c>
      <c r="C5920" s="1">
        <v>10865989</v>
      </c>
      <c r="D5920" s="1">
        <v>211506</v>
      </c>
      <c r="E5920" s="1">
        <v>1.9464956521987919</v>
      </c>
    </row>
    <row r="5921" spans="1:5" x14ac:dyDescent="0.35">
      <c r="A5921" t="s">
        <v>11850</v>
      </c>
      <c r="B5921" t="s">
        <v>11851</v>
      </c>
      <c r="C5921" s="1">
        <v>8532182</v>
      </c>
      <c r="D5921" s="1">
        <v>165918</v>
      </c>
      <c r="E5921" s="1">
        <v>1.944613933563232</v>
      </c>
    </row>
    <row r="5922" spans="1:5" x14ac:dyDescent="0.35">
      <c r="A5922" t="s">
        <v>11852</v>
      </c>
      <c r="B5922" t="s">
        <v>11853</v>
      </c>
      <c r="C5922" s="1">
        <v>2343110</v>
      </c>
      <c r="D5922" s="1">
        <v>45524</v>
      </c>
      <c r="E5922" s="1">
        <v>1.9428879022598271</v>
      </c>
    </row>
    <row r="5923" spans="1:5" x14ac:dyDescent="0.35">
      <c r="A5923" t="s">
        <v>11854</v>
      </c>
      <c r="B5923" t="s">
        <v>11855</v>
      </c>
      <c r="C5923" s="1">
        <v>57751209</v>
      </c>
      <c r="D5923" s="1">
        <v>1121117</v>
      </c>
      <c r="E5923" s="1">
        <v>1.941287517547607</v>
      </c>
    </row>
    <row r="5924" spans="1:5" x14ac:dyDescent="0.35">
      <c r="A5924" t="s">
        <v>11856</v>
      </c>
      <c r="B5924" t="s">
        <v>11857</v>
      </c>
      <c r="C5924" s="1">
        <v>136840229</v>
      </c>
      <c r="D5924" s="1">
        <v>2654725</v>
      </c>
      <c r="E5924" s="1">
        <v>1.940017938613892</v>
      </c>
    </row>
    <row r="5925" spans="1:5" x14ac:dyDescent="0.35">
      <c r="A5925" t="s">
        <v>11858</v>
      </c>
      <c r="B5925" t="s">
        <v>11859</v>
      </c>
      <c r="C5925" s="1">
        <v>241833713</v>
      </c>
      <c r="D5925" s="1">
        <v>4691077</v>
      </c>
      <c r="E5925" s="1">
        <v>1.9397944211959841</v>
      </c>
    </row>
    <row r="5926" spans="1:5" x14ac:dyDescent="0.35">
      <c r="A5926" t="s">
        <v>11860</v>
      </c>
      <c r="B5926" t="s">
        <v>11861</v>
      </c>
      <c r="C5926" s="1">
        <v>292867506</v>
      </c>
      <c r="D5926" s="1">
        <v>5678960</v>
      </c>
      <c r="E5926" s="1">
        <v>1.9390884637832639</v>
      </c>
    </row>
    <row r="5927" spans="1:5" x14ac:dyDescent="0.35">
      <c r="A5927" t="s">
        <v>11862</v>
      </c>
      <c r="B5927" t="s">
        <v>11863</v>
      </c>
      <c r="C5927" s="1">
        <v>18660474</v>
      </c>
      <c r="D5927" s="1">
        <v>359967</v>
      </c>
      <c r="E5927" s="1">
        <v>1.9290345907211299</v>
      </c>
    </row>
    <row r="5928" spans="1:5" x14ac:dyDescent="0.35">
      <c r="A5928" t="s">
        <v>11864</v>
      </c>
      <c r="B5928" t="s">
        <v>11865</v>
      </c>
      <c r="C5928" s="1">
        <v>363600968</v>
      </c>
      <c r="D5928" s="1">
        <v>6993309</v>
      </c>
      <c r="E5928" s="1">
        <v>1.9233472347259519</v>
      </c>
    </row>
    <row r="5929" spans="1:5" x14ac:dyDescent="0.35">
      <c r="A5929" t="s">
        <v>11866</v>
      </c>
      <c r="B5929" t="s">
        <v>11867</v>
      </c>
      <c r="C5929" s="1">
        <v>24456183</v>
      </c>
      <c r="D5929" s="1">
        <v>469437</v>
      </c>
      <c r="E5929" s="1">
        <v>1.919502377510071</v>
      </c>
    </row>
    <row r="5930" spans="1:5" x14ac:dyDescent="0.35">
      <c r="A5930" t="s">
        <v>11868</v>
      </c>
      <c r="B5930" t="s">
        <v>11869</v>
      </c>
      <c r="C5930" s="1">
        <v>20033277</v>
      </c>
      <c r="D5930" s="1">
        <v>383762</v>
      </c>
      <c r="E5930" s="1">
        <v>1.9156227111816411</v>
      </c>
    </row>
    <row r="5931" spans="1:5" x14ac:dyDescent="0.35">
      <c r="A5931" t="s">
        <v>11870</v>
      </c>
      <c r="B5931" t="s">
        <v>11871</v>
      </c>
      <c r="C5931" s="1">
        <v>10370797</v>
      </c>
      <c r="D5931" s="1">
        <v>198225</v>
      </c>
      <c r="E5931" s="1">
        <v>1.9113767147064209</v>
      </c>
    </row>
    <row r="5932" spans="1:5" x14ac:dyDescent="0.35">
      <c r="A5932" t="s">
        <v>11872</v>
      </c>
      <c r="B5932" t="s">
        <v>11873</v>
      </c>
      <c r="C5932" s="1">
        <v>504449</v>
      </c>
      <c r="D5932" s="1">
        <v>9619</v>
      </c>
      <c r="E5932" s="1">
        <v>1.9068330526351931</v>
      </c>
    </row>
    <row r="5933" spans="1:5" x14ac:dyDescent="0.35">
      <c r="A5933" t="s">
        <v>11874</v>
      </c>
      <c r="B5933" t="s">
        <v>11875</v>
      </c>
      <c r="C5933" s="1">
        <v>1669152</v>
      </c>
      <c r="D5933" s="1">
        <v>31755</v>
      </c>
      <c r="E5933" s="1">
        <v>1.9024630784988401</v>
      </c>
    </row>
    <row r="5934" spans="1:5" x14ac:dyDescent="0.35">
      <c r="A5934" t="s">
        <v>11876</v>
      </c>
      <c r="B5934" t="s">
        <v>11877</v>
      </c>
      <c r="C5934" s="1">
        <v>2487679</v>
      </c>
      <c r="D5934" s="1">
        <v>47310</v>
      </c>
      <c r="E5934" s="1">
        <v>1.901772737503052</v>
      </c>
    </row>
    <row r="5935" spans="1:5" x14ac:dyDescent="0.35">
      <c r="A5935" t="s">
        <v>11878</v>
      </c>
      <c r="B5935" t="s">
        <v>11879</v>
      </c>
      <c r="C5935" s="1">
        <v>1128343</v>
      </c>
      <c r="D5935" s="1">
        <v>21447</v>
      </c>
      <c r="E5935" s="1">
        <v>1.9007518291473391</v>
      </c>
    </row>
    <row r="5936" spans="1:5" x14ac:dyDescent="0.35">
      <c r="A5936" t="s">
        <v>11880</v>
      </c>
      <c r="B5936" t="s">
        <v>11881</v>
      </c>
      <c r="C5936" s="1">
        <v>14064472</v>
      </c>
      <c r="D5936" s="1">
        <v>266782</v>
      </c>
      <c r="E5936" s="1">
        <v>1.89685046672821</v>
      </c>
    </row>
    <row r="5937" spans="1:5" x14ac:dyDescent="0.35">
      <c r="A5937" t="s">
        <v>11882</v>
      </c>
      <c r="B5937" t="s">
        <v>11883</v>
      </c>
      <c r="C5937" s="1">
        <v>281907718</v>
      </c>
      <c r="D5937" s="1">
        <v>5345224</v>
      </c>
      <c r="E5937" s="1">
        <v>1.896090030670166</v>
      </c>
    </row>
    <row r="5938" spans="1:5" x14ac:dyDescent="0.35">
      <c r="A5938" t="s">
        <v>11884</v>
      </c>
      <c r="B5938" t="s">
        <v>11885</v>
      </c>
      <c r="C5938" s="1">
        <v>2077636</v>
      </c>
      <c r="D5938" s="1">
        <v>39387</v>
      </c>
      <c r="E5938" s="1">
        <v>1.8957604169845581</v>
      </c>
    </row>
    <row r="5939" spans="1:5" x14ac:dyDescent="0.35">
      <c r="A5939" t="s">
        <v>11886</v>
      </c>
      <c r="B5939" t="s">
        <v>11887</v>
      </c>
      <c r="C5939" s="1">
        <v>76335860</v>
      </c>
      <c r="D5939" s="1">
        <v>1446380</v>
      </c>
      <c r="E5939" s="1">
        <v>1.8947582244873049</v>
      </c>
    </row>
    <row r="5940" spans="1:5" x14ac:dyDescent="0.35">
      <c r="A5940" t="s">
        <v>11888</v>
      </c>
      <c r="B5940" t="s">
        <v>11889</v>
      </c>
      <c r="C5940" s="1">
        <v>154600947</v>
      </c>
      <c r="D5940" s="1">
        <v>2920881</v>
      </c>
      <c r="E5940" s="1">
        <v>1.88930344581604</v>
      </c>
    </row>
    <row r="5941" spans="1:5" x14ac:dyDescent="0.35">
      <c r="A5941" t="s">
        <v>11890</v>
      </c>
      <c r="B5941" t="s">
        <v>11891</v>
      </c>
      <c r="C5941" s="1">
        <v>31325392</v>
      </c>
      <c r="D5941" s="1">
        <v>590867</v>
      </c>
      <c r="E5941" s="1">
        <v>1.8862237930297849</v>
      </c>
    </row>
    <row r="5942" spans="1:5" x14ac:dyDescent="0.35">
      <c r="A5942" t="s">
        <v>11892</v>
      </c>
      <c r="B5942" t="s">
        <v>11893</v>
      </c>
      <c r="C5942" s="1">
        <v>348812738</v>
      </c>
      <c r="D5942" s="1">
        <v>6574508</v>
      </c>
      <c r="E5942" s="1">
        <v>1.8848245143890381</v>
      </c>
    </row>
    <row r="5943" spans="1:5" x14ac:dyDescent="0.35">
      <c r="A5943" t="s">
        <v>11894</v>
      </c>
      <c r="B5943" t="s">
        <v>11895</v>
      </c>
      <c r="C5943" s="1">
        <v>350387102</v>
      </c>
      <c r="D5943" s="1">
        <v>6602764</v>
      </c>
      <c r="E5943" s="1">
        <v>1.884419798851013</v>
      </c>
    </row>
    <row r="5944" spans="1:5" x14ac:dyDescent="0.35">
      <c r="A5944" t="s">
        <v>11896</v>
      </c>
      <c r="B5944" t="s">
        <v>11897</v>
      </c>
      <c r="C5944" s="1">
        <v>50392634</v>
      </c>
      <c r="D5944" s="1">
        <v>947331</v>
      </c>
      <c r="E5944" s="1">
        <v>1.879899740219116</v>
      </c>
    </row>
    <row r="5945" spans="1:5" x14ac:dyDescent="0.35">
      <c r="A5945" t="s">
        <v>11898</v>
      </c>
      <c r="B5945" t="s">
        <v>11899</v>
      </c>
      <c r="C5945" s="1">
        <v>393152019</v>
      </c>
      <c r="D5945" s="1">
        <v>7387205</v>
      </c>
      <c r="E5945" s="1">
        <v>1.878969073295593</v>
      </c>
    </row>
    <row r="5946" spans="1:5" x14ac:dyDescent="0.35">
      <c r="A5946" t="s">
        <v>11900</v>
      </c>
      <c r="B5946" t="s">
        <v>11901</v>
      </c>
      <c r="C5946" s="1">
        <v>13093781</v>
      </c>
      <c r="D5946" s="1">
        <v>245688</v>
      </c>
      <c r="E5946" s="1">
        <v>1.8763717412948611</v>
      </c>
    </row>
    <row r="5947" spans="1:5" x14ac:dyDescent="0.35">
      <c r="A5947" t="s">
        <v>11902</v>
      </c>
      <c r="B5947" t="s">
        <v>11903</v>
      </c>
      <c r="C5947" s="1">
        <v>3809800</v>
      </c>
      <c r="D5947" s="1">
        <v>71385</v>
      </c>
      <c r="E5947" s="1">
        <v>1.8737204074859619</v>
      </c>
    </row>
    <row r="5948" spans="1:5" x14ac:dyDescent="0.35">
      <c r="A5948" t="s">
        <v>11904</v>
      </c>
      <c r="B5948" t="s">
        <v>11905</v>
      </c>
      <c r="C5948" s="1">
        <v>37979455</v>
      </c>
      <c r="D5948" s="1">
        <v>710980</v>
      </c>
      <c r="E5948" s="1">
        <v>1.872012138366699</v>
      </c>
    </row>
    <row r="5949" spans="1:5" x14ac:dyDescent="0.35">
      <c r="A5949" t="s">
        <v>11906</v>
      </c>
      <c r="B5949" t="s">
        <v>11907</v>
      </c>
      <c r="C5949" s="1">
        <v>15820247</v>
      </c>
      <c r="D5949" s="1">
        <v>296092</v>
      </c>
      <c r="E5949" s="1">
        <v>1.8716015815734861</v>
      </c>
    </row>
    <row r="5950" spans="1:5" x14ac:dyDescent="0.35">
      <c r="A5950" t="s">
        <v>11908</v>
      </c>
      <c r="B5950" t="s">
        <v>11909</v>
      </c>
      <c r="C5950" s="1">
        <v>90345164</v>
      </c>
      <c r="D5950" s="1">
        <v>1690371</v>
      </c>
      <c r="E5950" s="1">
        <v>1.871014356613159</v>
      </c>
    </row>
    <row r="5951" spans="1:5" x14ac:dyDescent="0.35">
      <c r="A5951" t="s">
        <v>11910</v>
      </c>
      <c r="B5951" t="s">
        <v>11911</v>
      </c>
      <c r="C5951" s="1">
        <v>950330827</v>
      </c>
      <c r="D5951" s="1">
        <v>17715523</v>
      </c>
      <c r="E5951" s="1">
        <v>1.8641427755355831</v>
      </c>
    </row>
    <row r="5952" spans="1:5" x14ac:dyDescent="0.35">
      <c r="A5952" t="s">
        <v>11912</v>
      </c>
      <c r="B5952" t="s">
        <v>11913</v>
      </c>
      <c r="C5952" s="1">
        <v>23591919</v>
      </c>
      <c r="D5952" s="1">
        <v>439760</v>
      </c>
      <c r="E5952" s="1">
        <v>1.8640280961990361</v>
      </c>
    </row>
    <row r="5953" spans="1:5" x14ac:dyDescent="0.35">
      <c r="A5953" t="s">
        <v>11914</v>
      </c>
      <c r="B5953" t="s">
        <v>11915</v>
      </c>
      <c r="C5953" s="1">
        <v>6656230266</v>
      </c>
      <c r="D5953" s="1">
        <v>123972834</v>
      </c>
      <c r="E5953" s="1">
        <v>1.862508177757263</v>
      </c>
    </row>
    <row r="5954" spans="1:5" x14ac:dyDescent="0.35">
      <c r="A5954" t="s">
        <v>11916</v>
      </c>
      <c r="B5954" t="s">
        <v>11917</v>
      </c>
      <c r="C5954" s="1">
        <v>169259498</v>
      </c>
      <c r="D5954" s="1">
        <v>3151491</v>
      </c>
      <c r="E5954" s="1">
        <v>1.8619285821914671</v>
      </c>
    </row>
    <row r="5955" spans="1:5" x14ac:dyDescent="0.35">
      <c r="A5955" t="s">
        <v>11918</v>
      </c>
      <c r="B5955" t="s">
        <v>11919</v>
      </c>
      <c r="C5955" s="1">
        <v>197639361</v>
      </c>
      <c r="D5955" s="1">
        <v>3676876</v>
      </c>
      <c r="E5955" s="1">
        <v>1.86039662361145</v>
      </c>
    </row>
    <row r="5956" spans="1:5" x14ac:dyDescent="0.35">
      <c r="A5956" t="s">
        <v>11920</v>
      </c>
      <c r="B5956" t="s">
        <v>11921</v>
      </c>
      <c r="C5956" s="1">
        <v>2026486</v>
      </c>
      <c r="D5956" s="1">
        <v>37680</v>
      </c>
      <c r="E5956" s="1">
        <v>1.8593763113021851</v>
      </c>
    </row>
    <row r="5957" spans="1:5" x14ac:dyDescent="0.35">
      <c r="A5957" t="s">
        <v>11922</v>
      </c>
      <c r="B5957" t="s">
        <v>11923</v>
      </c>
      <c r="C5957" s="1">
        <v>2143389</v>
      </c>
      <c r="D5957" s="1">
        <v>39762</v>
      </c>
      <c r="E5957" s="1">
        <v>1.855099558830261</v>
      </c>
    </row>
    <row r="5958" spans="1:5" x14ac:dyDescent="0.35">
      <c r="A5958" t="s">
        <v>11924</v>
      </c>
      <c r="B5958" t="s">
        <v>11925</v>
      </c>
      <c r="C5958" s="1">
        <v>8455485</v>
      </c>
      <c r="D5958" s="1">
        <v>156660</v>
      </c>
      <c r="E5958" s="1">
        <v>1.85276186466217</v>
      </c>
    </row>
    <row r="5959" spans="1:5" x14ac:dyDescent="0.35">
      <c r="A5959" t="s">
        <v>11926</v>
      </c>
      <c r="B5959" t="s">
        <v>11927</v>
      </c>
      <c r="C5959" s="1">
        <v>33495102</v>
      </c>
      <c r="D5959" s="1">
        <v>620420</v>
      </c>
      <c r="E5959" s="1">
        <v>1.852270841598511</v>
      </c>
    </row>
    <row r="5960" spans="1:5" x14ac:dyDescent="0.35">
      <c r="A5960" t="s">
        <v>11928</v>
      </c>
      <c r="B5960" t="s">
        <v>11929</v>
      </c>
      <c r="C5960" s="1">
        <v>16815605</v>
      </c>
      <c r="D5960" s="1">
        <v>311452</v>
      </c>
      <c r="E5960" s="1">
        <v>1.852160573005676</v>
      </c>
    </row>
    <row r="5961" spans="1:5" x14ac:dyDescent="0.35">
      <c r="A5961" t="s">
        <v>11930</v>
      </c>
      <c r="B5961" t="s">
        <v>11931</v>
      </c>
      <c r="C5961" s="1">
        <v>269825</v>
      </c>
      <c r="D5961" s="1">
        <v>4994</v>
      </c>
      <c r="E5961" s="1">
        <v>1.8508292436599729</v>
      </c>
    </row>
    <row r="5962" spans="1:5" x14ac:dyDescent="0.35">
      <c r="A5962" t="s">
        <v>11932</v>
      </c>
      <c r="B5962" t="s">
        <v>11933</v>
      </c>
      <c r="C5962" s="1">
        <v>208815016</v>
      </c>
      <c r="D5962" s="1">
        <v>3859075</v>
      </c>
      <c r="E5962" s="1">
        <v>1.8480831384658809</v>
      </c>
    </row>
    <row r="5963" spans="1:5" x14ac:dyDescent="0.35">
      <c r="A5963" t="s">
        <v>11934</v>
      </c>
      <c r="B5963" t="s">
        <v>11935</v>
      </c>
      <c r="C5963" s="1">
        <v>9705325</v>
      </c>
      <c r="D5963" s="1">
        <v>179346</v>
      </c>
      <c r="E5963" s="1">
        <v>1.847913384437561</v>
      </c>
    </row>
    <row r="5964" spans="1:5" x14ac:dyDescent="0.35">
      <c r="A5964" t="s">
        <v>11936</v>
      </c>
      <c r="B5964" t="s">
        <v>11937</v>
      </c>
      <c r="C5964" s="1">
        <v>13351470</v>
      </c>
      <c r="D5964" s="1">
        <v>246674</v>
      </c>
      <c r="E5964" s="1">
        <v>1.847541928291321</v>
      </c>
    </row>
    <row r="5965" spans="1:5" x14ac:dyDescent="0.35">
      <c r="A5965" t="s">
        <v>11938</v>
      </c>
      <c r="B5965" t="s">
        <v>11939</v>
      </c>
      <c r="C5965" s="1">
        <v>3156413</v>
      </c>
      <c r="D5965" s="1">
        <v>58278</v>
      </c>
      <c r="E5965" s="1">
        <v>1.846336364746094</v>
      </c>
    </row>
    <row r="5966" spans="1:5" x14ac:dyDescent="0.35">
      <c r="A5966" t="s">
        <v>11940</v>
      </c>
      <c r="B5966" t="s">
        <v>11941</v>
      </c>
      <c r="C5966" s="1">
        <v>769653</v>
      </c>
      <c r="D5966" s="1">
        <v>14202</v>
      </c>
      <c r="E5966" s="1">
        <v>1.845247149467468</v>
      </c>
    </row>
    <row r="5967" spans="1:5" x14ac:dyDescent="0.35">
      <c r="A5967" t="s">
        <v>11942</v>
      </c>
      <c r="B5967" t="s">
        <v>11943</v>
      </c>
      <c r="C5967" s="1">
        <v>875643</v>
      </c>
      <c r="D5967" s="1">
        <v>16155</v>
      </c>
      <c r="E5967" s="1">
        <v>1.8449299335479741</v>
      </c>
    </row>
    <row r="5968" spans="1:5" x14ac:dyDescent="0.35">
      <c r="A5968" t="s">
        <v>11944</v>
      </c>
      <c r="B5968" t="s">
        <v>11945</v>
      </c>
      <c r="C5968" s="1">
        <v>140856745</v>
      </c>
      <c r="D5968" s="1">
        <v>2596705</v>
      </c>
      <c r="E5968" s="1">
        <v>1.843507766723633</v>
      </c>
    </row>
    <row r="5969" spans="1:5" x14ac:dyDescent="0.35">
      <c r="A5969" t="s">
        <v>11946</v>
      </c>
      <c r="B5969" t="s">
        <v>11947</v>
      </c>
      <c r="C5969" s="1">
        <v>326100010</v>
      </c>
      <c r="D5969" s="1">
        <v>6011618</v>
      </c>
      <c r="E5969" s="1">
        <v>1.8434890508651729</v>
      </c>
    </row>
    <row r="5970" spans="1:5" x14ac:dyDescent="0.35">
      <c r="A5970" t="s">
        <v>11948</v>
      </c>
      <c r="B5970" t="s">
        <v>11949</v>
      </c>
      <c r="C5970" s="1">
        <v>4015344</v>
      </c>
      <c r="D5970" s="1">
        <v>73993</v>
      </c>
      <c r="E5970" s="1">
        <v>1.8427561521530149</v>
      </c>
    </row>
    <row r="5971" spans="1:5" x14ac:dyDescent="0.35">
      <c r="A5971" t="s">
        <v>11950</v>
      </c>
      <c r="B5971" t="s">
        <v>11951</v>
      </c>
      <c r="C5971" s="1">
        <v>8215790</v>
      </c>
      <c r="D5971" s="1">
        <v>151153</v>
      </c>
      <c r="E5971" s="1">
        <v>1.8397865295410161</v>
      </c>
    </row>
    <row r="5972" spans="1:5" x14ac:dyDescent="0.35">
      <c r="A5972" t="s">
        <v>11952</v>
      </c>
      <c r="B5972" t="s">
        <v>11953</v>
      </c>
      <c r="C5972" s="1">
        <v>105296529</v>
      </c>
      <c r="D5972" s="1">
        <v>1935432</v>
      </c>
      <c r="E5972" s="1">
        <v>1.838077664375305</v>
      </c>
    </row>
    <row r="5973" spans="1:5" x14ac:dyDescent="0.35">
      <c r="A5973" t="s">
        <v>11954</v>
      </c>
      <c r="B5973" t="s">
        <v>11955</v>
      </c>
      <c r="C5973" s="1">
        <v>41106988</v>
      </c>
      <c r="D5973" s="1">
        <v>753201</v>
      </c>
      <c r="E5973" s="1">
        <v>1.832294344902039</v>
      </c>
    </row>
    <row r="5974" spans="1:5" x14ac:dyDescent="0.35">
      <c r="A5974" t="s">
        <v>11956</v>
      </c>
      <c r="B5974" t="s">
        <v>11957</v>
      </c>
      <c r="C5974" s="1">
        <v>29850785</v>
      </c>
      <c r="D5974" s="1">
        <v>546627</v>
      </c>
      <c r="E5974" s="1">
        <v>1.83119809627533</v>
      </c>
    </row>
    <row r="5975" spans="1:5" x14ac:dyDescent="0.35">
      <c r="A5975" t="s">
        <v>11958</v>
      </c>
      <c r="B5975" t="s">
        <v>11959</v>
      </c>
      <c r="C5975" s="1">
        <v>408348</v>
      </c>
      <c r="D5975" s="1">
        <v>7473</v>
      </c>
      <c r="E5975" s="1">
        <v>1.8300566673278811</v>
      </c>
    </row>
    <row r="5976" spans="1:5" x14ac:dyDescent="0.35">
      <c r="A5976" t="s">
        <v>11960</v>
      </c>
      <c r="B5976" t="s">
        <v>11961</v>
      </c>
      <c r="C5976" s="1">
        <v>7245649</v>
      </c>
      <c r="D5976" s="1">
        <v>132500</v>
      </c>
      <c r="E5976" s="1">
        <v>1.828683614730835</v>
      </c>
    </row>
    <row r="5977" spans="1:5" x14ac:dyDescent="0.35">
      <c r="A5977" t="s">
        <v>11962</v>
      </c>
      <c r="B5977" t="s">
        <v>11963</v>
      </c>
      <c r="C5977" s="1">
        <v>2958872</v>
      </c>
      <c r="D5977" s="1">
        <v>54000</v>
      </c>
      <c r="E5977" s="1">
        <v>1.825019836425781</v>
      </c>
    </row>
    <row r="5978" spans="1:5" x14ac:dyDescent="0.35">
      <c r="A5978" t="s">
        <v>11964</v>
      </c>
      <c r="B5978" t="s">
        <v>11965</v>
      </c>
      <c r="C5978" s="1">
        <v>8815624</v>
      </c>
      <c r="D5978" s="1">
        <v>160833</v>
      </c>
      <c r="E5978" s="1">
        <v>1.8244085311889651</v>
      </c>
    </row>
    <row r="5979" spans="1:5" x14ac:dyDescent="0.35">
      <c r="A5979" t="s">
        <v>11966</v>
      </c>
      <c r="B5979" t="s">
        <v>11967</v>
      </c>
      <c r="C5979" s="1">
        <v>1623634765</v>
      </c>
      <c r="D5979" s="1">
        <v>29592958</v>
      </c>
      <c r="E5979" s="1">
        <v>1.8226363658905029</v>
      </c>
    </row>
    <row r="5980" spans="1:5" x14ac:dyDescent="0.35">
      <c r="A5980" t="s">
        <v>11968</v>
      </c>
      <c r="B5980" t="s">
        <v>11969</v>
      </c>
      <c r="C5980" s="1">
        <v>337293901</v>
      </c>
      <c r="D5980" s="1">
        <v>6139979</v>
      </c>
      <c r="E5980" s="1">
        <v>1.820364713668823</v>
      </c>
    </row>
    <row r="5981" spans="1:5" x14ac:dyDescent="0.35">
      <c r="A5981" t="s">
        <v>11970</v>
      </c>
      <c r="B5981" t="s">
        <v>11971</v>
      </c>
      <c r="C5981" s="1">
        <v>21317500</v>
      </c>
      <c r="D5981" s="1">
        <v>388019</v>
      </c>
      <c r="E5981" s="1">
        <v>1.820189952850342</v>
      </c>
    </row>
    <row r="5982" spans="1:5" x14ac:dyDescent="0.35">
      <c r="A5982" t="s">
        <v>11972</v>
      </c>
      <c r="B5982" t="s">
        <v>11973</v>
      </c>
      <c r="C5982" s="1">
        <v>32709878</v>
      </c>
      <c r="D5982" s="1">
        <v>595247</v>
      </c>
      <c r="E5982" s="1">
        <v>1.8197774887084961</v>
      </c>
    </row>
    <row r="5983" spans="1:5" x14ac:dyDescent="0.35">
      <c r="A5983" t="s">
        <v>11974</v>
      </c>
      <c r="B5983" t="s">
        <v>11975</v>
      </c>
      <c r="C5983" s="1">
        <v>111319696</v>
      </c>
      <c r="D5983" s="1">
        <v>2023793</v>
      </c>
      <c r="E5983" s="1">
        <v>1.818000793457031</v>
      </c>
    </row>
    <row r="5984" spans="1:5" x14ac:dyDescent="0.35">
      <c r="A5984" t="s">
        <v>11976</v>
      </c>
      <c r="B5984" t="s">
        <v>11977</v>
      </c>
      <c r="C5984" s="1">
        <v>19947806</v>
      </c>
      <c r="D5984" s="1">
        <v>362480</v>
      </c>
      <c r="E5984" s="1">
        <v>1.817142248153687</v>
      </c>
    </row>
    <row r="5985" spans="1:5" x14ac:dyDescent="0.35">
      <c r="A5985" t="s">
        <v>11978</v>
      </c>
      <c r="B5985" t="s">
        <v>11979</v>
      </c>
      <c r="C5985" s="1">
        <v>924476</v>
      </c>
      <c r="D5985" s="1">
        <v>16797</v>
      </c>
      <c r="E5985" s="1">
        <v>1.81692111492157</v>
      </c>
    </row>
    <row r="5986" spans="1:5" x14ac:dyDescent="0.35">
      <c r="A5986" t="s">
        <v>11980</v>
      </c>
      <c r="B5986" t="s">
        <v>11981</v>
      </c>
      <c r="C5986" s="1">
        <v>95651469</v>
      </c>
      <c r="D5986" s="1">
        <v>1737278</v>
      </c>
      <c r="E5986" s="1">
        <v>1.816258549690247</v>
      </c>
    </row>
    <row r="5987" spans="1:5" x14ac:dyDescent="0.35">
      <c r="A5987" t="s">
        <v>11982</v>
      </c>
      <c r="B5987" t="s">
        <v>11983</v>
      </c>
      <c r="C5987" s="1">
        <v>139221362</v>
      </c>
      <c r="D5987" s="1">
        <v>2528010</v>
      </c>
      <c r="E5987" s="1">
        <v>1.815820455551147</v>
      </c>
    </row>
    <row r="5988" spans="1:5" x14ac:dyDescent="0.35">
      <c r="A5988" t="s">
        <v>11984</v>
      </c>
      <c r="B5988" t="s">
        <v>11985</v>
      </c>
      <c r="C5988" s="1">
        <v>7655188</v>
      </c>
      <c r="D5988" s="1">
        <v>138996</v>
      </c>
      <c r="E5988" s="1">
        <v>1.8157098293304439</v>
      </c>
    </row>
    <row r="5989" spans="1:5" x14ac:dyDescent="0.35">
      <c r="A5989" t="s">
        <v>11986</v>
      </c>
      <c r="B5989" t="s">
        <v>11987</v>
      </c>
      <c r="C5989" s="1">
        <v>84452058</v>
      </c>
      <c r="D5989" s="1">
        <v>1532737</v>
      </c>
      <c r="E5989" s="1">
        <v>1.814919710159302</v>
      </c>
    </row>
    <row r="5990" spans="1:5" x14ac:dyDescent="0.35">
      <c r="A5990" t="s">
        <v>11988</v>
      </c>
      <c r="B5990" t="s">
        <v>11989</v>
      </c>
      <c r="C5990" s="1">
        <v>2677352</v>
      </c>
      <c r="D5990" s="1">
        <v>48583</v>
      </c>
      <c r="E5990" s="1">
        <v>1.8145914077758789</v>
      </c>
    </row>
    <row r="5991" spans="1:5" x14ac:dyDescent="0.35">
      <c r="A5991" t="s">
        <v>11990</v>
      </c>
      <c r="B5991" t="s">
        <v>11991</v>
      </c>
      <c r="C5991" s="1">
        <v>38100634</v>
      </c>
      <c r="D5991" s="1">
        <v>691240</v>
      </c>
      <c r="E5991" s="1">
        <v>1.8142479658126831</v>
      </c>
    </row>
    <row r="5992" spans="1:5" x14ac:dyDescent="0.35">
      <c r="A5992" t="s">
        <v>11992</v>
      </c>
      <c r="B5992" t="s">
        <v>11993</v>
      </c>
      <c r="C5992" s="1">
        <v>3817672</v>
      </c>
      <c r="D5992" s="1">
        <v>69122</v>
      </c>
      <c r="E5992" s="1">
        <v>1.810579895973206</v>
      </c>
    </row>
    <row r="5993" spans="1:5" x14ac:dyDescent="0.35">
      <c r="A5993" t="s">
        <v>11994</v>
      </c>
      <c r="B5993" t="s">
        <v>11995</v>
      </c>
      <c r="C5993" s="1">
        <v>35646323</v>
      </c>
      <c r="D5993" s="1">
        <v>645304</v>
      </c>
      <c r="E5993" s="1">
        <v>1.8102960586547849</v>
      </c>
    </row>
    <row r="5994" spans="1:5" x14ac:dyDescent="0.35">
      <c r="A5994" t="s">
        <v>11996</v>
      </c>
      <c r="B5994" t="s">
        <v>11997</v>
      </c>
      <c r="C5994" s="1">
        <v>20643237</v>
      </c>
      <c r="D5994" s="1">
        <v>373049</v>
      </c>
      <c r="E5994" s="1">
        <v>1.8071244955062871</v>
      </c>
    </row>
    <row r="5995" spans="1:5" x14ac:dyDescent="0.35">
      <c r="A5995" t="s">
        <v>11998</v>
      </c>
      <c r="B5995" t="s">
        <v>11999</v>
      </c>
      <c r="C5995" s="1">
        <v>24183815</v>
      </c>
      <c r="D5995" s="1">
        <v>436412</v>
      </c>
      <c r="E5995" s="1">
        <v>1.8045622110366819</v>
      </c>
    </row>
    <row r="5996" spans="1:5" x14ac:dyDescent="0.35">
      <c r="A5996" t="s">
        <v>12000</v>
      </c>
      <c r="B5996" t="s">
        <v>12001</v>
      </c>
      <c r="C5996" s="1">
        <v>56454573</v>
      </c>
      <c r="D5996" s="1">
        <v>1017633</v>
      </c>
      <c r="E5996" s="1">
        <v>1.802569627761841</v>
      </c>
    </row>
    <row r="5997" spans="1:5" x14ac:dyDescent="0.35">
      <c r="A5997" t="s">
        <v>12002</v>
      </c>
      <c r="B5997" t="s">
        <v>12003</v>
      </c>
      <c r="C5997" s="1">
        <v>137079324</v>
      </c>
      <c r="D5997" s="1">
        <v>2468919</v>
      </c>
      <c r="E5997" s="1">
        <v>1.8010878562927251</v>
      </c>
    </row>
    <row r="5998" spans="1:5" x14ac:dyDescent="0.35">
      <c r="A5998" t="s">
        <v>12004</v>
      </c>
      <c r="B5998" t="s">
        <v>12005</v>
      </c>
      <c r="C5998" s="1">
        <v>9524113</v>
      </c>
      <c r="D5998" s="1">
        <v>171282</v>
      </c>
      <c r="E5998" s="1">
        <v>1.798403739929199</v>
      </c>
    </row>
    <row r="5999" spans="1:5" x14ac:dyDescent="0.35">
      <c r="A5999" t="s">
        <v>12006</v>
      </c>
      <c r="B5999" t="s">
        <v>12007</v>
      </c>
      <c r="C5999" s="1">
        <v>5543337</v>
      </c>
      <c r="D5999" s="1">
        <v>99682</v>
      </c>
      <c r="E5999" s="1">
        <v>1.798230886459351</v>
      </c>
    </row>
    <row r="6000" spans="1:5" x14ac:dyDescent="0.35">
      <c r="A6000" t="s">
        <v>12008</v>
      </c>
      <c r="B6000" t="s">
        <v>12009</v>
      </c>
      <c r="C6000" s="1">
        <v>3897487</v>
      </c>
      <c r="D6000" s="1">
        <v>69997</v>
      </c>
      <c r="E6000" s="1">
        <v>1.7959520816802981</v>
      </c>
    </row>
    <row r="6001" spans="1:5" x14ac:dyDescent="0.35">
      <c r="A6001" t="s">
        <v>12010</v>
      </c>
      <c r="B6001" t="s">
        <v>12011</v>
      </c>
      <c r="C6001" s="1">
        <v>549162000</v>
      </c>
      <c r="D6001" s="1">
        <v>9856397</v>
      </c>
      <c r="E6001" s="1">
        <v>1.7948068380355831</v>
      </c>
    </row>
    <row r="6002" spans="1:5" x14ac:dyDescent="0.35">
      <c r="A6002" t="s">
        <v>12012</v>
      </c>
      <c r="B6002" t="s">
        <v>12013</v>
      </c>
      <c r="C6002" s="1">
        <v>10609327</v>
      </c>
      <c r="D6002" s="1">
        <v>189932</v>
      </c>
      <c r="E6002" s="1">
        <v>1.790236115455627</v>
      </c>
    </row>
    <row r="6003" spans="1:5" x14ac:dyDescent="0.35">
      <c r="A6003" t="s">
        <v>12014</v>
      </c>
      <c r="B6003" t="s">
        <v>12015</v>
      </c>
      <c r="C6003" s="1">
        <v>450139820</v>
      </c>
      <c r="D6003" s="1">
        <v>8050689</v>
      </c>
      <c r="E6003" s="1">
        <v>1.788486242294312</v>
      </c>
    </row>
    <row r="6004" spans="1:5" x14ac:dyDescent="0.35">
      <c r="A6004" t="s">
        <v>12016</v>
      </c>
      <c r="B6004" t="s">
        <v>12017</v>
      </c>
      <c r="C6004" s="1">
        <v>102436443</v>
      </c>
      <c r="D6004" s="1">
        <v>1828502</v>
      </c>
      <c r="E6004" s="1">
        <v>1.7850111722946169</v>
      </c>
    </row>
    <row r="6005" spans="1:5" x14ac:dyDescent="0.35">
      <c r="A6005" t="s">
        <v>12018</v>
      </c>
      <c r="B6005" t="s">
        <v>12019</v>
      </c>
      <c r="C6005" s="1">
        <v>3865306</v>
      </c>
      <c r="D6005" s="1">
        <v>68992</v>
      </c>
      <c r="E6005" s="1">
        <v>1.784904003143311</v>
      </c>
    </row>
    <row r="6006" spans="1:5" x14ac:dyDescent="0.35">
      <c r="A6006" t="s">
        <v>12020</v>
      </c>
      <c r="B6006" t="s">
        <v>12021</v>
      </c>
      <c r="C6006" s="1">
        <v>11661314</v>
      </c>
      <c r="D6006" s="1">
        <v>207859</v>
      </c>
      <c r="E6006" s="1">
        <v>1.7824664115905759</v>
      </c>
    </row>
    <row r="6007" spans="1:5" x14ac:dyDescent="0.35">
      <c r="A6007" t="s">
        <v>12022</v>
      </c>
      <c r="B6007" t="s">
        <v>12023</v>
      </c>
      <c r="C6007" s="1">
        <v>449045</v>
      </c>
      <c r="D6007" s="1">
        <v>8000</v>
      </c>
      <c r="E6007" s="1">
        <v>1.781558632850647</v>
      </c>
    </row>
    <row r="6008" spans="1:5" x14ac:dyDescent="0.35">
      <c r="A6008" t="s">
        <v>12024</v>
      </c>
      <c r="B6008" t="s">
        <v>12025</v>
      </c>
      <c r="C6008" s="1">
        <v>1039308976</v>
      </c>
      <c r="D6008" s="1">
        <v>18445446</v>
      </c>
      <c r="E6008" s="1">
        <v>1.774779796600342</v>
      </c>
    </row>
    <row r="6009" spans="1:5" x14ac:dyDescent="0.35">
      <c r="A6009" t="s">
        <v>12026</v>
      </c>
      <c r="B6009" t="s">
        <v>12027</v>
      </c>
      <c r="C6009" s="1">
        <v>4772371</v>
      </c>
      <c r="D6009" s="1">
        <v>84459</v>
      </c>
      <c r="E6009" s="1">
        <v>1.7697492837905879</v>
      </c>
    </row>
    <row r="6010" spans="1:5" x14ac:dyDescent="0.35">
      <c r="A6010" t="s">
        <v>12028</v>
      </c>
      <c r="B6010" t="s">
        <v>12029</v>
      </c>
      <c r="C6010" s="1">
        <v>10956641</v>
      </c>
      <c r="D6010" s="1">
        <v>193805</v>
      </c>
      <c r="E6010" s="1">
        <v>1.7688359022140501</v>
      </c>
    </row>
    <row r="6011" spans="1:5" x14ac:dyDescent="0.35">
      <c r="A6011" t="s">
        <v>12030</v>
      </c>
      <c r="B6011" t="s">
        <v>12031</v>
      </c>
      <c r="C6011" s="1">
        <v>24640249</v>
      </c>
      <c r="D6011" s="1">
        <v>435013</v>
      </c>
      <c r="E6011" s="1">
        <v>1.7654570341110229</v>
      </c>
    </row>
    <row r="6012" spans="1:5" x14ac:dyDescent="0.35">
      <c r="A6012" t="s">
        <v>12032</v>
      </c>
      <c r="B6012" t="s">
        <v>12033</v>
      </c>
      <c r="C6012" s="1">
        <v>1738089</v>
      </c>
      <c r="D6012" s="1">
        <v>30683</v>
      </c>
      <c r="E6012" s="1">
        <v>1.7653295993804929</v>
      </c>
    </row>
    <row r="6013" spans="1:5" x14ac:dyDescent="0.35">
      <c r="A6013" t="s">
        <v>12034</v>
      </c>
      <c r="B6013" t="s">
        <v>12035</v>
      </c>
      <c r="C6013" s="1">
        <v>3050142</v>
      </c>
      <c r="D6013" s="1">
        <v>53773</v>
      </c>
      <c r="E6013" s="1">
        <v>1.762967109680176</v>
      </c>
    </row>
    <row r="6014" spans="1:5" x14ac:dyDescent="0.35">
      <c r="A6014" t="s">
        <v>12036</v>
      </c>
      <c r="B6014" t="s">
        <v>12037</v>
      </c>
      <c r="C6014" s="1">
        <v>1487477</v>
      </c>
      <c r="D6014" s="1">
        <v>26221</v>
      </c>
      <c r="E6014" s="1">
        <v>1.762783527374268</v>
      </c>
    </row>
    <row r="6015" spans="1:5" x14ac:dyDescent="0.35">
      <c r="A6015" t="s">
        <v>12038</v>
      </c>
      <c r="B6015" t="s">
        <v>12039</v>
      </c>
      <c r="C6015" s="1">
        <v>53438292</v>
      </c>
      <c r="D6015" s="1">
        <v>941327</v>
      </c>
      <c r="E6015" s="1">
        <v>1.761521458625793</v>
      </c>
    </row>
    <row r="6016" spans="1:5" x14ac:dyDescent="0.35">
      <c r="A6016" t="s">
        <v>12040</v>
      </c>
      <c r="B6016" t="s">
        <v>12041</v>
      </c>
      <c r="C6016" s="1">
        <v>6788480</v>
      </c>
      <c r="D6016" s="1">
        <v>119548</v>
      </c>
      <c r="E6016" s="1">
        <v>1.7610422372817991</v>
      </c>
    </row>
    <row r="6017" spans="1:5" x14ac:dyDescent="0.35">
      <c r="A6017" t="s">
        <v>12042</v>
      </c>
      <c r="B6017" t="s">
        <v>12043</v>
      </c>
      <c r="C6017" s="1">
        <v>19707323</v>
      </c>
      <c r="D6017" s="1">
        <v>346955</v>
      </c>
      <c r="E6017" s="1">
        <v>1.7605384588241579</v>
      </c>
    </row>
    <row r="6018" spans="1:5" x14ac:dyDescent="0.35">
      <c r="A6018" t="s">
        <v>12044</v>
      </c>
      <c r="B6018" t="s">
        <v>12045</v>
      </c>
      <c r="C6018" s="1">
        <v>240249279</v>
      </c>
      <c r="D6018" s="1">
        <v>4225610</v>
      </c>
      <c r="E6018" s="1">
        <v>1.7588440179824829</v>
      </c>
    </row>
    <row r="6019" spans="1:5" x14ac:dyDescent="0.35">
      <c r="A6019" t="s">
        <v>12046</v>
      </c>
      <c r="B6019" t="s">
        <v>12047</v>
      </c>
      <c r="C6019" s="1">
        <v>12475548</v>
      </c>
      <c r="D6019" s="1">
        <v>219332</v>
      </c>
      <c r="E6019" s="1">
        <v>1.7580951452255249</v>
      </c>
    </row>
    <row r="6020" spans="1:5" x14ac:dyDescent="0.35">
      <c r="A6020" t="s">
        <v>12048</v>
      </c>
      <c r="B6020" t="s">
        <v>12049</v>
      </c>
      <c r="C6020" s="1">
        <v>29943951</v>
      </c>
      <c r="D6020" s="1">
        <v>526110</v>
      </c>
      <c r="E6020" s="1">
        <v>1.756982564926147</v>
      </c>
    </row>
    <row r="6021" spans="1:5" x14ac:dyDescent="0.35">
      <c r="A6021" t="s">
        <v>12050</v>
      </c>
      <c r="B6021" t="s">
        <v>12051</v>
      </c>
      <c r="C6021" s="1">
        <v>75721939</v>
      </c>
      <c r="D6021" s="1">
        <v>1330323</v>
      </c>
      <c r="E6021" s="1">
        <v>1.7568527460098271</v>
      </c>
    </row>
    <row r="6022" spans="1:5" x14ac:dyDescent="0.35">
      <c r="A6022" t="s">
        <v>12052</v>
      </c>
      <c r="B6022" t="s">
        <v>12053</v>
      </c>
      <c r="C6022" s="1">
        <v>23923227</v>
      </c>
      <c r="D6022" s="1">
        <v>419643</v>
      </c>
      <c r="E6022" s="1">
        <v>1.7541236877441411</v>
      </c>
    </row>
    <row r="6023" spans="1:5" x14ac:dyDescent="0.35">
      <c r="A6023" t="s">
        <v>12054</v>
      </c>
      <c r="B6023" t="s">
        <v>12055</v>
      </c>
      <c r="C6023" s="1">
        <v>40592294</v>
      </c>
      <c r="D6023" s="1">
        <v>710645</v>
      </c>
      <c r="E6023" s="1">
        <v>1.7506893873214719</v>
      </c>
    </row>
    <row r="6024" spans="1:5" x14ac:dyDescent="0.35">
      <c r="A6024" t="s">
        <v>12056</v>
      </c>
      <c r="B6024" t="s">
        <v>12057</v>
      </c>
      <c r="C6024" s="1">
        <v>2396765</v>
      </c>
      <c r="D6024" s="1">
        <v>41931</v>
      </c>
      <c r="E6024" s="1">
        <v>1.749483108520508</v>
      </c>
    </row>
    <row r="6025" spans="1:5" x14ac:dyDescent="0.35">
      <c r="A6025" t="s">
        <v>12058</v>
      </c>
      <c r="B6025" t="s">
        <v>12059</v>
      </c>
      <c r="C6025" s="1">
        <v>686174289</v>
      </c>
      <c r="D6025" s="1">
        <v>11995852</v>
      </c>
      <c r="E6025" s="1">
        <v>1.748222351074219</v>
      </c>
    </row>
    <row r="6026" spans="1:5" x14ac:dyDescent="0.35">
      <c r="A6026" t="s">
        <v>12060</v>
      </c>
      <c r="B6026" t="s">
        <v>12061</v>
      </c>
      <c r="C6026" s="1">
        <v>572563</v>
      </c>
      <c r="D6026" s="1">
        <v>10008</v>
      </c>
      <c r="E6026" s="1">
        <v>1.7479299306869509</v>
      </c>
    </row>
    <row r="6027" spans="1:5" x14ac:dyDescent="0.35">
      <c r="A6027" t="s">
        <v>12062</v>
      </c>
      <c r="B6027" t="s">
        <v>12063</v>
      </c>
      <c r="C6027" s="1">
        <v>15160513</v>
      </c>
      <c r="D6027" s="1">
        <v>264974</v>
      </c>
      <c r="E6027" s="1">
        <v>1.747790455818176</v>
      </c>
    </row>
    <row r="6028" spans="1:5" x14ac:dyDescent="0.35">
      <c r="A6028" t="s">
        <v>12064</v>
      </c>
      <c r="B6028" t="s">
        <v>12065</v>
      </c>
      <c r="C6028" s="1">
        <v>540856681</v>
      </c>
      <c r="D6028" s="1">
        <v>9449122</v>
      </c>
      <c r="E6028" s="1">
        <v>1.7470657825469971</v>
      </c>
    </row>
    <row r="6029" spans="1:5" x14ac:dyDescent="0.35">
      <c r="A6029" t="s">
        <v>12066</v>
      </c>
      <c r="B6029" t="s">
        <v>12067</v>
      </c>
      <c r="C6029" s="1">
        <v>468982</v>
      </c>
      <c r="D6029" s="1">
        <v>8190</v>
      </c>
      <c r="E6029" s="1">
        <v>1.746335625648499</v>
      </c>
    </row>
    <row r="6030" spans="1:5" x14ac:dyDescent="0.35">
      <c r="A6030" t="s">
        <v>12068</v>
      </c>
      <c r="B6030" t="s">
        <v>12069</v>
      </c>
      <c r="C6030" s="1">
        <v>730475</v>
      </c>
      <c r="D6030" s="1">
        <v>12755</v>
      </c>
      <c r="E6030" s="1">
        <v>1.746124148368835</v>
      </c>
    </row>
    <row r="6031" spans="1:5" x14ac:dyDescent="0.35">
      <c r="A6031" t="s">
        <v>12070</v>
      </c>
      <c r="B6031" t="s">
        <v>12071</v>
      </c>
      <c r="C6031" s="1">
        <v>4478744</v>
      </c>
      <c r="D6031" s="1">
        <v>78160</v>
      </c>
      <c r="E6031" s="1">
        <v>1.7451320886611941</v>
      </c>
    </row>
    <row r="6032" spans="1:5" x14ac:dyDescent="0.35">
      <c r="A6032" t="s">
        <v>12072</v>
      </c>
      <c r="B6032" t="s">
        <v>12073</v>
      </c>
      <c r="C6032" s="1">
        <v>6095578</v>
      </c>
      <c r="D6032" s="1">
        <v>106160</v>
      </c>
      <c r="E6032" s="1">
        <v>1.7415903806686399</v>
      </c>
    </row>
    <row r="6033" spans="1:5" x14ac:dyDescent="0.35">
      <c r="A6033" t="s">
        <v>12074</v>
      </c>
      <c r="B6033" t="s">
        <v>12075</v>
      </c>
      <c r="C6033" s="1">
        <v>8266931</v>
      </c>
      <c r="D6033" s="1">
        <v>143850</v>
      </c>
      <c r="E6033" s="1">
        <v>1.740065336227417</v>
      </c>
    </row>
    <row r="6034" spans="1:5" x14ac:dyDescent="0.35">
      <c r="A6034" t="s">
        <v>12076</v>
      </c>
      <c r="B6034" t="s">
        <v>12077</v>
      </c>
      <c r="C6034" s="1">
        <v>421441897</v>
      </c>
      <c r="D6034" s="1">
        <v>7322411</v>
      </c>
      <c r="E6034" s="1">
        <v>1.7374663352966311</v>
      </c>
    </row>
    <row r="6035" spans="1:5" x14ac:dyDescent="0.35">
      <c r="A6035" t="s">
        <v>12078</v>
      </c>
      <c r="B6035" t="s">
        <v>12079</v>
      </c>
      <c r="C6035" s="1">
        <v>34372286</v>
      </c>
      <c r="D6035" s="1">
        <v>596459</v>
      </c>
      <c r="E6035" s="1">
        <v>1.73529040813446</v>
      </c>
    </row>
    <row r="6036" spans="1:5" x14ac:dyDescent="0.35">
      <c r="A6036" t="s">
        <v>12080</v>
      </c>
      <c r="B6036" t="s">
        <v>12081</v>
      </c>
      <c r="C6036" s="1">
        <v>6147637</v>
      </c>
      <c r="D6036" s="1">
        <v>106474</v>
      </c>
      <c r="E6036" s="1">
        <v>1.731950044631958</v>
      </c>
    </row>
    <row r="6037" spans="1:5" x14ac:dyDescent="0.35">
      <c r="A6037" t="s">
        <v>12082</v>
      </c>
      <c r="B6037" t="s">
        <v>12083</v>
      </c>
      <c r="C6037" s="1">
        <v>3506803</v>
      </c>
      <c r="D6037" s="1">
        <v>60689</v>
      </c>
      <c r="E6037" s="1">
        <v>1.7306076288223271</v>
      </c>
    </row>
    <row r="6038" spans="1:5" x14ac:dyDescent="0.35">
      <c r="A6038" t="s">
        <v>12084</v>
      </c>
      <c r="B6038" t="s">
        <v>12085</v>
      </c>
      <c r="C6038" s="1">
        <v>82779629</v>
      </c>
      <c r="D6038" s="1">
        <v>1430735</v>
      </c>
      <c r="E6038" s="1">
        <v>1.728366017341614</v>
      </c>
    </row>
    <row r="6039" spans="1:5" x14ac:dyDescent="0.35">
      <c r="A6039" t="s">
        <v>12086</v>
      </c>
      <c r="B6039" t="s">
        <v>12087</v>
      </c>
      <c r="C6039" s="1">
        <v>72902213</v>
      </c>
      <c r="D6039" s="1">
        <v>1259906</v>
      </c>
      <c r="E6039" s="1">
        <v>1.7282136678695681</v>
      </c>
    </row>
    <row r="6040" spans="1:5" x14ac:dyDescent="0.35">
      <c r="A6040" t="s">
        <v>12088</v>
      </c>
      <c r="B6040" t="s">
        <v>12089</v>
      </c>
      <c r="C6040" s="1">
        <v>22586200</v>
      </c>
      <c r="D6040" s="1">
        <v>390122</v>
      </c>
      <c r="E6040" s="1">
        <v>1.7272582054138179</v>
      </c>
    </row>
    <row r="6041" spans="1:5" x14ac:dyDescent="0.35">
      <c r="A6041" t="s">
        <v>12090</v>
      </c>
      <c r="B6041" t="s">
        <v>12091</v>
      </c>
      <c r="C6041" s="1">
        <v>149528</v>
      </c>
      <c r="D6041" s="1">
        <v>2581</v>
      </c>
      <c r="E6041" s="1">
        <v>1.7260981798171999</v>
      </c>
    </row>
    <row r="6042" spans="1:5" x14ac:dyDescent="0.35">
      <c r="A6042" t="s">
        <v>12092</v>
      </c>
      <c r="B6042" t="s">
        <v>12093</v>
      </c>
      <c r="C6042" s="1">
        <v>2260080</v>
      </c>
      <c r="D6042" s="1">
        <v>38961</v>
      </c>
      <c r="E6042" s="1">
        <v>1.72387707233429</v>
      </c>
    </row>
    <row r="6043" spans="1:5" x14ac:dyDescent="0.35">
      <c r="A6043" t="s">
        <v>12094</v>
      </c>
      <c r="B6043" t="s">
        <v>12095</v>
      </c>
      <c r="C6043" s="1">
        <v>14143506</v>
      </c>
      <c r="D6043" s="1">
        <v>243722</v>
      </c>
      <c r="E6043" s="1">
        <v>1.723207831382751</v>
      </c>
    </row>
    <row r="6044" spans="1:5" x14ac:dyDescent="0.35">
      <c r="A6044" t="s">
        <v>12096</v>
      </c>
      <c r="B6044" t="s">
        <v>12097</v>
      </c>
      <c r="C6044" s="1">
        <v>1045027</v>
      </c>
      <c r="D6044" s="1">
        <v>17991</v>
      </c>
      <c r="E6044" s="1">
        <v>1.721582293510437</v>
      </c>
    </row>
    <row r="6045" spans="1:5" x14ac:dyDescent="0.35">
      <c r="A6045" t="s">
        <v>12098</v>
      </c>
      <c r="B6045" t="s">
        <v>12099</v>
      </c>
      <c r="C6045" s="1">
        <v>2828663</v>
      </c>
      <c r="D6045" s="1">
        <v>48658</v>
      </c>
      <c r="E6045" s="1">
        <v>1.720176577568054</v>
      </c>
    </row>
    <row r="6046" spans="1:5" x14ac:dyDescent="0.35">
      <c r="A6046" t="s">
        <v>12100</v>
      </c>
      <c r="B6046" t="s">
        <v>12101</v>
      </c>
      <c r="C6046" s="1">
        <v>1786461</v>
      </c>
      <c r="D6046" s="1">
        <v>30718</v>
      </c>
      <c r="E6046" s="1">
        <v>1.7194889783859251</v>
      </c>
    </row>
    <row r="6047" spans="1:5" x14ac:dyDescent="0.35">
      <c r="A6047" t="s">
        <v>12102</v>
      </c>
      <c r="B6047" t="s">
        <v>12103</v>
      </c>
      <c r="C6047" s="1">
        <v>187820989</v>
      </c>
      <c r="D6047" s="1">
        <v>3223242</v>
      </c>
      <c r="E6047" s="1">
        <v>1.716124534606934</v>
      </c>
    </row>
    <row r="6048" spans="1:5" x14ac:dyDescent="0.35">
      <c r="A6048" t="s">
        <v>12104</v>
      </c>
      <c r="B6048" t="s">
        <v>12105</v>
      </c>
      <c r="C6048" s="1">
        <v>174630658</v>
      </c>
      <c r="D6048" s="1">
        <v>2992000</v>
      </c>
      <c r="E6048" s="1">
        <v>1.7133302688598631</v>
      </c>
    </row>
    <row r="6049" spans="1:5" x14ac:dyDescent="0.35">
      <c r="A6049" t="s">
        <v>12106</v>
      </c>
      <c r="B6049" t="s">
        <v>12107</v>
      </c>
      <c r="C6049" s="1">
        <v>1080205</v>
      </c>
      <c r="D6049" s="1">
        <v>18504</v>
      </c>
      <c r="E6049" s="1">
        <v>1.7130081653594971</v>
      </c>
    </row>
    <row r="6050" spans="1:5" x14ac:dyDescent="0.35">
      <c r="A6050" t="s">
        <v>12108</v>
      </c>
      <c r="B6050" t="s">
        <v>12109</v>
      </c>
      <c r="C6050" s="1">
        <v>33363536</v>
      </c>
      <c r="D6050" s="1">
        <v>571295</v>
      </c>
      <c r="E6050" s="1">
        <v>1.7123334407806401</v>
      </c>
    </row>
    <row r="6051" spans="1:5" x14ac:dyDescent="0.35">
      <c r="A6051" t="s">
        <v>12110</v>
      </c>
      <c r="B6051" t="s">
        <v>12111</v>
      </c>
      <c r="C6051" s="1">
        <v>88292584</v>
      </c>
      <c r="D6051" s="1">
        <v>1510932</v>
      </c>
      <c r="E6051" s="1">
        <v>1.711278438568115</v>
      </c>
    </row>
    <row r="6052" spans="1:5" x14ac:dyDescent="0.35">
      <c r="A6052" t="s">
        <v>12112</v>
      </c>
      <c r="B6052" t="s">
        <v>12113</v>
      </c>
      <c r="C6052" s="1">
        <v>270043</v>
      </c>
      <c r="D6052" s="1">
        <v>4619</v>
      </c>
      <c r="E6052" s="1">
        <v>1.7104682922363279</v>
      </c>
    </row>
    <row r="6053" spans="1:5" x14ac:dyDescent="0.35">
      <c r="A6053" t="s">
        <v>12114</v>
      </c>
      <c r="B6053" t="s">
        <v>12115</v>
      </c>
      <c r="C6053" s="1">
        <v>709611</v>
      </c>
      <c r="D6053" s="1">
        <v>12108</v>
      </c>
      <c r="E6053" s="1">
        <v>1.7062869071960449</v>
      </c>
    </row>
    <row r="6054" spans="1:5" x14ac:dyDescent="0.35">
      <c r="A6054" t="s">
        <v>12116</v>
      </c>
      <c r="B6054" t="s">
        <v>12117</v>
      </c>
      <c r="C6054" s="1">
        <v>12296041</v>
      </c>
      <c r="D6054" s="1">
        <v>209626</v>
      </c>
      <c r="E6054" s="1">
        <v>1.704825162887573</v>
      </c>
    </row>
    <row r="6055" spans="1:5" x14ac:dyDescent="0.35">
      <c r="A6055" t="s">
        <v>12118</v>
      </c>
      <c r="B6055" t="s">
        <v>12119</v>
      </c>
      <c r="C6055" s="1">
        <v>67487321</v>
      </c>
      <c r="D6055" s="1">
        <v>1149951</v>
      </c>
      <c r="E6055" s="1">
        <v>1.7039511203765869</v>
      </c>
    </row>
    <row r="6056" spans="1:5" x14ac:dyDescent="0.35">
      <c r="A6056" t="s">
        <v>12120</v>
      </c>
      <c r="B6056" t="s">
        <v>12121</v>
      </c>
      <c r="C6056" s="1">
        <v>14675494</v>
      </c>
      <c r="D6056" s="1">
        <v>250000</v>
      </c>
      <c r="E6056" s="1">
        <v>1.7035201787948611</v>
      </c>
    </row>
    <row r="6057" spans="1:5" x14ac:dyDescent="0.35">
      <c r="A6057" t="s">
        <v>12122</v>
      </c>
      <c r="B6057" t="s">
        <v>12123</v>
      </c>
      <c r="C6057" s="1">
        <v>283000855</v>
      </c>
      <c r="D6057" s="1">
        <v>4800281</v>
      </c>
      <c r="E6057" s="1">
        <v>1.6962072849273679</v>
      </c>
    </row>
    <row r="6058" spans="1:5" x14ac:dyDescent="0.35">
      <c r="A6058" t="s">
        <v>12124</v>
      </c>
      <c r="B6058" t="s">
        <v>12125</v>
      </c>
      <c r="C6058" s="1">
        <v>138013</v>
      </c>
      <c r="D6058" s="1">
        <v>2338</v>
      </c>
      <c r="E6058" s="1">
        <v>1.6940432786941531</v>
      </c>
    </row>
    <row r="6059" spans="1:5" x14ac:dyDescent="0.35">
      <c r="A6059" t="s">
        <v>12126</v>
      </c>
      <c r="B6059" t="s">
        <v>12127</v>
      </c>
      <c r="C6059" s="1">
        <v>327642882</v>
      </c>
      <c r="D6059" s="1">
        <v>5543561</v>
      </c>
      <c r="E6059" s="1">
        <v>1.691952228546143</v>
      </c>
    </row>
    <row r="6060" spans="1:5" x14ac:dyDescent="0.35">
      <c r="A6060" t="s">
        <v>12128</v>
      </c>
      <c r="B6060" t="s">
        <v>12129</v>
      </c>
      <c r="C6060" s="1">
        <v>268900282</v>
      </c>
      <c r="D6060" s="1">
        <v>4548108</v>
      </c>
      <c r="E6060" s="1">
        <v>1.691373467445374</v>
      </c>
    </row>
    <row r="6061" spans="1:5" x14ac:dyDescent="0.35">
      <c r="A6061" t="s">
        <v>12130</v>
      </c>
      <c r="B6061" t="s">
        <v>12131</v>
      </c>
      <c r="C6061" s="1">
        <v>1365672</v>
      </c>
      <c r="D6061" s="1">
        <v>23062</v>
      </c>
      <c r="E6061" s="1">
        <v>1.688692450523376</v>
      </c>
    </row>
    <row r="6062" spans="1:5" x14ac:dyDescent="0.35">
      <c r="A6062" t="s">
        <v>12132</v>
      </c>
      <c r="B6062" t="s">
        <v>12133</v>
      </c>
      <c r="C6062" s="1">
        <v>16598280</v>
      </c>
      <c r="D6062" s="1">
        <v>280269</v>
      </c>
      <c r="E6062" s="1">
        <v>1.688542485237122</v>
      </c>
    </row>
    <row r="6063" spans="1:5" x14ac:dyDescent="0.35">
      <c r="A6063" t="s">
        <v>12134</v>
      </c>
      <c r="B6063" t="s">
        <v>12135</v>
      </c>
      <c r="C6063" s="1">
        <v>231571</v>
      </c>
      <c r="D6063" s="1">
        <v>3910</v>
      </c>
      <c r="E6063" s="1">
        <v>1.6884670257568359</v>
      </c>
    </row>
    <row r="6064" spans="1:5" x14ac:dyDescent="0.35">
      <c r="A6064" t="s">
        <v>12136</v>
      </c>
      <c r="B6064" t="s">
        <v>12137</v>
      </c>
      <c r="C6064" s="1">
        <v>49861858</v>
      </c>
      <c r="D6064" s="1">
        <v>841356</v>
      </c>
      <c r="E6064" s="1">
        <v>1.687373995780945</v>
      </c>
    </row>
    <row r="6065" spans="1:5" x14ac:dyDescent="0.35">
      <c r="A6065" t="s">
        <v>12138</v>
      </c>
      <c r="B6065" t="s">
        <v>12139</v>
      </c>
      <c r="C6065" s="1">
        <v>11463377</v>
      </c>
      <c r="D6065" s="1">
        <v>193249</v>
      </c>
      <c r="E6065" s="1">
        <v>1.6857947111129761</v>
      </c>
    </row>
    <row r="6066" spans="1:5" x14ac:dyDescent="0.35">
      <c r="A6066" t="s">
        <v>12140</v>
      </c>
      <c r="B6066" t="s">
        <v>12141</v>
      </c>
      <c r="C6066" s="1">
        <v>8100395</v>
      </c>
      <c r="D6066" s="1">
        <v>136447</v>
      </c>
      <c r="E6066" s="1">
        <v>1.684448719024658</v>
      </c>
    </row>
    <row r="6067" spans="1:5" x14ac:dyDescent="0.35">
      <c r="A6067" t="s">
        <v>12142</v>
      </c>
      <c r="B6067" t="s">
        <v>12143</v>
      </c>
      <c r="C6067" s="1">
        <v>28323982</v>
      </c>
      <c r="D6067" s="1">
        <v>476088</v>
      </c>
      <c r="E6067" s="1">
        <v>1.680865406990051</v>
      </c>
    </row>
    <row r="6068" spans="1:5" x14ac:dyDescent="0.35">
      <c r="A6068" t="s">
        <v>12144</v>
      </c>
      <c r="B6068" t="s">
        <v>12145</v>
      </c>
      <c r="C6068" s="1">
        <v>2602139</v>
      </c>
      <c r="D6068" s="1">
        <v>43696</v>
      </c>
      <c r="E6068" s="1">
        <v>1.6792339086532591</v>
      </c>
    </row>
    <row r="6069" spans="1:5" x14ac:dyDescent="0.35">
      <c r="A6069" t="s">
        <v>12146</v>
      </c>
      <c r="B6069" t="s">
        <v>12147</v>
      </c>
      <c r="C6069" s="1">
        <v>2728161</v>
      </c>
      <c r="D6069" s="1">
        <v>45670</v>
      </c>
      <c r="E6069" s="1">
        <v>1.6740214824676509</v>
      </c>
    </row>
    <row r="6070" spans="1:5" x14ac:dyDescent="0.35">
      <c r="A6070" t="s">
        <v>12148</v>
      </c>
      <c r="B6070" t="s">
        <v>12149</v>
      </c>
      <c r="C6070" s="1">
        <v>18942867</v>
      </c>
      <c r="D6070" s="1">
        <v>316859</v>
      </c>
      <c r="E6070" s="1">
        <v>1.6727087497711179</v>
      </c>
    </row>
    <row r="6071" spans="1:5" x14ac:dyDescent="0.35">
      <c r="A6071" t="s">
        <v>12150</v>
      </c>
      <c r="B6071" t="s">
        <v>12151</v>
      </c>
      <c r="C6071" s="1">
        <v>18363201</v>
      </c>
      <c r="D6071" s="1">
        <v>307131</v>
      </c>
      <c r="E6071" s="1">
        <v>1.672535181045532</v>
      </c>
    </row>
    <row r="6072" spans="1:5" x14ac:dyDescent="0.35">
      <c r="A6072" t="s">
        <v>12152</v>
      </c>
      <c r="B6072" t="s">
        <v>12153</v>
      </c>
      <c r="C6072" s="1">
        <v>731437765</v>
      </c>
      <c r="D6072" s="1">
        <v>12188581</v>
      </c>
      <c r="E6072" s="1">
        <v>1.666386604309082</v>
      </c>
    </row>
    <row r="6073" spans="1:5" x14ac:dyDescent="0.35">
      <c r="A6073" t="s">
        <v>12154</v>
      </c>
      <c r="B6073" t="s">
        <v>12155</v>
      </c>
      <c r="C6073" s="1">
        <v>1988176</v>
      </c>
      <c r="D6073" s="1">
        <v>33120</v>
      </c>
      <c r="E6073" s="1">
        <v>1.66584849357605</v>
      </c>
    </row>
    <row r="6074" spans="1:5" x14ac:dyDescent="0.35">
      <c r="A6074" t="s">
        <v>12156</v>
      </c>
      <c r="B6074" t="s">
        <v>12157</v>
      </c>
      <c r="C6074" s="1">
        <v>2320001508</v>
      </c>
      <c r="D6074" s="1">
        <v>38576056</v>
      </c>
      <c r="E6074" s="1">
        <v>1.6627599000930791</v>
      </c>
    </row>
    <row r="6075" spans="1:5" x14ac:dyDescent="0.35">
      <c r="A6075" t="s">
        <v>12158</v>
      </c>
      <c r="B6075" t="s">
        <v>12159</v>
      </c>
      <c r="C6075" s="1">
        <v>1588455</v>
      </c>
      <c r="D6075" s="1">
        <v>26389</v>
      </c>
      <c r="E6075" s="1">
        <v>1.6612998247146611</v>
      </c>
    </row>
    <row r="6076" spans="1:5" x14ac:dyDescent="0.35">
      <c r="A6076" t="s">
        <v>12160</v>
      </c>
      <c r="B6076" t="s">
        <v>12161</v>
      </c>
      <c r="C6076" s="1">
        <v>138453729</v>
      </c>
      <c r="D6076" s="1">
        <v>2297449</v>
      </c>
      <c r="E6076" s="1">
        <v>1.659362316131592</v>
      </c>
    </row>
    <row r="6077" spans="1:5" x14ac:dyDescent="0.35">
      <c r="A6077" t="s">
        <v>12162</v>
      </c>
      <c r="B6077" t="s">
        <v>12163</v>
      </c>
      <c r="C6077" s="1">
        <v>9152018</v>
      </c>
      <c r="D6077" s="1">
        <v>151850</v>
      </c>
      <c r="E6077" s="1">
        <v>1.6591968536376951</v>
      </c>
    </row>
    <row r="6078" spans="1:5" x14ac:dyDescent="0.35">
      <c r="A6078" t="s">
        <v>12164</v>
      </c>
      <c r="B6078" t="s">
        <v>12165</v>
      </c>
      <c r="C6078" s="1">
        <v>237961904</v>
      </c>
      <c r="D6078" s="1">
        <v>3943671</v>
      </c>
      <c r="E6078" s="1">
        <v>1.657269954681396</v>
      </c>
    </row>
    <row r="6079" spans="1:5" x14ac:dyDescent="0.35">
      <c r="A6079" t="s">
        <v>12166</v>
      </c>
      <c r="B6079" t="s">
        <v>12167</v>
      </c>
      <c r="C6079" s="1">
        <v>1019347916</v>
      </c>
      <c r="D6079" s="1">
        <v>16875220</v>
      </c>
      <c r="E6079" s="1">
        <v>1.655491709709167</v>
      </c>
    </row>
    <row r="6080" spans="1:5" x14ac:dyDescent="0.35">
      <c r="A6080" t="s">
        <v>12168</v>
      </c>
      <c r="B6080" t="s">
        <v>12169</v>
      </c>
      <c r="C6080" s="1">
        <v>22615927</v>
      </c>
      <c r="D6080" s="1">
        <v>373750</v>
      </c>
      <c r="E6080" s="1">
        <v>1.6525964736938481</v>
      </c>
    </row>
    <row r="6081" spans="1:5" x14ac:dyDescent="0.35">
      <c r="A6081" t="s">
        <v>12170</v>
      </c>
      <c r="B6081" t="s">
        <v>12171</v>
      </c>
      <c r="C6081" s="1">
        <v>10397632</v>
      </c>
      <c r="D6081" s="1">
        <v>171588</v>
      </c>
      <c r="E6081" s="1">
        <v>1.650260329246521</v>
      </c>
    </row>
    <row r="6082" spans="1:5" x14ac:dyDescent="0.35">
      <c r="A6082" t="s">
        <v>12172</v>
      </c>
      <c r="B6082" t="s">
        <v>12173</v>
      </c>
      <c r="C6082" s="1">
        <v>39105190</v>
      </c>
      <c r="D6082" s="1">
        <v>645041</v>
      </c>
      <c r="E6082" s="1">
        <v>1.649502277374268</v>
      </c>
    </row>
    <row r="6083" spans="1:5" x14ac:dyDescent="0.35">
      <c r="A6083" t="s">
        <v>12174</v>
      </c>
      <c r="B6083" t="s">
        <v>12175</v>
      </c>
      <c r="C6083" s="1">
        <v>60120188</v>
      </c>
      <c r="D6083" s="1">
        <v>989935</v>
      </c>
      <c r="E6083" s="1">
        <v>1.646593332290649</v>
      </c>
    </row>
    <row r="6084" spans="1:5" x14ac:dyDescent="0.35">
      <c r="A6084" t="s">
        <v>12176</v>
      </c>
      <c r="B6084" t="s">
        <v>12177</v>
      </c>
      <c r="C6084" s="1">
        <v>3651690</v>
      </c>
      <c r="D6084" s="1">
        <v>60127</v>
      </c>
      <c r="E6084" s="1">
        <v>1.646552681922913</v>
      </c>
    </row>
    <row r="6085" spans="1:5" x14ac:dyDescent="0.35">
      <c r="A6085" t="s">
        <v>12178</v>
      </c>
      <c r="B6085" t="s">
        <v>12179</v>
      </c>
      <c r="C6085" s="1">
        <v>1439530</v>
      </c>
      <c r="D6085" s="1">
        <v>23602</v>
      </c>
      <c r="E6085" s="1">
        <v>1.6395629644393921</v>
      </c>
    </row>
    <row r="6086" spans="1:5" x14ac:dyDescent="0.35">
      <c r="A6086" t="s">
        <v>12180</v>
      </c>
      <c r="B6086" t="s">
        <v>12181</v>
      </c>
      <c r="C6086" s="1">
        <v>83312069</v>
      </c>
      <c r="D6086" s="1">
        <v>1365803</v>
      </c>
      <c r="E6086" s="1">
        <v>1.639381885528564</v>
      </c>
    </row>
    <row r="6087" spans="1:5" x14ac:dyDescent="0.35">
      <c r="A6087" t="s">
        <v>12182</v>
      </c>
      <c r="B6087" t="s">
        <v>12183</v>
      </c>
      <c r="C6087" s="1">
        <v>7615245</v>
      </c>
      <c r="D6087" s="1">
        <v>124750</v>
      </c>
      <c r="E6087" s="1">
        <v>1.638161301612854</v>
      </c>
    </row>
    <row r="6088" spans="1:5" x14ac:dyDescent="0.35">
      <c r="A6088" t="s">
        <v>12184</v>
      </c>
      <c r="B6088" t="s">
        <v>12185</v>
      </c>
      <c r="C6088" s="1">
        <v>505994</v>
      </c>
      <c r="D6088" s="1">
        <v>8285</v>
      </c>
      <c r="E6088" s="1">
        <v>1.637371182441711</v>
      </c>
    </row>
    <row r="6089" spans="1:5" x14ac:dyDescent="0.35">
      <c r="A6089" t="s">
        <v>12186</v>
      </c>
      <c r="B6089" t="s">
        <v>12187</v>
      </c>
      <c r="C6089" s="1">
        <v>20114</v>
      </c>
      <c r="D6089" s="1">
        <v>329</v>
      </c>
      <c r="E6089" s="1">
        <v>1.6356766223907471</v>
      </c>
    </row>
    <row r="6090" spans="1:5" x14ac:dyDescent="0.35">
      <c r="A6090" t="s">
        <v>12188</v>
      </c>
      <c r="B6090" t="s">
        <v>12189</v>
      </c>
      <c r="C6090" s="1">
        <v>2292877</v>
      </c>
      <c r="D6090" s="1">
        <v>37499</v>
      </c>
      <c r="E6090" s="1">
        <v>1.6354562044143679</v>
      </c>
    </row>
    <row r="6091" spans="1:5" x14ac:dyDescent="0.35">
      <c r="A6091" t="s">
        <v>12190</v>
      </c>
      <c r="B6091" t="s">
        <v>12191</v>
      </c>
      <c r="C6091" s="1">
        <v>44535018</v>
      </c>
      <c r="D6091" s="1">
        <v>728095</v>
      </c>
      <c r="E6091" s="1">
        <v>1.634881973266602</v>
      </c>
    </row>
    <row r="6092" spans="1:5" x14ac:dyDescent="0.35">
      <c r="A6092" t="s">
        <v>12192</v>
      </c>
      <c r="B6092" t="s">
        <v>12193</v>
      </c>
      <c r="C6092" s="1">
        <v>11250401</v>
      </c>
      <c r="D6092" s="1">
        <v>183402</v>
      </c>
      <c r="E6092" s="1">
        <v>1.6301819086074829</v>
      </c>
    </row>
    <row r="6093" spans="1:5" x14ac:dyDescent="0.35">
      <c r="A6093" t="s">
        <v>12194</v>
      </c>
      <c r="B6093" t="s">
        <v>12195</v>
      </c>
      <c r="C6093" s="1">
        <v>5224916</v>
      </c>
      <c r="D6093" s="1">
        <v>85169</v>
      </c>
      <c r="E6093" s="1">
        <v>1.6300549507141111</v>
      </c>
    </row>
    <row r="6094" spans="1:5" x14ac:dyDescent="0.35">
      <c r="A6094" t="s">
        <v>12196</v>
      </c>
      <c r="B6094" t="s">
        <v>12197</v>
      </c>
      <c r="C6094" s="1">
        <v>23025843</v>
      </c>
      <c r="D6094" s="1">
        <v>375251</v>
      </c>
      <c r="E6094" s="1">
        <v>1.629694938659668</v>
      </c>
    </row>
    <row r="6095" spans="1:5" x14ac:dyDescent="0.35">
      <c r="A6095" t="s">
        <v>12198</v>
      </c>
      <c r="B6095" t="s">
        <v>12199</v>
      </c>
      <c r="C6095" s="1">
        <v>8900852</v>
      </c>
      <c r="D6095" s="1">
        <v>144890</v>
      </c>
      <c r="E6095" s="1">
        <v>1.627821683883667</v>
      </c>
    </row>
    <row r="6096" spans="1:5" x14ac:dyDescent="0.35">
      <c r="A6096" t="s">
        <v>12200</v>
      </c>
      <c r="B6096" t="s">
        <v>12201</v>
      </c>
      <c r="C6096" s="1">
        <v>101849888</v>
      </c>
      <c r="D6096" s="1">
        <v>1654444</v>
      </c>
      <c r="E6096" s="1">
        <v>1.624394536018372</v>
      </c>
    </row>
    <row r="6097" spans="1:5" x14ac:dyDescent="0.35">
      <c r="A6097" t="s">
        <v>12202</v>
      </c>
      <c r="B6097" t="s">
        <v>12203</v>
      </c>
      <c r="C6097" s="1">
        <v>9597647</v>
      </c>
      <c r="D6097" s="1">
        <v>155582</v>
      </c>
      <c r="E6097" s="1">
        <v>1.62104320526123</v>
      </c>
    </row>
    <row r="6098" spans="1:5" x14ac:dyDescent="0.35">
      <c r="A6098" t="s">
        <v>12204</v>
      </c>
      <c r="B6098" t="s">
        <v>12205</v>
      </c>
      <c r="C6098" s="1">
        <v>997497</v>
      </c>
      <c r="D6098" s="1">
        <v>16104</v>
      </c>
      <c r="E6098" s="1">
        <v>1.61444091796875</v>
      </c>
    </row>
    <row r="6099" spans="1:5" x14ac:dyDescent="0.35">
      <c r="A6099" t="s">
        <v>12206</v>
      </c>
      <c r="B6099" t="s">
        <v>12207</v>
      </c>
      <c r="C6099" s="1">
        <v>88566422</v>
      </c>
      <c r="D6099" s="1">
        <v>1425711</v>
      </c>
      <c r="E6099" s="1">
        <v>1.6097646951675419</v>
      </c>
    </row>
    <row r="6100" spans="1:5" x14ac:dyDescent="0.35">
      <c r="A6100" t="s">
        <v>12208</v>
      </c>
      <c r="B6100" t="s">
        <v>12209</v>
      </c>
      <c r="C6100" s="1">
        <v>44189538</v>
      </c>
      <c r="D6100" s="1">
        <v>710464</v>
      </c>
      <c r="E6100" s="1">
        <v>1.607765197753906</v>
      </c>
    </row>
    <row r="6101" spans="1:5" x14ac:dyDescent="0.35">
      <c r="A6101" t="s">
        <v>12210</v>
      </c>
      <c r="B6101" t="s">
        <v>12211</v>
      </c>
      <c r="C6101" s="1">
        <v>1132408771</v>
      </c>
      <c r="D6101" s="1">
        <v>18205604</v>
      </c>
      <c r="E6101" s="1">
        <v>1.607688307762146</v>
      </c>
    </row>
    <row r="6102" spans="1:5" x14ac:dyDescent="0.35">
      <c r="A6102" t="s">
        <v>12212</v>
      </c>
      <c r="B6102" t="s">
        <v>12213</v>
      </c>
      <c r="C6102" s="1">
        <v>20446935</v>
      </c>
      <c r="D6102" s="1">
        <v>328506</v>
      </c>
      <c r="E6102" s="1">
        <v>1.6066271066665649</v>
      </c>
    </row>
    <row r="6103" spans="1:5" x14ac:dyDescent="0.35">
      <c r="A6103" t="s">
        <v>12214</v>
      </c>
      <c r="B6103" t="s">
        <v>12215</v>
      </c>
      <c r="C6103" s="1">
        <v>31889144</v>
      </c>
      <c r="D6103" s="1">
        <v>511809</v>
      </c>
      <c r="E6103" s="1">
        <v>1.604963064193726</v>
      </c>
    </row>
    <row r="6104" spans="1:5" x14ac:dyDescent="0.35">
      <c r="A6104" t="s">
        <v>12216</v>
      </c>
      <c r="B6104" t="s">
        <v>12217</v>
      </c>
      <c r="C6104" s="1">
        <v>4928881</v>
      </c>
      <c r="D6104" s="1">
        <v>79024</v>
      </c>
      <c r="E6104" s="1">
        <v>1.6032848358154299</v>
      </c>
    </row>
    <row r="6105" spans="1:5" x14ac:dyDescent="0.35">
      <c r="A6105" t="s">
        <v>12218</v>
      </c>
      <c r="B6105" t="s">
        <v>12219</v>
      </c>
      <c r="C6105" s="1">
        <v>55827245</v>
      </c>
      <c r="D6105" s="1">
        <v>894092</v>
      </c>
      <c r="E6105" s="1">
        <v>1.6015334129333501</v>
      </c>
    </row>
    <row r="6106" spans="1:5" x14ac:dyDescent="0.35">
      <c r="A6106" t="s">
        <v>12220</v>
      </c>
      <c r="B6106" t="s">
        <v>12221</v>
      </c>
      <c r="C6106" s="1">
        <v>40991932</v>
      </c>
      <c r="D6106" s="1">
        <v>656279</v>
      </c>
      <c r="E6106" s="1">
        <v>1.600995540618896</v>
      </c>
    </row>
    <row r="6107" spans="1:5" x14ac:dyDescent="0.35">
      <c r="A6107" t="s">
        <v>12222</v>
      </c>
      <c r="B6107" t="s">
        <v>12223</v>
      </c>
      <c r="C6107" s="1">
        <v>4023506</v>
      </c>
      <c r="D6107" s="1">
        <v>64336</v>
      </c>
      <c r="E6107" s="1">
        <v>1.5990034341812129</v>
      </c>
    </row>
    <row r="6108" spans="1:5" x14ac:dyDescent="0.35">
      <c r="A6108" t="s">
        <v>12224</v>
      </c>
      <c r="B6108" t="s">
        <v>12225</v>
      </c>
      <c r="C6108" s="1">
        <v>70621372</v>
      </c>
      <c r="D6108" s="1">
        <v>1128333</v>
      </c>
      <c r="E6108" s="1">
        <v>1.5977216958999629</v>
      </c>
    </row>
    <row r="6109" spans="1:5" x14ac:dyDescent="0.35">
      <c r="A6109" t="s">
        <v>12226</v>
      </c>
      <c r="B6109" t="s">
        <v>12227</v>
      </c>
      <c r="C6109" s="1">
        <v>55347592</v>
      </c>
      <c r="D6109" s="1">
        <v>882928</v>
      </c>
      <c r="E6109" s="1">
        <v>1.595241904258728</v>
      </c>
    </row>
    <row r="6110" spans="1:5" x14ac:dyDescent="0.35">
      <c r="A6110" t="s">
        <v>12228</v>
      </c>
      <c r="B6110" t="s">
        <v>12229</v>
      </c>
      <c r="C6110" s="1">
        <v>15697136</v>
      </c>
      <c r="D6110" s="1">
        <v>250298</v>
      </c>
      <c r="E6110" s="1">
        <v>1.5945456027984619</v>
      </c>
    </row>
    <row r="6111" spans="1:5" x14ac:dyDescent="0.35">
      <c r="A6111" t="s">
        <v>12230</v>
      </c>
      <c r="B6111" t="s">
        <v>12231</v>
      </c>
      <c r="C6111" s="1">
        <v>1991156</v>
      </c>
      <c r="D6111" s="1">
        <v>31749</v>
      </c>
      <c r="E6111" s="1">
        <v>1.5945008993148799</v>
      </c>
    </row>
    <row r="6112" spans="1:5" x14ac:dyDescent="0.35">
      <c r="A6112" t="s">
        <v>12232</v>
      </c>
      <c r="B6112" t="s">
        <v>12233</v>
      </c>
      <c r="C6112" s="1">
        <v>233070939</v>
      </c>
      <c r="D6112" s="1">
        <v>3713239</v>
      </c>
      <c r="E6112" s="1">
        <v>1.5931797027587891</v>
      </c>
    </row>
    <row r="6113" spans="1:5" x14ac:dyDescent="0.35">
      <c r="A6113" t="s">
        <v>12234</v>
      </c>
      <c r="B6113" t="s">
        <v>12235</v>
      </c>
      <c r="C6113" s="1">
        <v>2891836</v>
      </c>
      <c r="D6113" s="1">
        <v>46066</v>
      </c>
      <c r="E6113" s="1">
        <v>1.59296727180481</v>
      </c>
    </row>
    <row r="6114" spans="1:5" x14ac:dyDescent="0.35">
      <c r="A6114" t="s">
        <v>12236</v>
      </c>
      <c r="B6114" t="s">
        <v>12237</v>
      </c>
      <c r="C6114" s="1">
        <v>372430000</v>
      </c>
      <c r="D6114" s="1">
        <v>5930024</v>
      </c>
      <c r="E6114" s="1">
        <v>1.5922520160675051</v>
      </c>
    </row>
    <row r="6115" spans="1:5" x14ac:dyDescent="0.35">
      <c r="A6115" t="s">
        <v>12238</v>
      </c>
      <c r="B6115" t="s">
        <v>12239</v>
      </c>
      <c r="C6115" s="1">
        <v>8936294</v>
      </c>
      <c r="D6115" s="1">
        <v>142219</v>
      </c>
      <c r="E6115" s="1">
        <v>1.5914763212203979</v>
      </c>
    </row>
    <row r="6116" spans="1:5" x14ac:dyDescent="0.35">
      <c r="A6116" t="s">
        <v>12240</v>
      </c>
      <c r="B6116" t="s">
        <v>12241</v>
      </c>
      <c r="C6116" s="1">
        <v>97573409</v>
      </c>
      <c r="D6116" s="1">
        <v>1552224</v>
      </c>
      <c r="E6116" s="1">
        <v>1.5908268690109251</v>
      </c>
    </row>
    <row r="6117" spans="1:5" x14ac:dyDescent="0.35">
      <c r="A6117" t="s">
        <v>12242</v>
      </c>
      <c r="B6117" t="s">
        <v>12243</v>
      </c>
      <c r="C6117" s="1">
        <v>16043732</v>
      </c>
      <c r="D6117" s="1">
        <v>255109</v>
      </c>
      <c r="E6117" s="1">
        <v>1.5900851488113401</v>
      </c>
    </row>
    <row r="6118" spans="1:5" x14ac:dyDescent="0.35">
      <c r="A6118" t="s">
        <v>12244</v>
      </c>
      <c r="B6118" t="s">
        <v>12245</v>
      </c>
      <c r="C6118" s="1">
        <v>38836802</v>
      </c>
      <c r="D6118" s="1">
        <v>616770</v>
      </c>
      <c r="E6118" s="1">
        <v>1.588107109069824</v>
      </c>
    </row>
    <row r="6119" spans="1:5" x14ac:dyDescent="0.35">
      <c r="A6119" t="s">
        <v>12246</v>
      </c>
      <c r="B6119" t="s">
        <v>12247</v>
      </c>
      <c r="C6119" s="1">
        <v>13269700</v>
      </c>
      <c r="D6119" s="1">
        <v>210602</v>
      </c>
      <c r="E6119" s="1">
        <v>1.587089419364929</v>
      </c>
    </row>
    <row r="6120" spans="1:5" x14ac:dyDescent="0.35">
      <c r="A6120" t="s">
        <v>12248</v>
      </c>
      <c r="B6120" t="s">
        <v>12249</v>
      </c>
      <c r="C6120" s="1">
        <v>825061614</v>
      </c>
      <c r="D6120" s="1">
        <v>13085269</v>
      </c>
      <c r="E6120" s="1">
        <v>1.585974812507629</v>
      </c>
    </row>
    <row r="6121" spans="1:5" x14ac:dyDescent="0.35">
      <c r="A6121" t="s">
        <v>12250</v>
      </c>
      <c r="B6121" t="s">
        <v>12251</v>
      </c>
      <c r="C6121" s="1">
        <v>17380368</v>
      </c>
      <c r="D6121" s="1">
        <v>275537</v>
      </c>
      <c r="E6121" s="1">
        <v>1.5853346586227419</v>
      </c>
    </row>
    <row r="6122" spans="1:5" x14ac:dyDescent="0.35">
      <c r="A6122" t="s">
        <v>12252</v>
      </c>
      <c r="B6122" t="s">
        <v>12253</v>
      </c>
      <c r="C6122" s="1">
        <v>181197158</v>
      </c>
      <c r="D6122" s="1">
        <v>2872009</v>
      </c>
      <c r="E6122" s="1">
        <v>1.5850187540054319</v>
      </c>
    </row>
    <row r="6123" spans="1:5" x14ac:dyDescent="0.35">
      <c r="A6123" t="s">
        <v>12254</v>
      </c>
      <c r="B6123" t="s">
        <v>12255</v>
      </c>
      <c r="C6123" s="1">
        <v>580480</v>
      </c>
      <c r="D6123" s="1">
        <v>9200</v>
      </c>
      <c r="E6123" s="1">
        <v>1.584895253181458</v>
      </c>
    </row>
    <row r="6124" spans="1:5" x14ac:dyDescent="0.35">
      <c r="A6124" t="s">
        <v>12256</v>
      </c>
      <c r="B6124" t="s">
        <v>12257</v>
      </c>
      <c r="C6124" s="1">
        <v>2434099</v>
      </c>
      <c r="D6124" s="1">
        <v>38557</v>
      </c>
      <c r="E6124" s="1">
        <v>1.5840358734130859</v>
      </c>
    </row>
    <row r="6125" spans="1:5" x14ac:dyDescent="0.35">
      <c r="A6125" t="s">
        <v>12258</v>
      </c>
      <c r="B6125" t="s">
        <v>12259</v>
      </c>
      <c r="C6125" s="1">
        <v>47468213</v>
      </c>
      <c r="D6125" s="1">
        <v>751233</v>
      </c>
      <c r="E6125" s="1">
        <v>1.582602262496948</v>
      </c>
    </row>
    <row r="6126" spans="1:5" x14ac:dyDescent="0.35">
      <c r="A6126" t="s">
        <v>12260</v>
      </c>
      <c r="B6126" t="s">
        <v>12261</v>
      </c>
      <c r="C6126" s="1">
        <v>50444358</v>
      </c>
      <c r="D6126" s="1">
        <v>798017</v>
      </c>
      <c r="E6126" s="1">
        <v>1.5819747447967529</v>
      </c>
    </row>
    <row r="6127" spans="1:5" x14ac:dyDescent="0.35">
      <c r="A6127" t="s">
        <v>12262</v>
      </c>
      <c r="B6127" t="s">
        <v>12263</v>
      </c>
      <c r="C6127" s="1">
        <v>4848137294</v>
      </c>
      <c r="D6127" s="1">
        <v>76650816</v>
      </c>
      <c r="E6127" s="1">
        <v>1.581036448478699</v>
      </c>
    </row>
    <row r="6128" spans="1:5" x14ac:dyDescent="0.35">
      <c r="A6128" t="s">
        <v>12264</v>
      </c>
      <c r="B6128" t="s">
        <v>12265</v>
      </c>
      <c r="C6128" s="1">
        <v>3317306</v>
      </c>
      <c r="D6128" s="1">
        <v>52431</v>
      </c>
      <c r="E6128" s="1">
        <v>1.580529451370239</v>
      </c>
    </row>
    <row r="6129" spans="1:5" x14ac:dyDescent="0.35">
      <c r="A6129" t="s">
        <v>12266</v>
      </c>
      <c r="B6129" t="s">
        <v>12267</v>
      </c>
      <c r="C6129" s="1">
        <v>166096</v>
      </c>
      <c r="D6129" s="1">
        <v>2625</v>
      </c>
      <c r="E6129" s="1">
        <v>1.580411314964294</v>
      </c>
    </row>
    <row r="6130" spans="1:5" x14ac:dyDescent="0.35">
      <c r="A6130" t="s">
        <v>12268</v>
      </c>
      <c r="B6130" t="s">
        <v>12269</v>
      </c>
      <c r="C6130" s="1">
        <v>27248066</v>
      </c>
      <c r="D6130" s="1">
        <v>429357</v>
      </c>
      <c r="E6130" s="1">
        <v>1.57573390007019</v>
      </c>
    </row>
    <row r="6131" spans="1:5" x14ac:dyDescent="0.35">
      <c r="A6131" t="s">
        <v>12270</v>
      </c>
      <c r="B6131" t="s">
        <v>12271</v>
      </c>
      <c r="C6131" s="1">
        <v>65995860</v>
      </c>
      <c r="D6131" s="1">
        <v>1039806</v>
      </c>
      <c r="E6131" s="1">
        <v>1.575562477111816</v>
      </c>
    </row>
    <row r="6132" spans="1:5" x14ac:dyDescent="0.35">
      <c r="A6132" t="s">
        <v>12272</v>
      </c>
      <c r="B6132" t="s">
        <v>12273</v>
      </c>
      <c r="C6132" s="1">
        <v>7469506</v>
      </c>
      <c r="D6132" s="1">
        <v>117607</v>
      </c>
      <c r="E6132" s="1">
        <v>1.5744950771331789</v>
      </c>
    </row>
    <row r="6133" spans="1:5" x14ac:dyDescent="0.35">
      <c r="A6133" t="s">
        <v>12274</v>
      </c>
      <c r="B6133" t="s">
        <v>12275</v>
      </c>
      <c r="C6133" s="1">
        <v>4612996188</v>
      </c>
      <c r="D6133" s="1">
        <v>72556597</v>
      </c>
      <c r="E6133" s="1">
        <v>1.572873592376709</v>
      </c>
    </row>
    <row r="6134" spans="1:5" x14ac:dyDescent="0.35">
      <c r="A6134" t="s">
        <v>12276</v>
      </c>
      <c r="B6134" t="s">
        <v>12277</v>
      </c>
      <c r="C6134" s="1">
        <v>2812197</v>
      </c>
      <c r="D6134" s="1">
        <v>44232</v>
      </c>
      <c r="E6134" s="1">
        <v>1.5728627443313601</v>
      </c>
    </row>
    <row r="6135" spans="1:5" x14ac:dyDescent="0.35">
      <c r="A6135" t="s">
        <v>12278</v>
      </c>
      <c r="B6135" t="s">
        <v>12279</v>
      </c>
      <c r="C6135" s="1">
        <v>70390906</v>
      </c>
      <c r="D6135" s="1">
        <v>1106784</v>
      </c>
      <c r="E6135" s="1">
        <v>1.5723394155502319</v>
      </c>
    </row>
    <row r="6136" spans="1:5" x14ac:dyDescent="0.35">
      <c r="A6136" t="s">
        <v>12280</v>
      </c>
      <c r="B6136" t="s">
        <v>12281</v>
      </c>
      <c r="C6136" s="1">
        <v>19912831</v>
      </c>
      <c r="D6136" s="1">
        <v>312233</v>
      </c>
      <c r="E6136" s="1">
        <v>1.567999005317688</v>
      </c>
    </row>
    <row r="6137" spans="1:5" x14ac:dyDescent="0.35">
      <c r="A6137" t="s">
        <v>12282</v>
      </c>
      <c r="B6137" t="s">
        <v>12283</v>
      </c>
      <c r="C6137" s="1">
        <v>447540</v>
      </c>
      <c r="D6137" s="1">
        <v>7015</v>
      </c>
      <c r="E6137" s="1">
        <v>1.5674576759338379</v>
      </c>
    </row>
    <row r="6138" spans="1:5" x14ac:dyDescent="0.35">
      <c r="A6138" t="s">
        <v>12284</v>
      </c>
      <c r="B6138" t="s">
        <v>12285</v>
      </c>
      <c r="C6138" s="1">
        <v>2994523</v>
      </c>
      <c r="D6138" s="1">
        <v>46937</v>
      </c>
      <c r="E6138" s="1">
        <v>1.5674282312393191</v>
      </c>
    </row>
    <row r="6139" spans="1:5" x14ac:dyDescent="0.35">
      <c r="A6139" t="s">
        <v>12286</v>
      </c>
      <c r="B6139" t="s">
        <v>12287</v>
      </c>
      <c r="C6139" s="1">
        <v>282754</v>
      </c>
      <c r="D6139" s="1">
        <v>4428</v>
      </c>
      <c r="E6139" s="1">
        <v>1.5660256147384639</v>
      </c>
    </row>
    <row r="6140" spans="1:5" x14ac:dyDescent="0.35">
      <c r="A6140" t="s">
        <v>12288</v>
      </c>
      <c r="B6140" t="s">
        <v>12289</v>
      </c>
      <c r="C6140" s="1">
        <v>1159137447</v>
      </c>
      <c r="D6140" s="1">
        <v>18121885</v>
      </c>
      <c r="E6140" s="1">
        <v>1.5633939504623411</v>
      </c>
    </row>
    <row r="6141" spans="1:5" x14ac:dyDescent="0.35">
      <c r="A6141" t="s">
        <v>12290</v>
      </c>
      <c r="B6141" t="s">
        <v>12291</v>
      </c>
      <c r="C6141" s="1">
        <v>1592023</v>
      </c>
      <c r="D6141" s="1">
        <v>24889</v>
      </c>
      <c r="E6141" s="1">
        <v>1.563356757164001</v>
      </c>
    </row>
    <row r="6142" spans="1:5" x14ac:dyDescent="0.35">
      <c r="A6142" t="s">
        <v>12292</v>
      </c>
      <c r="B6142" t="s">
        <v>12293</v>
      </c>
      <c r="C6142" s="1">
        <v>1614114</v>
      </c>
      <c r="D6142" s="1">
        <v>25209</v>
      </c>
      <c r="E6142" s="1">
        <v>1.5617855787277219</v>
      </c>
    </row>
    <row r="6143" spans="1:5" x14ac:dyDescent="0.35">
      <c r="A6143" t="s">
        <v>12294</v>
      </c>
      <c r="B6143" t="s">
        <v>12295</v>
      </c>
      <c r="C6143" s="1">
        <v>3666079</v>
      </c>
      <c r="D6143" s="1">
        <v>57245</v>
      </c>
      <c r="E6143" s="1">
        <v>1.5614775419235229</v>
      </c>
    </row>
    <row r="6144" spans="1:5" x14ac:dyDescent="0.35">
      <c r="A6144" t="s">
        <v>12296</v>
      </c>
      <c r="B6144" t="s">
        <v>12297</v>
      </c>
      <c r="C6144" s="1">
        <v>43095800</v>
      </c>
      <c r="D6144" s="1">
        <v>672479</v>
      </c>
      <c r="E6144" s="1">
        <v>1.560428142547607</v>
      </c>
    </row>
    <row r="6145" spans="1:5" x14ac:dyDescent="0.35">
      <c r="A6145" t="s">
        <v>12298</v>
      </c>
      <c r="B6145" t="s">
        <v>12299</v>
      </c>
      <c r="C6145" s="1">
        <v>9664043</v>
      </c>
      <c r="D6145" s="1">
        <v>150718</v>
      </c>
      <c r="E6145" s="1">
        <v>1.559574961662292</v>
      </c>
    </row>
    <row r="6146" spans="1:5" x14ac:dyDescent="0.35">
      <c r="A6146" t="s">
        <v>12300</v>
      </c>
      <c r="B6146" t="s">
        <v>12301</v>
      </c>
      <c r="C6146" s="1">
        <v>6902410</v>
      </c>
      <c r="D6146" s="1">
        <v>107606</v>
      </c>
      <c r="E6146" s="1">
        <v>1.5589627027511599</v>
      </c>
    </row>
    <row r="6147" spans="1:5" x14ac:dyDescent="0.35">
      <c r="A6147" t="s">
        <v>12302</v>
      </c>
      <c r="B6147" t="s">
        <v>12303</v>
      </c>
      <c r="C6147" s="1">
        <v>307004</v>
      </c>
      <c r="D6147" s="1">
        <v>4785</v>
      </c>
      <c r="E6147" s="1">
        <v>1.5586116313934331</v>
      </c>
    </row>
    <row r="6148" spans="1:5" x14ac:dyDescent="0.35">
      <c r="A6148" t="s">
        <v>12304</v>
      </c>
      <c r="B6148" t="s">
        <v>12305</v>
      </c>
      <c r="C6148" s="1">
        <v>11422865</v>
      </c>
      <c r="D6148" s="1">
        <v>177511</v>
      </c>
      <c r="E6148" s="1">
        <v>1.553997159004211</v>
      </c>
    </row>
    <row r="6149" spans="1:5" x14ac:dyDescent="0.35">
      <c r="A6149" t="s">
        <v>12306</v>
      </c>
      <c r="B6149" t="s">
        <v>12307</v>
      </c>
      <c r="C6149" s="1">
        <v>79516173</v>
      </c>
      <c r="D6149" s="1">
        <v>1234168</v>
      </c>
      <c r="E6149" s="1">
        <v>1.552096843719482</v>
      </c>
    </row>
    <row r="6150" spans="1:5" x14ac:dyDescent="0.35">
      <c r="A6150" t="s">
        <v>12308</v>
      </c>
      <c r="B6150" t="s">
        <v>12309</v>
      </c>
      <c r="C6150" s="1">
        <v>223572589</v>
      </c>
      <c r="D6150" s="1">
        <v>3468460</v>
      </c>
      <c r="E6150" s="1">
        <v>1.551379799842834</v>
      </c>
    </row>
    <row r="6151" spans="1:5" x14ac:dyDescent="0.35">
      <c r="A6151" t="s">
        <v>12310</v>
      </c>
      <c r="B6151" t="s">
        <v>12311</v>
      </c>
      <c r="C6151" s="1">
        <v>4073339</v>
      </c>
      <c r="D6151" s="1">
        <v>63153</v>
      </c>
      <c r="E6151" s="1">
        <v>1.5503988265991211</v>
      </c>
    </row>
    <row r="6152" spans="1:5" x14ac:dyDescent="0.35">
      <c r="A6152" t="s">
        <v>12312</v>
      </c>
      <c r="B6152" t="s">
        <v>12313</v>
      </c>
      <c r="C6152" s="1">
        <v>66711094</v>
      </c>
      <c r="D6152" s="1">
        <v>1033598</v>
      </c>
      <c r="E6152" s="1">
        <v>1.549364447593689</v>
      </c>
    </row>
    <row r="6153" spans="1:5" x14ac:dyDescent="0.35">
      <c r="A6153" t="s">
        <v>12314</v>
      </c>
      <c r="B6153" t="s">
        <v>12315</v>
      </c>
      <c r="C6153" s="1">
        <v>8730571</v>
      </c>
      <c r="D6153" s="1">
        <v>135211</v>
      </c>
      <c r="E6153" s="1">
        <v>1.5487073659896851</v>
      </c>
    </row>
    <row r="6154" spans="1:5" x14ac:dyDescent="0.35">
      <c r="A6154" t="s">
        <v>12316</v>
      </c>
      <c r="B6154" t="s">
        <v>12317</v>
      </c>
      <c r="C6154" s="1">
        <v>340984352</v>
      </c>
      <c r="D6154" s="1">
        <v>5280133</v>
      </c>
      <c r="E6154" s="1">
        <v>1.548497200012207</v>
      </c>
    </row>
    <row r="6155" spans="1:5" x14ac:dyDescent="0.35">
      <c r="A6155" t="s">
        <v>12318</v>
      </c>
      <c r="B6155" t="s">
        <v>12319</v>
      </c>
      <c r="C6155" s="1">
        <v>172739432</v>
      </c>
      <c r="D6155" s="1">
        <v>2672784</v>
      </c>
      <c r="E6155" s="1">
        <v>1.5472923517227171</v>
      </c>
    </row>
    <row r="6156" spans="1:5" x14ac:dyDescent="0.35">
      <c r="A6156" t="s">
        <v>12320</v>
      </c>
      <c r="B6156" t="s">
        <v>12321</v>
      </c>
      <c r="C6156" s="1">
        <v>131626</v>
      </c>
      <c r="D6156" s="1">
        <v>2031</v>
      </c>
      <c r="E6156" s="1">
        <v>1.5430082082748411</v>
      </c>
    </row>
    <row r="6157" spans="1:5" x14ac:dyDescent="0.35">
      <c r="A6157" t="s">
        <v>12322</v>
      </c>
      <c r="B6157" t="s">
        <v>12323</v>
      </c>
      <c r="C6157" s="1">
        <v>123398718</v>
      </c>
      <c r="D6157" s="1">
        <v>1901875</v>
      </c>
      <c r="E6157" s="1">
        <v>1.5412436723709111</v>
      </c>
    </row>
    <row r="6158" spans="1:5" x14ac:dyDescent="0.35">
      <c r="A6158" t="s">
        <v>12324</v>
      </c>
      <c r="B6158" t="s">
        <v>12325</v>
      </c>
      <c r="C6158" s="1">
        <v>9104225</v>
      </c>
      <c r="D6158" s="1">
        <v>140260</v>
      </c>
      <c r="E6158" s="1">
        <v>1.540603399276733</v>
      </c>
    </row>
    <row r="6159" spans="1:5" x14ac:dyDescent="0.35">
      <c r="A6159" t="s">
        <v>12326</v>
      </c>
      <c r="B6159" t="s">
        <v>12327</v>
      </c>
      <c r="C6159" s="1">
        <v>606220882</v>
      </c>
      <c r="D6159" s="1">
        <v>9331166</v>
      </c>
      <c r="E6159" s="1">
        <v>1.5392353534698491</v>
      </c>
    </row>
    <row r="6160" spans="1:5" x14ac:dyDescent="0.35">
      <c r="A6160" t="s">
        <v>12328</v>
      </c>
      <c r="B6160" t="s">
        <v>12329</v>
      </c>
      <c r="C6160" s="1">
        <v>220901446</v>
      </c>
      <c r="D6160" s="1">
        <v>3394622</v>
      </c>
      <c r="E6160" s="1">
        <v>1.5367133617401121</v>
      </c>
    </row>
    <row r="6161" spans="1:5" x14ac:dyDescent="0.35">
      <c r="A6161" t="s">
        <v>12330</v>
      </c>
      <c r="B6161" t="s">
        <v>12331</v>
      </c>
      <c r="C6161" s="1">
        <v>668852</v>
      </c>
      <c r="D6161" s="1">
        <v>10263</v>
      </c>
      <c r="E6161" s="1">
        <v>1.5344201326370239</v>
      </c>
    </row>
    <row r="6162" spans="1:5" x14ac:dyDescent="0.35">
      <c r="A6162" t="s">
        <v>12332</v>
      </c>
      <c r="B6162" t="s">
        <v>12333</v>
      </c>
      <c r="C6162" s="1">
        <v>139228</v>
      </c>
      <c r="D6162" s="1">
        <v>2136</v>
      </c>
      <c r="E6162" s="1">
        <v>1.5341742038726811</v>
      </c>
    </row>
    <row r="6163" spans="1:5" x14ac:dyDescent="0.35">
      <c r="A6163" t="s">
        <v>12334</v>
      </c>
      <c r="B6163" t="s">
        <v>12335</v>
      </c>
      <c r="C6163" s="1">
        <v>22426198</v>
      </c>
      <c r="D6163" s="1">
        <v>343785</v>
      </c>
      <c r="E6163" s="1">
        <v>1.5329616069793699</v>
      </c>
    </row>
    <row r="6164" spans="1:5" x14ac:dyDescent="0.35">
      <c r="A6164" t="s">
        <v>12336</v>
      </c>
      <c r="B6164" t="s">
        <v>12337</v>
      </c>
      <c r="C6164" s="1">
        <v>358613853</v>
      </c>
      <c r="D6164" s="1">
        <v>5474085</v>
      </c>
      <c r="E6164" s="1">
        <v>1.5264565944671631</v>
      </c>
    </row>
    <row r="6165" spans="1:5" x14ac:dyDescent="0.35">
      <c r="A6165" t="s">
        <v>12338</v>
      </c>
      <c r="B6165" t="s">
        <v>12339</v>
      </c>
      <c r="C6165" s="1">
        <v>24583496</v>
      </c>
      <c r="D6165" s="1">
        <v>374796</v>
      </c>
      <c r="E6165" s="1">
        <v>1.5245838165283201</v>
      </c>
    </row>
    <row r="6166" spans="1:5" x14ac:dyDescent="0.35">
      <c r="A6166" t="s">
        <v>12340</v>
      </c>
      <c r="B6166" t="s">
        <v>12341</v>
      </c>
      <c r="C6166" s="1">
        <v>127171736</v>
      </c>
      <c r="D6166" s="1">
        <v>1936626</v>
      </c>
      <c r="E6166" s="1">
        <v>1.5228431224823</v>
      </c>
    </row>
    <row r="6167" spans="1:5" x14ac:dyDescent="0.35">
      <c r="A6167" t="s">
        <v>12342</v>
      </c>
      <c r="B6167" t="s">
        <v>12343</v>
      </c>
      <c r="C6167" s="1">
        <v>25114675</v>
      </c>
      <c r="D6167" s="1">
        <v>382434</v>
      </c>
      <c r="E6167" s="1">
        <v>1.522751092910767</v>
      </c>
    </row>
    <row r="6168" spans="1:5" x14ac:dyDescent="0.35">
      <c r="A6168" t="s">
        <v>12344</v>
      </c>
      <c r="B6168" t="s">
        <v>12345</v>
      </c>
      <c r="C6168" s="1">
        <v>497008</v>
      </c>
      <c r="D6168" s="1">
        <v>7557</v>
      </c>
      <c r="E6168" s="1">
        <v>1.520498633384705</v>
      </c>
    </row>
    <row r="6169" spans="1:5" x14ac:dyDescent="0.35">
      <c r="A6169" t="s">
        <v>12346</v>
      </c>
      <c r="B6169" t="s">
        <v>12347</v>
      </c>
      <c r="C6169" s="1">
        <v>3746469</v>
      </c>
      <c r="D6169" s="1">
        <v>56923</v>
      </c>
      <c r="E6169" s="1">
        <v>1.5193773508071899</v>
      </c>
    </row>
    <row r="6170" spans="1:5" x14ac:dyDescent="0.35">
      <c r="A6170" t="s">
        <v>12348</v>
      </c>
      <c r="B6170" t="s">
        <v>12349</v>
      </c>
      <c r="C6170" s="1">
        <v>118122169</v>
      </c>
      <c r="D6170" s="1">
        <v>1792451</v>
      </c>
      <c r="E6170" s="1">
        <v>1.5174552202224729</v>
      </c>
    </row>
    <row r="6171" spans="1:5" x14ac:dyDescent="0.35">
      <c r="A6171" t="s">
        <v>12350</v>
      </c>
      <c r="B6171" t="s">
        <v>12351</v>
      </c>
      <c r="C6171" s="1">
        <v>146432</v>
      </c>
      <c r="D6171" s="1">
        <v>2219</v>
      </c>
      <c r="E6171" s="1">
        <v>1.5153791904449461</v>
      </c>
    </row>
    <row r="6172" spans="1:5" x14ac:dyDescent="0.35">
      <c r="A6172" t="s">
        <v>12352</v>
      </c>
      <c r="B6172" t="s">
        <v>12353</v>
      </c>
      <c r="C6172" s="1">
        <v>1228766</v>
      </c>
      <c r="D6172" s="1">
        <v>18595</v>
      </c>
      <c r="E6172" s="1">
        <v>1.513306856155396</v>
      </c>
    </row>
    <row r="6173" spans="1:5" x14ac:dyDescent="0.35">
      <c r="A6173" t="s">
        <v>12354</v>
      </c>
      <c r="B6173" t="s">
        <v>12355</v>
      </c>
      <c r="C6173" s="1">
        <v>267182820</v>
      </c>
      <c r="D6173" s="1">
        <v>4039063</v>
      </c>
      <c r="E6173" s="1">
        <v>1.5117225646972661</v>
      </c>
    </row>
    <row r="6174" spans="1:5" x14ac:dyDescent="0.35">
      <c r="A6174" t="s">
        <v>12356</v>
      </c>
      <c r="B6174" t="s">
        <v>12357</v>
      </c>
      <c r="C6174" s="1">
        <v>70105838</v>
      </c>
      <c r="D6174" s="1">
        <v>1059361</v>
      </c>
      <c r="E6174" s="1">
        <v>1.5110881328582759</v>
      </c>
    </row>
    <row r="6175" spans="1:5" x14ac:dyDescent="0.35">
      <c r="A6175" t="s">
        <v>12358</v>
      </c>
      <c r="B6175" t="s">
        <v>12359</v>
      </c>
      <c r="C6175" s="1">
        <v>201524644</v>
      </c>
      <c r="D6175" s="1">
        <v>3040113</v>
      </c>
      <c r="E6175" s="1">
        <v>1.508556485176086</v>
      </c>
    </row>
    <row r="6176" spans="1:5" x14ac:dyDescent="0.35">
      <c r="A6176" t="s">
        <v>12360</v>
      </c>
      <c r="B6176" t="s">
        <v>12361</v>
      </c>
      <c r="C6176" s="1">
        <v>151682</v>
      </c>
      <c r="D6176" s="1">
        <v>2285</v>
      </c>
      <c r="E6176" s="1">
        <v>1.506441116333008</v>
      </c>
    </row>
    <row r="6177" spans="1:5" x14ac:dyDescent="0.35">
      <c r="A6177" t="s">
        <v>12362</v>
      </c>
      <c r="B6177" t="s">
        <v>12363</v>
      </c>
      <c r="C6177" s="1">
        <v>9952737</v>
      </c>
      <c r="D6177" s="1">
        <v>149701</v>
      </c>
      <c r="E6177" s="1">
        <v>1.504118919372559</v>
      </c>
    </row>
    <row r="6178" spans="1:5" x14ac:dyDescent="0.35">
      <c r="A6178" t="s">
        <v>12364</v>
      </c>
      <c r="B6178" t="s">
        <v>12365</v>
      </c>
      <c r="C6178" s="1">
        <v>2123112</v>
      </c>
      <c r="D6178" s="1">
        <v>31864</v>
      </c>
      <c r="E6178" s="1">
        <v>1.500815749168396</v>
      </c>
    </row>
    <row r="6179" spans="1:5" x14ac:dyDescent="0.35">
      <c r="A6179" t="s">
        <v>12366</v>
      </c>
      <c r="B6179" t="s">
        <v>12367</v>
      </c>
      <c r="C6179" s="1">
        <v>48896768</v>
      </c>
      <c r="D6179" s="1">
        <v>733322</v>
      </c>
      <c r="E6179" s="1">
        <v>1.4997351169586179</v>
      </c>
    </row>
    <row r="6180" spans="1:5" x14ac:dyDescent="0.35">
      <c r="A6180" t="s">
        <v>12368</v>
      </c>
      <c r="B6180" t="s">
        <v>12369</v>
      </c>
      <c r="C6180" s="1">
        <v>175308</v>
      </c>
      <c r="D6180" s="1">
        <v>2626</v>
      </c>
      <c r="E6180" s="1">
        <v>1.4979350566864009</v>
      </c>
    </row>
    <row r="6181" spans="1:5" x14ac:dyDescent="0.35">
      <c r="A6181" t="s">
        <v>12370</v>
      </c>
      <c r="B6181" t="s">
        <v>12371</v>
      </c>
      <c r="C6181" s="1">
        <v>11259201</v>
      </c>
      <c r="D6181" s="1">
        <v>168150</v>
      </c>
      <c r="E6181" s="1">
        <v>1.4934452772140501</v>
      </c>
    </row>
    <row r="6182" spans="1:5" x14ac:dyDescent="0.35">
      <c r="A6182" t="s">
        <v>12372</v>
      </c>
      <c r="B6182" t="s">
        <v>12373</v>
      </c>
      <c r="C6182" s="1">
        <v>267395</v>
      </c>
      <c r="D6182" s="1">
        <v>3992</v>
      </c>
      <c r="E6182" s="1">
        <v>1.492922425270081</v>
      </c>
    </row>
    <row r="6183" spans="1:5" x14ac:dyDescent="0.35">
      <c r="A6183" t="s">
        <v>12374</v>
      </c>
      <c r="B6183" t="s">
        <v>12375</v>
      </c>
      <c r="C6183" s="1">
        <v>7935089</v>
      </c>
      <c r="D6183" s="1">
        <v>118378</v>
      </c>
      <c r="E6183" s="1">
        <v>1.491829514503479</v>
      </c>
    </row>
    <row r="6184" spans="1:5" x14ac:dyDescent="0.35">
      <c r="A6184" t="s">
        <v>12376</v>
      </c>
      <c r="B6184" t="s">
        <v>12377</v>
      </c>
      <c r="C6184" s="1">
        <v>7787523</v>
      </c>
      <c r="D6184" s="1">
        <v>116170</v>
      </c>
      <c r="E6184" s="1">
        <v>1.491745233535767</v>
      </c>
    </row>
    <row r="6185" spans="1:5" x14ac:dyDescent="0.35">
      <c r="A6185" t="s">
        <v>12378</v>
      </c>
      <c r="B6185" t="s">
        <v>12379</v>
      </c>
      <c r="C6185" s="1">
        <v>17737214</v>
      </c>
      <c r="D6185" s="1">
        <v>264463</v>
      </c>
      <c r="E6185" s="1">
        <v>1.4910063743591311</v>
      </c>
    </row>
    <row r="6186" spans="1:5" x14ac:dyDescent="0.35">
      <c r="A6186" t="s">
        <v>12380</v>
      </c>
      <c r="B6186" t="s">
        <v>12381</v>
      </c>
      <c r="C6186" s="1">
        <v>233329231</v>
      </c>
      <c r="D6186" s="1">
        <v>3478224</v>
      </c>
      <c r="E6186" s="1">
        <v>1.4906936883926389</v>
      </c>
    </row>
    <row r="6187" spans="1:5" x14ac:dyDescent="0.35">
      <c r="A6187" t="s">
        <v>12382</v>
      </c>
      <c r="B6187" t="s">
        <v>12383</v>
      </c>
      <c r="C6187" s="1">
        <v>4097359</v>
      </c>
      <c r="D6187" s="1">
        <v>60983</v>
      </c>
      <c r="E6187" s="1">
        <v>1.4883489608764651</v>
      </c>
    </row>
    <row r="6188" spans="1:5" x14ac:dyDescent="0.35">
      <c r="A6188" t="s">
        <v>12384</v>
      </c>
      <c r="B6188" t="s">
        <v>12385</v>
      </c>
      <c r="C6188" s="1">
        <v>31844373</v>
      </c>
      <c r="D6188" s="1">
        <v>473692</v>
      </c>
      <c r="E6188" s="1">
        <v>1.487521886825562</v>
      </c>
    </row>
    <row r="6189" spans="1:5" x14ac:dyDescent="0.35">
      <c r="A6189" t="s">
        <v>12386</v>
      </c>
      <c r="B6189" t="s">
        <v>12387</v>
      </c>
      <c r="C6189" s="1">
        <v>2441270</v>
      </c>
      <c r="D6189" s="1">
        <v>36265</v>
      </c>
      <c r="E6189" s="1">
        <v>1.485497355461121</v>
      </c>
    </row>
    <row r="6190" spans="1:5" x14ac:dyDescent="0.35">
      <c r="A6190" t="s">
        <v>12388</v>
      </c>
      <c r="B6190" t="s">
        <v>12389</v>
      </c>
      <c r="C6190" s="1">
        <v>591422766</v>
      </c>
      <c r="D6190" s="1">
        <v>8784372</v>
      </c>
      <c r="E6190" s="1">
        <v>1.4852948188781741</v>
      </c>
    </row>
    <row r="6191" spans="1:5" x14ac:dyDescent="0.35">
      <c r="A6191" t="s">
        <v>12390</v>
      </c>
      <c r="B6191" t="s">
        <v>12391</v>
      </c>
      <c r="C6191" s="1">
        <v>412895</v>
      </c>
      <c r="D6191" s="1">
        <v>6125</v>
      </c>
      <c r="E6191" s="1">
        <v>1.483428001403809</v>
      </c>
    </row>
    <row r="6192" spans="1:5" x14ac:dyDescent="0.35">
      <c r="A6192" t="s">
        <v>12392</v>
      </c>
      <c r="B6192" t="s">
        <v>12393</v>
      </c>
      <c r="C6192" s="1">
        <v>2139208</v>
      </c>
      <c r="D6192" s="1">
        <v>31675</v>
      </c>
      <c r="E6192" s="1">
        <v>1.480688214302063</v>
      </c>
    </row>
    <row r="6193" spans="1:5" x14ac:dyDescent="0.35">
      <c r="A6193" t="s">
        <v>12394</v>
      </c>
      <c r="B6193" t="s">
        <v>12395</v>
      </c>
      <c r="C6193" s="1">
        <v>380242318</v>
      </c>
      <c r="D6193" s="1">
        <v>5626325</v>
      </c>
      <c r="E6193" s="1">
        <v>1.4796682596206669</v>
      </c>
    </row>
    <row r="6194" spans="1:5" x14ac:dyDescent="0.35">
      <c r="A6194" t="s">
        <v>12396</v>
      </c>
      <c r="B6194" t="s">
        <v>12397</v>
      </c>
      <c r="C6194" s="1">
        <v>918536</v>
      </c>
      <c r="D6194" s="1">
        <v>13573</v>
      </c>
      <c r="E6194" s="1">
        <v>1.477677464485168</v>
      </c>
    </row>
    <row r="6195" spans="1:5" x14ac:dyDescent="0.35">
      <c r="A6195" t="s">
        <v>12398</v>
      </c>
      <c r="B6195" t="s">
        <v>12399</v>
      </c>
      <c r="C6195" s="1">
        <v>76605811</v>
      </c>
      <c r="D6195" s="1">
        <v>1131912</v>
      </c>
      <c r="E6195" s="1">
        <v>1.4775798320770259</v>
      </c>
    </row>
    <row r="6196" spans="1:5" x14ac:dyDescent="0.35">
      <c r="A6196" t="s">
        <v>12400</v>
      </c>
      <c r="B6196" t="s">
        <v>12401</v>
      </c>
      <c r="C6196" s="1">
        <v>21148138</v>
      </c>
      <c r="D6196" s="1">
        <v>312234</v>
      </c>
      <c r="E6196" s="1">
        <v>1.4764137268066411</v>
      </c>
    </row>
    <row r="6197" spans="1:5" x14ac:dyDescent="0.35">
      <c r="A6197" t="s">
        <v>12402</v>
      </c>
      <c r="B6197" t="s">
        <v>12403</v>
      </c>
      <c r="C6197" s="1">
        <v>6989755161</v>
      </c>
      <c r="D6197" s="1">
        <v>102928636</v>
      </c>
      <c r="E6197" s="1">
        <v>1.472564220428467</v>
      </c>
    </row>
    <row r="6198" spans="1:5" x14ac:dyDescent="0.35">
      <c r="A6198" t="s">
        <v>12404</v>
      </c>
      <c r="B6198" t="s">
        <v>12405</v>
      </c>
      <c r="C6198" s="1">
        <v>8113018</v>
      </c>
      <c r="D6198" s="1">
        <v>119419</v>
      </c>
      <c r="E6198" s="1">
        <v>1.4719430208206179</v>
      </c>
    </row>
    <row r="6199" spans="1:5" x14ac:dyDescent="0.35">
      <c r="A6199" t="s">
        <v>12406</v>
      </c>
      <c r="B6199" t="s">
        <v>12407</v>
      </c>
      <c r="C6199" s="1">
        <v>17853961</v>
      </c>
      <c r="D6199" s="1">
        <v>262351</v>
      </c>
      <c r="E6199" s="1">
        <v>1.4694274663925171</v>
      </c>
    </row>
    <row r="6200" spans="1:5" x14ac:dyDescent="0.35">
      <c r="A6200" t="s">
        <v>12408</v>
      </c>
      <c r="B6200" t="s">
        <v>12409</v>
      </c>
      <c r="C6200" s="1">
        <v>431327</v>
      </c>
      <c r="D6200" s="1">
        <v>6336</v>
      </c>
      <c r="E6200" s="1">
        <v>1.4689551591873169</v>
      </c>
    </row>
    <row r="6201" spans="1:5" x14ac:dyDescent="0.35">
      <c r="A6201" t="s">
        <v>12410</v>
      </c>
      <c r="B6201" t="s">
        <v>12411</v>
      </c>
      <c r="C6201" s="1">
        <v>70768217</v>
      </c>
      <c r="D6201" s="1">
        <v>1038685</v>
      </c>
      <c r="E6201" s="1">
        <v>1.4677281379699709</v>
      </c>
    </row>
    <row r="6202" spans="1:5" x14ac:dyDescent="0.35">
      <c r="A6202" t="s">
        <v>12412</v>
      </c>
      <c r="B6202" t="s">
        <v>12413</v>
      </c>
      <c r="C6202" s="1">
        <v>15083029</v>
      </c>
      <c r="D6202" s="1">
        <v>220749</v>
      </c>
      <c r="E6202" s="1">
        <v>1.4635587930679319</v>
      </c>
    </row>
    <row r="6203" spans="1:5" x14ac:dyDescent="0.35">
      <c r="A6203" t="s">
        <v>12414</v>
      </c>
      <c r="B6203" t="s">
        <v>12415</v>
      </c>
      <c r="C6203" s="1">
        <v>41296650</v>
      </c>
      <c r="D6203" s="1">
        <v>604142</v>
      </c>
      <c r="E6203" s="1">
        <v>1.462932229042053</v>
      </c>
    </row>
    <row r="6204" spans="1:5" x14ac:dyDescent="0.35">
      <c r="A6204" t="s">
        <v>12416</v>
      </c>
      <c r="B6204" t="s">
        <v>12417</v>
      </c>
      <c r="C6204" s="1">
        <v>34704211</v>
      </c>
      <c r="D6204" s="1">
        <v>507640</v>
      </c>
      <c r="E6204" s="1">
        <v>1.4627619981765749</v>
      </c>
    </row>
    <row r="6205" spans="1:5" x14ac:dyDescent="0.35">
      <c r="A6205" t="s">
        <v>12418</v>
      </c>
      <c r="B6205" t="s">
        <v>12419</v>
      </c>
      <c r="C6205" s="1">
        <v>84530397</v>
      </c>
      <c r="D6205" s="1">
        <v>1235893</v>
      </c>
      <c r="E6205" s="1">
        <v>1.4620692729949949</v>
      </c>
    </row>
    <row r="6206" spans="1:5" x14ac:dyDescent="0.35">
      <c r="A6206" t="s">
        <v>12420</v>
      </c>
      <c r="B6206" t="s">
        <v>12421</v>
      </c>
      <c r="C6206" s="1">
        <v>77159036</v>
      </c>
      <c r="D6206" s="1">
        <v>1127039</v>
      </c>
      <c r="E6206" s="1">
        <v>1.460670113563538</v>
      </c>
    </row>
    <row r="6207" spans="1:5" x14ac:dyDescent="0.35">
      <c r="A6207" t="s">
        <v>12422</v>
      </c>
      <c r="B6207" t="s">
        <v>12423</v>
      </c>
      <c r="C6207" s="1">
        <v>1062840</v>
      </c>
      <c r="D6207" s="1">
        <v>15474</v>
      </c>
      <c r="E6207" s="1">
        <v>1.4559105634689331</v>
      </c>
    </row>
    <row r="6208" spans="1:5" x14ac:dyDescent="0.35">
      <c r="A6208" t="s">
        <v>12424</v>
      </c>
      <c r="B6208" t="s">
        <v>12425</v>
      </c>
      <c r="C6208" s="1">
        <v>7458496</v>
      </c>
      <c r="D6208" s="1">
        <v>108504</v>
      </c>
      <c r="E6208" s="1">
        <v>1.454770565032959</v>
      </c>
    </row>
    <row r="6209" spans="1:5" x14ac:dyDescent="0.35">
      <c r="A6209" t="s">
        <v>12426</v>
      </c>
      <c r="B6209" t="s">
        <v>12427</v>
      </c>
      <c r="C6209" s="1">
        <v>16529514</v>
      </c>
      <c r="D6209" s="1">
        <v>240401</v>
      </c>
      <c r="E6209" s="1">
        <v>1.454374313354492</v>
      </c>
    </row>
    <row r="6210" spans="1:5" x14ac:dyDescent="0.35">
      <c r="A6210" t="s">
        <v>12428</v>
      </c>
      <c r="B6210" t="s">
        <v>12429</v>
      </c>
      <c r="C6210" s="1">
        <v>1449721</v>
      </c>
      <c r="D6210" s="1">
        <v>21075</v>
      </c>
      <c r="E6210" s="1">
        <v>1.4537279605865481</v>
      </c>
    </row>
    <row r="6211" spans="1:5" x14ac:dyDescent="0.35">
      <c r="A6211" t="s">
        <v>12430</v>
      </c>
      <c r="B6211" t="s">
        <v>12431</v>
      </c>
      <c r="C6211" s="1">
        <v>2334096</v>
      </c>
      <c r="D6211" s="1">
        <v>33926</v>
      </c>
      <c r="E6211" s="1">
        <v>1.4534963369369509</v>
      </c>
    </row>
    <row r="6212" spans="1:5" x14ac:dyDescent="0.35">
      <c r="A6212" t="s">
        <v>12432</v>
      </c>
      <c r="B6212" t="s">
        <v>12433</v>
      </c>
      <c r="C6212" s="1">
        <v>581000</v>
      </c>
      <c r="D6212" s="1">
        <v>8435</v>
      </c>
      <c r="E6212" s="1">
        <v>1.4518072605133061</v>
      </c>
    </row>
    <row r="6213" spans="1:5" x14ac:dyDescent="0.35">
      <c r="A6213" t="s">
        <v>12434</v>
      </c>
      <c r="B6213" t="s">
        <v>12435</v>
      </c>
      <c r="C6213" s="1">
        <v>160573374</v>
      </c>
      <c r="D6213" s="1">
        <v>2330481</v>
      </c>
      <c r="E6213" s="1">
        <v>1.45134961605072</v>
      </c>
    </row>
    <row r="6214" spans="1:5" x14ac:dyDescent="0.35">
      <c r="A6214" t="s">
        <v>12436</v>
      </c>
      <c r="B6214" t="s">
        <v>12437</v>
      </c>
      <c r="C6214" s="1">
        <v>53139260</v>
      </c>
      <c r="D6214" s="1">
        <v>771068</v>
      </c>
      <c r="E6214" s="1">
        <v>1.4510326385498049</v>
      </c>
    </row>
    <row r="6215" spans="1:5" x14ac:dyDescent="0.35">
      <c r="A6215" t="s">
        <v>12438</v>
      </c>
      <c r="B6215" t="s">
        <v>12439</v>
      </c>
      <c r="C6215" s="1">
        <v>4061929</v>
      </c>
      <c r="D6215" s="1">
        <v>58928</v>
      </c>
      <c r="E6215" s="1">
        <v>1.45073926448822</v>
      </c>
    </row>
    <row r="6216" spans="1:5" x14ac:dyDescent="0.35">
      <c r="A6216" t="s">
        <v>12440</v>
      </c>
      <c r="B6216" t="s">
        <v>12441</v>
      </c>
      <c r="C6216" s="1">
        <v>9762278</v>
      </c>
      <c r="D6216" s="1">
        <v>141616</v>
      </c>
      <c r="E6216" s="1">
        <v>1.450644969940186</v>
      </c>
    </row>
    <row r="6217" spans="1:5" x14ac:dyDescent="0.35">
      <c r="A6217" t="s">
        <v>12442</v>
      </c>
      <c r="B6217" t="s">
        <v>12443</v>
      </c>
      <c r="C6217" s="1">
        <v>38685678</v>
      </c>
      <c r="D6217" s="1">
        <v>560942</v>
      </c>
      <c r="E6217" s="1">
        <v>1.449999094009399</v>
      </c>
    </row>
    <row r="6218" spans="1:5" x14ac:dyDescent="0.35">
      <c r="A6218" t="s">
        <v>12444</v>
      </c>
      <c r="B6218" t="s">
        <v>12445</v>
      </c>
      <c r="C6218" s="1">
        <v>33457248</v>
      </c>
      <c r="D6218" s="1">
        <v>485053</v>
      </c>
      <c r="E6218" s="1">
        <v>1.4497696161270139</v>
      </c>
    </row>
    <row r="6219" spans="1:5" x14ac:dyDescent="0.35">
      <c r="A6219" t="s">
        <v>12446</v>
      </c>
      <c r="B6219" t="s">
        <v>12447</v>
      </c>
      <c r="C6219" s="1">
        <v>2804166</v>
      </c>
      <c r="D6219" s="1">
        <v>40607</v>
      </c>
      <c r="E6219" s="1">
        <v>1.448095440864563</v>
      </c>
    </row>
    <row r="6220" spans="1:5" x14ac:dyDescent="0.35">
      <c r="A6220" t="s">
        <v>12448</v>
      </c>
      <c r="B6220" t="s">
        <v>12449</v>
      </c>
      <c r="C6220" s="1">
        <v>650972</v>
      </c>
      <c r="D6220" s="1">
        <v>9422</v>
      </c>
      <c r="E6220" s="1">
        <v>1.447374105453491</v>
      </c>
    </row>
    <row r="6221" spans="1:5" x14ac:dyDescent="0.35">
      <c r="A6221" t="s">
        <v>12450</v>
      </c>
      <c r="B6221" t="s">
        <v>12451</v>
      </c>
      <c r="C6221" s="1">
        <v>16709673</v>
      </c>
      <c r="D6221" s="1">
        <v>241458</v>
      </c>
      <c r="E6221" s="1">
        <v>1.4450192451477051</v>
      </c>
    </row>
    <row r="6222" spans="1:5" x14ac:dyDescent="0.35">
      <c r="A6222" t="s">
        <v>12452</v>
      </c>
      <c r="B6222" t="s">
        <v>12453</v>
      </c>
      <c r="C6222" s="1">
        <v>3596770</v>
      </c>
      <c r="D6222" s="1">
        <v>51966</v>
      </c>
      <c r="E6222" s="1">
        <v>1.4447963237762449</v>
      </c>
    </row>
    <row r="6223" spans="1:5" x14ac:dyDescent="0.35">
      <c r="A6223" t="s">
        <v>12454</v>
      </c>
      <c r="B6223" t="s">
        <v>12455</v>
      </c>
      <c r="C6223" s="1">
        <v>8643374</v>
      </c>
      <c r="D6223" s="1">
        <v>124833</v>
      </c>
      <c r="E6223" s="1">
        <v>1.4442623853683469</v>
      </c>
    </row>
    <row r="6224" spans="1:5" x14ac:dyDescent="0.35">
      <c r="A6224" t="s">
        <v>12456</v>
      </c>
      <c r="B6224" t="s">
        <v>12457</v>
      </c>
      <c r="C6224" s="1">
        <v>1095312240</v>
      </c>
      <c r="D6224" s="1">
        <v>15809337</v>
      </c>
      <c r="E6224" s="1">
        <v>1.4433635473251341</v>
      </c>
    </row>
    <row r="6225" spans="1:5" x14ac:dyDescent="0.35">
      <c r="A6225" t="s">
        <v>12458</v>
      </c>
      <c r="B6225" t="s">
        <v>12459</v>
      </c>
      <c r="C6225" s="1">
        <v>23971648</v>
      </c>
      <c r="D6225" s="1">
        <v>345982</v>
      </c>
      <c r="E6225" s="1">
        <v>1.4432966709136961</v>
      </c>
    </row>
    <row r="6226" spans="1:5" x14ac:dyDescent="0.35">
      <c r="A6226" t="s">
        <v>12460</v>
      </c>
      <c r="B6226" t="s">
        <v>12461</v>
      </c>
      <c r="C6226" s="1">
        <v>7806993</v>
      </c>
      <c r="D6226" s="1">
        <v>112536</v>
      </c>
      <c r="E6226" s="1">
        <v>1.4414769411087041</v>
      </c>
    </row>
    <row r="6227" spans="1:5" x14ac:dyDescent="0.35">
      <c r="A6227" t="s">
        <v>12462</v>
      </c>
      <c r="B6227" t="s">
        <v>12463</v>
      </c>
      <c r="C6227" s="1">
        <v>2523631</v>
      </c>
      <c r="D6227" s="1">
        <v>36292</v>
      </c>
      <c r="E6227" s="1">
        <v>1.438086628913879</v>
      </c>
    </row>
    <row r="6228" spans="1:5" x14ac:dyDescent="0.35">
      <c r="A6228" t="s">
        <v>12464</v>
      </c>
      <c r="B6228" t="s">
        <v>12465</v>
      </c>
      <c r="C6228" s="1">
        <v>33801027</v>
      </c>
      <c r="D6228" s="1">
        <v>485076</v>
      </c>
      <c r="E6228" s="1">
        <v>1.435092449188232</v>
      </c>
    </row>
    <row r="6229" spans="1:5" x14ac:dyDescent="0.35">
      <c r="A6229" t="s">
        <v>12466</v>
      </c>
      <c r="B6229" t="s">
        <v>12467</v>
      </c>
      <c r="C6229" s="1">
        <v>46793588</v>
      </c>
      <c r="D6229" s="1">
        <v>671063</v>
      </c>
      <c r="E6229" s="1">
        <v>1.4340918064117429</v>
      </c>
    </row>
    <row r="6230" spans="1:5" x14ac:dyDescent="0.35">
      <c r="A6230" t="s">
        <v>12468</v>
      </c>
      <c r="B6230" t="s">
        <v>12469</v>
      </c>
      <c r="C6230" s="1">
        <v>9827324</v>
      </c>
      <c r="D6230" s="1">
        <v>140802</v>
      </c>
      <c r="E6230" s="1">
        <v>1.43276035785675</v>
      </c>
    </row>
    <row r="6231" spans="1:5" x14ac:dyDescent="0.35">
      <c r="A6231" t="s">
        <v>12470</v>
      </c>
      <c r="B6231" t="s">
        <v>12471</v>
      </c>
      <c r="C6231" s="1">
        <v>2121896749</v>
      </c>
      <c r="D6231" s="1">
        <v>30395319</v>
      </c>
      <c r="E6231" s="1">
        <v>1.432459831237793</v>
      </c>
    </row>
    <row r="6232" spans="1:5" x14ac:dyDescent="0.35">
      <c r="A6232" t="s">
        <v>12472</v>
      </c>
      <c r="B6232" t="s">
        <v>12473</v>
      </c>
      <c r="C6232" s="1">
        <v>1984493</v>
      </c>
      <c r="D6232" s="1">
        <v>28387</v>
      </c>
      <c r="E6232" s="1">
        <v>1.4304409027099609</v>
      </c>
    </row>
    <row r="6233" spans="1:5" x14ac:dyDescent="0.35">
      <c r="A6233" t="s">
        <v>12474</v>
      </c>
      <c r="B6233" t="s">
        <v>12475</v>
      </c>
      <c r="C6233" s="1">
        <v>60852143</v>
      </c>
      <c r="D6233" s="1">
        <v>869231</v>
      </c>
      <c r="E6233" s="1">
        <v>1.4284311532974241</v>
      </c>
    </row>
    <row r="6234" spans="1:5" x14ac:dyDescent="0.35">
      <c r="A6234" t="s">
        <v>12476</v>
      </c>
      <c r="B6234" t="s">
        <v>12477</v>
      </c>
      <c r="C6234" s="1">
        <v>16510623</v>
      </c>
      <c r="D6234" s="1">
        <v>235639</v>
      </c>
      <c r="E6234" s="1">
        <v>1.427196264266968</v>
      </c>
    </row>
    <row r="6235" spans="1:5" x14ac:dyDescent="0.35">
      <c r="A6235" t="s">
        <v>12478</v>
      </c>
      <c r="B6235" t="s">
        <v>12479</v>
      </c>
      <c r="C6235" s="1">
        <v>1389384781</v>
      </c>
      <c r="D6235" s="1">
        <v>19805378</v>
      </c>
      <c r="E6235" s="1">
        <v>1.4254782199859619</v>
      </c>
    </row>
    <row r="6236" spans="1:5" x14ac:dyDescent="0.35">
      <c r="A6236" t="s">
        <v>12480</v>
      </c>
      <c r="B6236" t="s">
        <v>12481</v>
      </c>
      <c r="C6236" s="1">
        <v>7141941</v>
      </c>
      <c r="D6236" s="1">
        <v>101725</v>
      </c>
      <c r="E6236" s="1">
        <v>1.424332737922668</v>
      </c>
    </row>
    <row r="6237" spans="1:5" x14ac:dyDescent="0.35">
      <c r="A6237" t="s">
        <v>12482</v>
      </c>
      <c r="B6237" t="s">
        <v>12483</v>
      </c>
      <c r="C6237" s="1">
        <v>74584688</v>
      </c>
      <c r="D6237" s="1">
        <v>1061355</v>
      </c>
      <c r="E6237" s="1">
        <v>1.423020005226135</v>
      </c>
    </row>
    <row r="6238" spans="1:5" x14ac:dyDescent="0.35">
      <c r="A6238" t="s">
        <v>12484</v>
      </c>
      <c r="B6238" t="s">
        <v>12485</v>
      </c>
      <c r="C6238" s="1">
        <v>116765385</v>
      </c>
      <c r="D6238" s="1">
        <v>1658510</v>
      </c>
      <c r="E6238" s="1">
        <v>1.4203780889511111</v>
      </c>
    </row>
    <row r="6239" spans="1:5" x14ac:dyDescent="0.35">
      <c r="A6239" t="s">
        <v>12486</v>
      </c>
      <c r="B6239" t="s">
        <v>12487</v>
      </c>
      <c r="C6239" s="1">
        <v>16188607</v>
      </c>
      <c r="D6239" s="1">
        <v>229597</v>
      </c>
      <c r="E6239" s="1">
        <v>1.418262839317322</v>
      </c>
    </row>
    <row r="6240" spans="1:5" x14ac:dyDescent="0.35">
      <c r="A6240" t="s">
        <v>12488</v>
      </c>
      <c r="B6240" t="s">
        <v>12489</v>
      </c>
      <c r="C6240" s="1">
        <v>320076</v>
      </c>
      <c r="D6240" s="1">
        <v>4533</v>
      </c>
      <c r="E6240" s="1">
        <v>1.4162261486053469</v>
      </c>
    </row>
    <row r="6241" spans="1:5" x14ac:dyDescent="0.35">
      <c r="A6241" t="s">
        <v>12490</v>
      </c>
      <c r="B6241" t="s">
        <v>12491</v>
      </c>
      <c r="C6241" s="1">
        <v>22370466</v>
      </c>
      <c r="D6241" s="1">
        <v>316323</v>
      </c>
      <c r="E6241" s="1">
        <v>1.4140206575393679</v>
      </c>
    </row>
    <row r="6242" spans="1:5" x14ac:dyDescent="0.35">
      <c r="A6242" t="s">
        <v>12492</v>
      </c>
      <c r="B6242" t="s">
        <v>12493</v>
      </c>
      <c r="C6242" s="1">
        <v>19648298</v>
      </c>
      <c r="D6242" s="1">
        <v>277471</v>
      </c>
      <c r="E6242" s="1">
        <v>1.4121885299682619</v>
      </c>
    </row>
    <row r="6243" spans="1:5" x14ac:dyDescent="0.35">
      <c r="A6243" t="s">
        <v>12494</v>
      </c>
      <c r="B6243" t="s">
        <v>12495</v>
      </c>
      <c r="C6243" s="1">
        <v>2908405</v>
      </c>
      <c r="D6243" s="1">
        <v>41055</v>
      </c>
      <c r="E6243" s="1">
        <v>1.4115984439849849</v>
      </c>
    </row>
    <row r="6244" spans="1:5" x14ac:dyDescent="0.35">
      <c r="A6244" t="s">
        <v>12496</v>
      </c>
      <c r="B6244" t="s">
        <v>12497</v>
      </c>
      <c r="C6244" s="1">
        <v>6551267</v>
      </c>
      <c r="D6244" s="1">
        <v>92312</v>
      </c>
      <c r="E6244" s="1">
        <v>1.4090709686279299</v>
      </c>
    </row>
    <row r="6245" spans="1:5" x14ac:dyDescent="0.35">
      <c r="A6245" t="s">
        <v>12498</v>
      </c>
      <c r="B6245" t="s">
        <v>12499</v>
      </c>
      <c r="C6245" s="1">
        <v>10099278</v>
      </c>
      <c r="D6245" s="1">
        <v>142122</v>
      </c>
      <c r="E6245" s="1">
        <v>1.4072490930557251</v>
      </c>
    </row>
    <row r="6246" spans="1:5" x14ac:dyDescent="0.35">
      <c r="A6246" t="s">
        <v>12500</v>
      </c>
      <c r="B6246" t="s">
        <v>12501</v>
      </c>
      <c r="C6246" s="1">
        <v>764006</v>
      </c>
      <c r="D6246" s="1">
        <v>10748</v>
      </c>
      <c r="E6246" s="1">
        <v>1.4067952632904051</v>
      </c>
    </row>
    <row r="6247" spans="1:5" x14ac:dyDescent="0.35">
      <c r="A6247" t="s">
        <v>12502</v>
      </c>
      <c r="B6247" t="s">
        <v>12503</v>
      </c>
      <c r="C6247" s="1">
        <v>3213211</v>
      </c>
      <c r="D6247" s="1">
        <v>45121</v>
      </c>
      <c r="E6247" s="1">
        <v>1.404233932495117</v>
      </c>
    </row>
    <row r="6248" spans="1:5" x14ac:dyDescent="0.35">
      <c r="A6248" t="s">
        <v>12504</v>
      </c>
      <c r="B6248" t="s">
        <v>12505</v>
      </c>
      <c r="C6248" s="1">
        <v>480011</v>
      </c>
      <c r="D6248" s="1">
        <v>6732</v>
      </c>
      <c r="E6248" s="1">
        <v>1.4024678468704219</v>
      </c>
    </row>
    <row r="6249" spans="1:5" x14ac:dyDescent="0.35">
      <c r="A6249" t="s">
        <v>12506</v>
      </c>
      <c r="B6249" t="s">
        <v>12507</v>
      </c>
      <c r="C6249" s="1">
        <v>648505</v>
      </c>
      <c r="D6249" s="1">
        <v>9094</v>
      </c>
      <c r="E6249" s="1">
        <v>1.4023022651672361</v>
      </c>
    </row>
    <row r="6250" spans="1:5" x14ac:dyDescent="0.35">
      <c r="A6250" t="s">
        <v>12508</v>
      </c>
      <c r="B6250" t="s">
        <v>12509</v>
      </c>
      <c r="C6250" s="1">
        <v>7680220</v>
      </c>
      <c r="D6250" s="1">
        <v>107529</v>
      </c>
      <c r="E6250" s="1">
        <v>1.400077104568481</v>
      </c>
    </row>
    <row r="6251" spans="1:5" x14ac:dyDescent="0.35">
      <c r="A6251" t="s">
        <v>12510</v>
      </c>
      <c r="B6251" t="s">
        <v>12511</v>
      </c>
      <c r="C6251" s="1">
        <v>375302565</v>
      </c>
      <c r="D6251" s="1">
        <v>5247079</v>
      </c>
      <c r="E6251" s="1">
        <v>1.398092985153198</v>
      </c>
    </row>
    <row r="6252" spans="1:5" x14ac:dyDescent="0.35">
      <c r="A6252" t="s">
        <v>12512</v>
      </c>
      <c r="B6252" t="s">
        <v>12513</v>
      </c>
      <c r="C6252" s="1">
        <v>12709713</v>
      </c>
      <c r="D6252" s="1">
        <v>177550</v>
      </c>
      <c r="E6252" s="1">
        <v>1.3969631195068359</v>
      </c>
    </row>
    <row r="6253" spans="1:5" x14ac:dyDescent="0.35">
      <c r="A6253" t="s">
        <v>12514</v>
      </c>
      <c r="B6253" t="s">
        <v>12515</v>
      </c>
      <c r="C6253" s="1">
        <v>45712451</v>
      </c>
      <c r="D6253" s="1">
        <v>637054</v>
      </c>
      <c r="E6253" s="1">
        <v>1.3936115503311159</v>
      </c>
    </row>
    <row r="6254" spans="1:5" x14ac:dyDescent="0.35">
      <c r="A6254" t="s">
        <v>12516</v>
      </c>
      <c r="B6254" t="s">
        <v>12517</v>
      </c>
      <c r="C6254" s="1">
        <v>20908716</v>
      </c>
      <c r="D6254" s="1">
        <v>290796</v>
      </c>
      <c r="E6254" s="1">
        <v>1.3907884359359739</v>
      </c>
    </row>
    <row r="6255" spans="1:5" x14ac:dyDescent="0.35">
      <c r="A6255" t="s">
        <v>12518</v>
      </c>
      <c r="B6255" t="s">
        <v>12519</v>
      </c>
      <c r="C6255" s="1">
        <v>1187541257</v>
      </c>
      <c r="D6255" s="1">
        <v>16513507</v>
      </c>
      <c r="E6255" s="1">
        <v>1.390562772750854</v>
      </c>
    </row>
    <row r="6256" spans="1:5" x14ac:dyDescent="0.35">
      <c r="A6256" t="s">
        <v>12520</v>
      </c>
      <c r="B6256" t="s">
        <v>12521</v>
      </c>
      <c r="C6256" s="1">
        <v>9602140</v>
      </c>
      <c r="D6256" s="1">
        <v>133272</v>
      </c>
      <c r="E6256" s="1">
        <v>1.387940645217896</v>
      </c>
    </row>
    <row r="6257" spans="1:5" x14ac:dyDescent="0.35">
      <c r="A6257" t="s">
        <v>12522</v>
      </c>
      <c r="B6257" t="s">
        <v>12523</v>
      </c>
      <c r="C6257" s="1">
        <v>3198651</v>
      </c>
      <c r="D6257" s="1">
        <v>44365</v>
      </c>
      <c r="E6257" s="1">
        <v>1.386990904808044</v>
      </c>
    </row>
    <row r="6258" spans="1:5" x14ac:dyDescent="0.35">
      <c r="A6258" t="s">
        <v>12524</v>
      </c>
      <c r="B6258" t="s">
        <v>12525</v>
      </c>
      <c r="C6258" s="1">
        <v>102444832</v>
      </c>
      <c r="D6258" s="1">
        <v>1420136</v>
      </c>
      <c r="E6258" s="1">
        <v>1.386244654655457</v>
      </c>
    </row>
    <row r="6259" spans="1:5" x14ac:dyDescent="0.35">
      <c r="A6259" t="s">
        <v>12526</v>
      </c>
      <c r="B6259" t="s">
        <v>12527</v>
      </c>
      <c r="C6259" s="1">
        <v>37255953</v>
      </c>
      <c r="D6259" s="1">
        <v>516286</v>
      </c>
      <c r="E6259" s="1">
        <v>1.3857811689376831</v>
      </c>
    </row>
    <row r="6260" spans="1:5" x14ac:dyDescent="0.35">
      <c r="A6260" t="s">
        <v>12528</v>
      </c>
      <c r="B6260" t="s">
        <v>12529</v>
      </c>
      <c r="C6260" s="1">
        <v>22573526</v>
      </c>
      <c r="D6260" s="1">
        <v>312384</v>
      </c>
      <c r="E6260" s="1">
        <v>1.383851170539856</v>
      </c>
    </row>
    <row r="6261" spans="1:5" x14ac:dyDescent="0.35">
      <c r="A6261" t="s">
        <v>12530</v>
      </c>
      <c r="B6261" t="s">
        <v>12531</v>
      </c>
      <c r="C6261" s="1">
        <v>283889</v>
      </c>
      <c r="D6261" s="1">
        <v>3928</v>
      </c>
      <c r="E6261" s="1">
        <v>1.383639335632324</v>
      </c>
    </row>
    <row r="6262" spans="1:5" x14ac:dyDescent="0.35">
      <c r="A6262" t="s">
        <v>12532</v>
      </c>
      <c r="B6262" t="s">
        <v>12533</v>
      </c>
      <c r="C6262" s="1">
        <v>13127591</v>
      </c>
      <c r="D6262" s="1">
        <v>181614</v>
      </c>
      <c r="E6262" s="1">
        <v>1.3834526538848879</v>
      </c>
    </row>
    <row r="6263" spans="1:5" x14ac:dyDescent="0.35">
      <c r="A6263" t="s">
        <v>12534</v>
      </c>
      <c r="B6263" t="s">
        <v>12535</v>
      </c>
      <c r="C6263" s="1">
        <v>89043154</v>
      </c>
      <c r="D6263" s="1">
        <v>1230024</v>
      </c>
      <c r="E6263" s="1">
        <v>1.3813796043396001</v>
      </c>
    </row>
    <row r="6264" spans="1:5" x14ac:dyDescent="0.35">
      <c r="A6264" t="s">
        <v>12536</v>
      </c>
      <c r="B6264" t="s">
        <v>12537</v>
      </c>
      <c r="C6264" s="1">
        <v>6693300</v>
      </c>
      <c r="D6264" s="1">
        <v>92324</v>
      </c>
      <c r="E6264" s="1">
        <v>1.37934947013855</v>
      </c>
    </row>
    <row r="6265" spans="1:5" x14ac:dyDescent="0.35">
      <c r="A6265" t="s">
        <v>12538</v>
      </c>
      <c r="B6265" t="s">
        <v>12539</v>
      </c>
      <c r="C6265" s="1">
        <v>20117156</v>
      </c>
      <c r="D6265" s="1">
        <v>277067</v>
      </c>
      <c r="E6265" s="1">
        <v>1.3772672414779661</v>
      </c>
    </row>
    <row r="6266" spans="1:5" x14ac:dyDescent="0.35">
      <c r="A6266" t="s">
        <v>12540</v>
      </c>
      <c r="B6266" t="s">
        <v>12541</v>
      </c>
      <c r="C6266" s="1">
        <v>2944136</v>
      </c>
      <c r="D6266" s="1">
        <v>40541</v>
      </c>
      <c r="E6266" s="1">
        <v>1.377008438110352</v>
      </c>
    </row>
    <row r="6267" spans="1:5" x14ac:dyDescent="0.35">
      <c r="A6267" t="s">
        <v>12542</v>
      </c>
      <c r="B6267" t="s">
        <v>12543</v>
      </c>
      <c r="C6267" s="1">
        <v>755906</v>
      </c>
      <c r="D6267" s="1">
        <v>10401</v>
      </c>
      <c r="E6267" s="1">
        <v>1.375964760780334</v>
      </c>
    </row>
    <row r="6268" spans="1:5" x14ac:dyDescent="0.35">
      <c r="A6268" t="s">
        <v>12544</v>
      </c>
      <c r="B6268" t="s">
        <v>12545</v>
      </c>
      <c r="C6268" s="1">
        <v>4230564</v>
      </c>
      <c r="D6268" s="1">
        <v>58161</v>
      </c>
      <c r="E6268" s="1">
        <v>1.3747812509536741</v>
      </c>
    </row>
    <row r="6269" spans="1:5" x14ac:dyDescent="0.35">
      <c r="A6269" t="s">
        <v>12546</v>
      </c>
      <c r="B6269" t="s">
        <v>12547</v>
      </c>
      <c r="C6269" s="1">
        <v>1455701</v>
      </c>
      <c r="D6269" s="1">
        <v>20000</v>
      </c>
      <c r="E6269" s="1">
        <v>1.373908519744873</v>
      </c>
    </row>
    <row r="6270" spans="1:5" x14ac:dyDescent="0.35">
      <c r="A6270" t="s">
        <v>12548</v>
      </c>
      <c r="B6270" t="s">
        <v>12549</v>
      </c>
      <c r="C6270" s="1">
        <v>4525587</v>
      </c>
      <c r="D6270" s="1">
        <v>62171</v>
      </c>
      <c r="E6270" s="1">
        <v>1.3737665414810181</v>
      </c>
    </row>
    <row r="6271" spans="1:5" x14ac:dyDescent="0.35">
      <c r="A6271" t="s">
        <v>12550</v>
      </c>
      <c r="B6271" t="s">
        <v>12551</v>
      </c>
      <c r="C6271" s="1">
        <v>6530019</v>
      </c>
      <c r="D6271" s="1">
        <v>89670</v>
      </c>
      <c r="E6271" s="1">
        <v>1.373196601867676</v>
      </c>
    </row>
    <row r="6272" spans="1:5" x14ac:dyDescent="0.35">
      <c r="A6272" t="s">
        <v>12552</v>
      </c>
      <c r="B6272" t="s">
        <v>12553</v>
      </c>
      <c r="C6272" s="1">
        <v>20439996</v>
      </c>
      <c r="D6272" s="1">
        <v>279774</v>
      </c>
      <c r="E6272" s="1">
        <v>1.3687576055526729</v>
      </c>
    </row>
    <row r="6273" spans="1:5" x14ac:dyDescent="0.35">
      <c r="A6273" t="s">
        <v>12554</v>
      </c>
      <c r="B6273" t="s">
        <v>12555</v>
      </c>
      <c r="C6273" s="1">
        <v>32845224</v>
      </c>
      <c r="D6273" s="1">
        <v>449475</v>
      </c>
      <c r="E6273" s="1">
        <v>1.3684637546539311</v>
      </c>
    </row>
    <row r="6274" spans="1:5" x14ac:dyDescent="0.35">
      <c r="A6274" t="s">
        <v>12556</v>
      </c>
      <c r="B6274" t="s">
        <v>12557</v>
      </c>
      <c r="C6274" s="1">
        <v>97263823</v>
      </c>
      <c r="D6274" s="1">
        <v>1327504</v>
      </c>
      <c r="E6274" s="1">
        <v>1.364848732948303</v>
      </c>
    </row>
    <row r="6275" spans="1:5" x14ac:dyDescent="0.35">
      <c r="A6275" t="s">
        <v>12558</v>
      </c>
      <c r="B6275" t="s">
        <v>12559</v>
      </c>
      <c r="C6275" s="1">
        <v>477279</v>
      </c>
      <c r="D6275" s="1">
        <v>6510</v>
      </c>
      <c r="E6275" s="1">
        <v>1.363982081413269</v>
      </c>
    </row>
    <row r="6276" spans="1:5" x14ac:dyDescent="0.35">
      <c r="A6276" t="s">
        <v>12560</v>
      </c>
      <c r="B6276" t="s">
        <v>12561</v>
      </c>
      <c r="C6276" s="1">
        <v>390278236</v>
      </c>
      <c r="D6276" s="1">
        <v>5317023</v>
      </c>
      <c r="E6276" s="1">
        <v>1.3623672723770139</v>
      </c>
    </row>
    <row r="6277" spans="1:5" x14ac:dyDescent="0.35">
      <c r="A6277" t="s">
        <v>12562</v>
      </c>
      <c r="B6277" t="s">
        <v>12563</v>
      </c>
      <c r="C6277" s="1">
        <v>7241033</v>
      </c>
      <c r="D6277" s="1">
        <v>98638</v>
      </c>
      <c r="E6277" s="1">
        <v>1.3622089624404909</v>
      </c>
    </row>
    <row r="6278" spans="1:5" x14ac:dyDescent="0.35">
      <c r="A6278" t="s">
        <v>12564</v>
      </c>
      <c r="B6278" t="s">
        <v>12565</v>
      </c>
      <c r="C6278" s="1">
        <v>15276107</v>
      </c>
      <c r="D6278" s="1">
        <v>208050</v>
      </c>
      <c r="E6278" s="1">
        <v>1.361930727958679</v>
      </c>
    </row>
    <row r="6279" spans="1:5" x14ac:dyDescent="0.35">
      <c r="A6279" t="s">
        <v>12566</v>
      </c>
      <c r="B6279" t="s">
        <v>12567</v>
      </c>
      <c r="C6279" s="1">
        <v>25865031</v>
      </c>
      <c r="D6279" s="1">
        <v>352153</v>
      </c>
      <c r="E6279" s="1">
        <v>1.3615022897720339</v>
      </c>
    </row>
    <row r="6280" spans="1:5" x14ac:dyDescent="0.35">
      <c r="A6280" t="s">
        <v>12568</v>
      </c>
      <c r="B6280" t="s">
        <v>12569</v>
      </c>
      <c r="C6280" s="1">
        <v>5439159</v>
      </c>
      <c r="D6280" s="1">
        <v>73970</v>
      </c>
      <c r="E6280" s="1">
        <v>1.359952926635742</v>
      </c>
    </row>
    <row r="6281" spans="1:5" x14ac:dyDescent="0.35">
      <c r="A6281" t="s">
        <v>12570</v>
      </c>
      <c r="B6281" t="s">
        <v>12571</v>
      </c>
      <c r="C6281" s="1">
        <v>75504376</v>
      </c>
      <c r="D6281" s="1">
        <v>1025233</v>
      </c>
      <c r="E6281" s="1">
        <v>1.357845783233643</v>
      </c>
    </row>
    <row r="6282" spans="1:5" x14ac:dyDescent="0.35">
      <c r="A6282" t="s">
        <v>12572</v>
      </c>
      <c r="B6282" t="s">
        <v>12573</v>
      </c>
      <c r="C6282" s="1">
        <v>116598732</v>
      </c>
      <c r="D6282" s="1">
        <v>1582751</v>
      </c>
      <c r="E6282" s="1">
        <v>1.357434153556824</v>
      </c>
    </row>
    <row r="6283" spans="1:5" x14ac:dyDescent="0.35">
      <c r="A6283" t="s">
        <v>12574</v>
      </c>
      <c r="B6283" t="s">
        <v>12575</v>
      </c>
      <c r="C6283" s="1">
        <v>126563095</v>
      </c>
      <c r="D6283" s="1">
        <v>1717636</v>
      </c>
      <c r="E6283" s="1">
        <v>1.3571381568908689</v>
      </c>
    </row>
    <row r="6284" spans="1:5" x14ac:dyDescent="0.35">
      <c r="A6284" t="s">
        <v>12576</v>
      </c>
      <c r="B6284" t="s">
        <v>12577</v>
      </c>
      <c r="C6284" s="1">
        <v>87233063</v>
      </c>
      <c r="D6284" s="1">
        <v>1182895</v>
      </c>
      <c r="E6284" s="1">
        <v>1.3560167551040649</v>
      </c>
    </row>
    <row r="6285" spans="1:5" x14ac:dyDescent="0.35">
      <c r="A6285" t="s">
        <v>12578</v>
      </c>
      <c r="B6285" t="s">
        <v>12579</v>
      </c>
      <c r="C6285" s="1">
        <v>7010814118</v>
      </c>
      <c r="D6285" s="1">
        <v>95028964</v>
      </c>
      <c r="E6285" s="1">
        <v>1.3554625511169429</v>
      </c>
    </row>
    <row r="6286" spans="1:5" x14ac:dyDescent="0.35">
      <c r="A6286" t="s">
        <v>12580</v>
      </c>
      <c r="B6286" t="s">
        <v>12581</v>
      </c>
      <c r="C6286" s="1">
        <v>29418749</v>
      </c>
      <c r="D6286" s="1">
        <v>398384</v>
      </c>
      <c r="E6286" s="1">
        <v>1.354184031486511</v>
      </c>
    </row>
    <row r="6287" spans="1:5" x14ac:dyDescent="0.35">
      <c r="A6287" t="s">
        <v>12582</v>
      </c>
      <c r="B6287" t="s">
        <v>12583</v>
      </c>
      <c r="C6287" s="1">
        <v>118477341</v>
      </c>
      <c r="D6287" s="1">
        <v>1602017</v>
      </c>
      <c r="E6287" s="1">
        <v>1.352171659469604</v>
      </c>
    </row>
    <row r="6288" spans="1:5" x14ac:dyDescent="0.35">
      <c r="A6288" t="s">
        <v>12584</v>
      </c>
      <c r="B6288" t="s">
        <v>12585</v>
      </c>
      <c r="C6288" s="1">
        <v>32096601</v>
      </c>
      <c r="D6288" s="1">
        <v>433458</v>
      </c>
      <c r="E6288" s="1">
        <v>1.3504794836044309</v>
      </c>
    </row>
    <row r="6289" spans="1:5" x14ac:dyDescent="0.35">
      <c r="A6289" t="s">
        <v>12586</v>
      </c>
      <c r="B6289" t="s">
        <v>12587</v>
      </c>
      <c r="C6289" s="1">
        <v>190374381</v>
      </c>
      <c r="D6289" s="1">
        <v>2570625</v>
      </c>
      <c r="E6289" s="1">
        <v>1.3502998352050779</v>
      </c>
    </row>
    <row r="6290" spans="1:5" x14ac:dyDescent="0.35">
      <c r="A6290" t="s">
        <v>12588</v>
      </c>
      <c r="B6290" t="s">
        <v>12589</v>
      </c>
      <c r="C6290" s="1">
        <v>20617250</v>
      </c>
      <c r="D6290" s="1">
        <v>278120</v>
      </c>
      <c r="E6290" s="1">
        <v>1.348967432975769</v>
      </c>
    </row>
    <row r="6291" spans="1:5" x14ac:dyDescent="0.35">
      <c r="A6291" t="s">
        <v>12590</v>
      </c>
      <c r="B6291" t="s">
        <v>12591</v>
      </c>
      <c r="C6291" s="1">
        <v>42750232</v>
      </c>
      <c r="D6291" s="1">
        <v>576533</v>
      </c>
      <c r="E6291" s="1">
        <v>1.3486078977584841</v>
      </c>
    </row>
    <row r="6292" spans="1:5" x14ac:dyDescent="0.35">
      <c r="A6292" t="s">
        <v>12592</v>
      </c>
      <c r="B6292" t="s">
        <v>12593</v>
      </c>
      <c r="C6292" s="1">
        <v>12225900</v>
      </c>
      <c r="D6292" s="1">
        <v>164855</v>
      </c>
      <c r="E6292" s="1">
        <v>1.3484078645706179</v>
      </c>
    </row>
    <row r="6293" spans="1:5" x14ac:dyDescent="0.35">
      <c r="A6293" t="s">
        <v>12594</v>
      </c>
      <c r="B6293" t="s">
        <v>12595</v>
      </c>
      <c r="C6293" s="1">
        <v>83955165</v>
      </c>
      <c r="D6293" s="1">
        <v>1131129</v>
      </c>
      <c r="E6293" s="1">
        <v>1.347301244735718</v>
      </c>
    </row>
    <row r="6294" spans="1:5" x14ac:dyDescent="0.35">
      <c r="A6294" t="s">
        <v>12596</v>
      </c>
      <c r="B6294" t="s">
        <v>12597</v>
      </c>
      <c r="C6294" s="1">
        <v>15800423</v>
      </c>
      <c r="D6294" s="1">
        <v>212656</v>
      </c>
      <c r="E6294" s="1">
        <v>1.345888018608093</v>
      </c>
    </row>
    <row r="6295" spans="1:5" x14ac:dyDescent="0.35">
      <c r="A6295" t="s">
        <v>12598</v>
      </c>
      <c r="B6295" t="s">
        <v>12599</v>
      </c>
      <c r="C6295" s="1">
        <v>14337848</v>
      </c>
      <c r="D6295" s="1">
        <v>192600</v>
      </c>
      <c r="E6295" s="1">
        <v>1.3432978391647341</v>
      </c>
    </row>
    <row r="6296" spans="1:5" x14ac:dyDescent="0.35">
      <c r="A6296" t="s">
        <v>12600</v>
      </c>
      <c r="B6296" t="s">
        <v>12601</v>
      </c>
      <c r="C6296" s="1">
        <v>1168262489</v>
      </c>
      <c r="D6296" s="1">
        <v>15686969</v>
      </c>
      <c r="E6296" s="1">
        <v>1.3427606821060181</v>
      </c>
    </row>
    <row r="6297" spans="1:5" x14ac:dyDescent="0.35">
      <c r="A6297" t="s">
        <v>12602</v>
      </c>
      <c r="B6297" t="s">
        <v>12603</v>
      </c>
      <c r="C6297" s="1">
        <v>9252134</v>
      </c>
      <c r="D6297" s="1">
        <v>124222</v>
      </c>
      <c r="E6297" s="1">
        <v>1.3426307439804079</v>
      </c>
    </row>
    <row r="6298" spans="1:5" x14ac:dyDescent="0.35">
      <c r="A6298" t="s">
        <v>12604</v>
      </c>
      <c r="B6298" t="s">
        <v>12605</v>
      </c>
      <c r="C6298" s="1">
        <v>22216268</v>
      </c>
      <c r="D6298" s="1">
        <v>297828</v>
      </c>
      <c r="E6298" s="1">
        <v>1.3405852317810061</v>
      </c>
    </row>
    <row r="6299" spans="1:5" x14ac:dyDescent="0.35">
      <c r="A6299" t="s">
        <v>12606</v>
      </c>
      <c r="B6299" t="s">
        <v>12607</v>
      </c>
      <c r="C6299" s="1">
        <v>23090219</v>
      </c>
      <c r="D6299" s="1">
        <v>309415</v>
      </c>
      <c r="E6299" s="1">
        <v>1.340026259422302</v>
      </c>
    </row>
    <row r="6300" spans="1:5" x14ac:dyDescent="0.35">
      <c r="A6300" t="s">
        <v>12608</v>
      </c>
      <c r="B6300" t="s">
        <v>12609</v>
      </c>
      <c r="C6300" s="1">
        <v>1162398</v>
      </c>
      <c r="D6300" s="1">
        <v>15559</v>
      </c>
      <c r="E6300" s="1">
        <v>1.3385260105133061</v>
      </c>
    </row>
    <row r="6301" spans="1:5" x14ac:dyDescent="0.35">
      <c r="A6301" t="s">
        <v>12610</v>
      </c>
      <c r="B6301" t="s">
        <v>12611</v>
      </c>
      <c r="C6301" s="1">
        <v>9582518</v>
      </c>
      <c r="D6301" s="1">
        <v>128257</v>
      </c>
      <c r="E6301" s="1">
        <v>1.3384478092193599</v>
      </c>
    </row>
    <row r="6302" spans="1:5" x14ac:dyDescent="0.35">
      <c r="A6302" t="s">
        <v>12612</v>
      </c>
      <c r="B6302" t="s">
        <v>12613</v>
      </c>
      <c r="C6302" s="1">
        <v>545454706</v>
      </c>
      <c r="D6302" s="1">
        <v>7287940</v>
      </c>
      <c r="E6302" s="1">
        <v>1.3361219167709351</v>
      </c>
    </row>
    <row r="6303" spans="1:5" x14ac:dyDescent="0.35">
      <c r="A6303" t="s">
        <v>12614</v>
      </c>
      <c r="B6303" t="s">
        <v>12615</v>
      </c>
      <c r="C6303" s="1">
        <v>62062211</v>
      </c>
      <c r="D6303" s="1">
        <v>828986</v>
      </c>
      <c r="E6303" s="1">
        <v>1.335733890533447</v>
      </c>
    </row>
    <row r="6304" spans="1:5" x14ac:dyDescent="0.35">
      <c r="A6304" t="s">
        <v>12616</v>
      </c>
      <c r="B6304" t="s">
        <v>12617</v>
      </c>
      <c r="C6304" s="1">
        <v>52275</v>
      </c>
      <c r="D6304" s="1">
        <v>698</v>
      </c>
      <c r="E6304" s="1">
        <v>1.335246324539185</v>
      </c>
    </row>
    <row r="6305" spans="1:5" x14ac:dyDescent="0.35">
      <c r="A6305" t="s">
        <v>12618</v>
      </c>
      <c r="B6305" t="s">
        <v>12619</v>
      </c>
      <c r="C6305" s="1">
        <v>82014785</v>
      </c>
      <c r="D6305" s="1">
        <v>1094722</v>
      </c>
      <c r="E6305" s="1">
        <v>1.334786176681519</v>
      </c>
    </row>
    <row r="6306" spans="1:5" x14ac:dyDescent="0.35">
      <c r="A6306" t="s">
        <v>12620</v>
      </c>
      <c r="B6306" t="s">
        <v>12621</v>
      </c>
      <c r="C6306" s="1">
        <v>127322158</v>
      </c>
      <c r="D6306" s="1">
        <v>1698551</v>
      </c>
      <c r="E6306" s="1">
        <v>1.334057688713074</v>
      </c>
    </row>
    <row r="6307" spans="1:5" x14ac:dyDescent="0.35">
      <c r="A6307" t="s">
        <v>12622</v>
      </c>
      <c r="B6307" t="s">
        <v>12623</v>
      </c>
      <c r="C6307" s="1">
        <v>994104655</v>
      </c>
      <c r="D6307" s="1">
        <v>13256408</v>
      </c>
      <c r="E6307" s="1">
        <v>1.3335022926330571</v>
      </c>
    </row>
    <row r="6308" spans="1:5" x14ac:dyDescent="0.35">
      <c r="A6308" t="s">
        <v>12624</v>
      </c>
      <c r="B6308" t="s">
        <v>12625</v>
      </c>
      <c r="C6308" s="1">
        <v>54932160</v>
      </c>
      <c r="D6308" s="1">
        <v>732040</v>
      </c>
      <c r="E6308" s="1">
        <v>1.3326255083084111</v>
      </c>
    </row>
    <row r="6309" spans="1:5" x14ac:dyDescent="0.35">
      <c r="A6309" t="s">
        <v>12626</v>
      </c>
      <c r="B6309" t="s">
        <v>12627</v>
      </c>
      <c r="C6309" s="1">
        <v>252902</v>
      </c>
      <c r="D6309" s="1">
        <v>3370</v>
      </c>
      <c r="E6309" s="1">
        <v>1.3325319290161131</v>
      </c>
    </row>
    <row r="6310" spans="1:5" x14ac:dyDescent="0.35">
      <c r="A6310" t="s">
        <v>12628</v>
      </c>
      <c r="B6310" t="s">
        <v>12629</v>
      </c>
      <c r="C6310" s="1">
        <v>1552342</v>
      </c>
      <c r="D6310" s="1">
        <v>20674</v>
      </c>
      <c r="E6310" s="1">
        <v>1.3317941427230831</v>
      </c>
    </row>
    <row r="6311" spans="1:5" x14ac:dyDescent="0.35">
      <c r="A6311" t="s">
        <v>12630</v>
      </c>
      <c r="B6311" t="s">
        <v>12631</v>
      </c>
      <c r="C6311" s="1">
        <v>523919957</v>
      </c>
      <c r="D6311" s="1">
        <v>6976634</v>
      </c>
      <c r="E6311" s="1">
        <v>1.3316221237182619</v>
      </c>
    </row>
    <row r="6312" spans="1:5" x14ac:dyDescent="0.35">
      <c r="A6312" t="s">
        <v>12632</v>
      </c>
      <c r="B6312" t="s">
        <v>12633</v>
      </c>
      <c r="C6312" s="1">
        <v>13103618</v>
      </c>
      <c r="D6312" s="1">
        <v>174397</v>
      </c>
      <c r="E6312" s="1">
        <v>1.3309072256088259</v>
      </c>
    </row>
    <row r="6313" spans="1:5" x14ac:dyDescent="0.35">
      <c r="A6313" t="s">
        <v>12634</v>
      </c>
      <c r="B6313" t="s">
        <v>12635</v>
      </c>
      <c r="C6313" s="1">
        <v>33967861</v>
      </c>
      <c r="D6313" s="1">
        <v>451711</v>
      </c>
      <c r="E6313" s="1">
        <v>1.3298188447952271</v>
      </c>
    </row>
    <row r="6314" spans="1:5" x14ac:dyDescent="0.35">
      <c r="A6314" t="s">
        <v>12636</v>
      </c>
      <c r="B6314" t="s">
        <v>12637</v>
      </c>
      <c r="C6314" s="1">
        <v>5582519</v>
      </c>
      <c r="D6314" s="1">
        <v>74110</v>
      </c>
      <c r="E6314" s="1">
        <v>1.327536940574646</v>
      </c>
    </row>
    <row r="6315" spans="1:5" x14ac:dyDescent="0.35">
      <c r="A6315" t="s">
        <v>12638</v>
      </c>
      <c r="B6315" t="s">
        <v>12639</v>
      </c>
      <c r="C6315" s="1">
        <v>17644940</v>
      </c>
      <c r="D6315" s="1">
        <v>233780</v>
      </c>
      <c r="E6315" s="1">
        <v>1.324912428855896</v>
      </c>
    </row>
    <row r="6316" spans="1:5" x14ac:dyDescent="0.35">
      <c r="A6316" t="s">
        <v>12640</v>
      </c>
      <c r="B6316" t="s">
        <v>12641</v>
      </c>
      <c r="C6316" s="1">
        <v>56934689</v>
      </c>
      <c r="D6316" s="1">
        <v>752643</v>
      </c>
      <c r="E6316" s="1">
        <v>1.321941018104553</v>
      </c>
    </row>
    <row r="6317" spans="1:5" x14ac:dyDescent="0.35">
      <c r="A6317" t="s">
        <v>12642</v>
      </c>
      <c r="B6317" t="s">
        <v>12643</v>
      </c>
      <c r="C6317" s="1">
        <v>6424288</v>
      </c>
      <c r="D6317" s="1">
        <v>84894</v>
      </c>
      <c r="E6317" s="1">
        <v>1.321453809738159</v>
      </c>
    </row>
    <row r="6318" spans="1:5" x14ac:dyDescent="0.35">
      <c r="A6318" t="s">
        <v>12644</v>
      </c>
      <c r="B6318" t="s">
        <v>12645</v>
      </c>
      <c r="C6318" s="1">
        <v>30657271</v>
      </c>
      <c r="D6318" s="1">
        <v>404156</v>
      </c>
      <c r="E6318" s="1">
        <v>1.3183039426803591</v>
      </c>
    </row>
    <row r="6319" spans="1:5" x14ac:dyDescent="0.35">
      <c r="A6319" t="s">
        <v>12646</v>
      </c>
      <c r="B6319" t="s">
        <v>12647</v>
      </c>
      <c r="C6319" s="1">
        <v>552609</v>
      </c>
      <c r="D6319" s="1">
        <v>7260</v>
      </c>
      <c r="E6319" s="1">
        <v>1.3137679100036621</v>
      </c>
    </row>
    <row r="6320" spans="1:5" x14ac:dyDescent="0.35">
      <c r="A6320" t="s">
        <v>12648</v>
      </c>
      <c r="B6320" t="s">
        <v>12649</v>
      </c>
      <c r="C6320" s="1">
        <v>631074928</v>
      </c>
      <c r="D6320" s="1">
        <v>8288518</v>
      </c>
      <c r="E6320" s="1">
        <v>1.313396811485291</v>
      </c>
    </row>
    <row r="6321" spans="1:5" x14ac:dyDescent="0.35">
      <c r="A6321" t="s">
        <v>12650</v>
      </c>
      <c r="B6321" t="s">
        <v>12651</v>
      </c>
      <c r="C6321" s="1">
        <v>414141291</v>
      </c>
      <c r="D6321" s="1">
        <v>5420582</v>
      </c>
      <c r="E6321" s="1">
        <v>1.3088725805282591</v>
      </c>
    </row>
    <row r="6322" spans="1:5" x14ac:dyDescent="0.35">
      <c r="A6322" t="s">
        <v>12652</v>
      </c>
      <c r="B6322" t="s">
        <v>12653</v>
      </c>
      <c r="C6322" s="1">
        <v>288014883</v>
      </c>
      <c r="D6322" s="1">
        <v>3765480</v>
      </c>
      <c r="E6322" s="1">
        <v>1.3073908090591431</v>
      </c>
    </row>
    <row r="6323" spans="1:5" x14ac:dyDescent="0.35">
      <c r="A6323" t="s">
        <v>12654</v>
      </c>
      <c r="B6323" t="s">
        <v>12655</v>
      </c>
      <c r="C6323" s="1">
        <v>1655299</v>
      </c>
      <c r="D6323" s="1">
        <v>21600</v>
      </c>
      <c r="E6323" s="1">
        <v>1.304900169372559</v>
      </c>
    </row>
    <row r="6324" spans="1:5" x14ac:dyDescent="0.35">
      <c r="A6324" t="s">
        <v>12656</v>
      </c>
      <c r="B6324" t="s">
        <v>12657</v>
      </c>
      <c r="C6324" s="1">
        <v>362348</v>
      </c>
      <c r="D6324" s="1">
        <v>4723</v>
      </c>
      <c r="E6324" s="1">
        <v>1.303443074226379</v>
      </c>
    </row>
    <row r="6325" spans="1:5" x14ac:dyDescent="0.35">
      <c r="A6325" t="s">
        <v>12658</v>
      </c>
      <c r="B6325" t="s">
        <v>12659</v>
      </c>
      <c r="C6325" s="1">
        <v>7341760</v>
      </c>
      <c r="D6325" s="1">
        <v>95568</v>
      </c>
      <c r="E6325" s="1">
        <v>1.3017041683197019</v>
      </c>
    </row>
    <row r="6326" spans="1:5" x14ac:dyDescent="0.35">
      <c r="A6326" t="s">
        <v>12660</v>
      </c>
      <c r="B6326" t="s">
        <v>12661</v>
      </c>
      <c r="C6326" s="1">
        <v>711092920</v>
      </c>
      <c r="D6326" s="1">
        <v>9246714</v>
      </c>
      <c r="E6326" s="1">
        <v>1.3003524541854861</v>
      </c>
    </row>
    <row r="6327" spans="1:5" x14ac:dyDescent="0.35">
      <c r="A6327" t="s">
        <v>12662</v>
      </c>
      <c r="B6327" t="s">
        <v>12663</v>
      </c>
      <c r="C6327" s="1">
        <v>1686476</v>
      </c>
      <c r="D6327" s="1">
        <v>21907</v>
      </c>
      <c r="E6327" s="1">
        <v>1.298980832099915</v>
      </c>
    </row>
    <row r="6328" spans="1:5" x14ac:dyDescent="0.35">
      <c r="A6328" t="s">
        <v>12664</v>
      </c>
      <c r="B6328" t="s">
        <v>12665</v>
      </c>
      <c r="C6328" s="1">
        <v>5708522</v>
      </c>
      <c r="D6328" s="1">
        <v>74053</v>
      </c>
      <c r="E6328" s="1">
        <v>1.29723596572876</v>
      </c>
    </row>
    <row r="6329" spans="1:5" x14ac:dyDescent="0.35">
      <c r="A6329" t="s">
        <v>12666</v>
      </c>
      <c r="B6329" t="s">
        <v>12667</v>
      </c>
      <c r="C6329" s="1">
        <v>972751</v>
      </c>
      <c r="D6329" s="1">
        <v>12596</v>
      </c>
      <c r="E6329" s="1">
        <v>1.2948843240737919</v>
      </c>
    </row>
    <row r="6330" spans="1:5" x14ac:dyDescent="0.35">
      <c r="A6330" t="s">
        <v>12668</v>
      </c>
      <c r="B6330" t="s">
        <v>12669</v>
      </c>
      <c r="C6330" s="1">
        <v>5128999</v>
      </c>
      <c r="D6330" s="1">
        <v>66340</v>
      </c>
      <c r="E6330" s="1">
        <v>1.2934297323226931</v>
      </c>
    </row>
    <row r="6331" spans="1:5" x14ac:dyDescent="0.35">
      <c r="A6331" t="s">
        <v>12670</v>
      </c>
      <c r="B6331" t="s">
        <v>12671</v>
      </c>
      <c r="C6331" s="1">
        <v>108069118</v>
      </c>
      <c r="D6331" s="1">
        <v>1395078</v>
      </c>
      <c r="E6331" s="1">
        <v>1.2909127473831179</v>
      </c>
    </row>
    <row r="6332" spans="1:5" x14ac:dyDescent="0.35">
      <c r="A6332" t="s">
        <v>12672</v>
      </c>
      <c r="B6332" t="s">
        <v>12673</v>
      </c>
      <c r="C6332" s="1">
        <v>114837411</v>
      </c>
      <c r="D6332" s="1">
        <v>1481116</v>
      </c>
      <c r="E6332" s="1">
        <v>1.289750456809998</v>
      </c>
    </row>
    <row r="6333" spans="1:5" x14ac:dyDescent="0.35">
      <c r="A6333" t="s">
        <v>12674</v>
      </c>
      <c r="B6333" t="s">
        <v>12675</v>
      </c>
      <c r="C6333" s="1">
        <v>451437369</v>
      </c>
      <c r="D6333" s="1">
        <v>5808003</v>
      </c>
      <c r="E6333" s="1">
        <v>1.2865579128265381</v>
      </c>
    </row>
    <row r="6334" spans="1:5" x14ac:dyDescent="0.35">
      <c r="A6334" t="s">
        <v>12676</v>
      </c>
      <c r="B6334" t="s">
        <v>12677</v>
      </c>
      <c r="C6334" s="1">
        <v>597159</v>
      </c>
      <c r="D6334" s="1">
        <v>7680</v>
      </c>
      <c r="E6334" s="1">
        <v>1.2860896587371831</v>
      </c>
    </row>
    <row r="6335" spans="1:5" x14ac:dyDescent="0.35">
      <c r="A6335" t="s">
        <v>12678</v>
      </c>
      <c r="B6335" t="s">
        <v>12679</v>
      </c>
      <c r="C6335" s="1">
        <v>14510664</v>
      </c>
      <c r="D6335" s="1">
        <v>186189</v>
      </c>
      <c r="E6335" s="1">
        <v>1.283118367195129</v>
      </c>
    </row>
    <row r="6336" spans="1:5" x14ac:dyDescent="0.35">
      <c r="A6336" t="s">
        <v>12680</v>
      </c>
      <c r="B6336" t="s">
        <v>12681</v>
      </c>
      <c r="C6336" s="1">
        <v>4972927</v>
      </c>
      <c r="D6336" s="1">
        <v>63759</v>
      </c>
      <c r="E6336" s="1">
        <v>1.282122135162354</v>
      </c>
    </row>
    <row r="6337" spans="1:5" x14ac:dyDescent="0.35">
      <c r="A6337" t="s">
        <v>12682</v>
      </c>
      <c r="B6337" t="s">
        <v>12683</v>
      </c>
      <c r="C6337" s="1">
        <v>7030444</v>
      </c>
      <c r="D6337" s="1">
        <v>90087</v>
      </c>
      <c r="E6337" s="1">
        <v>1.281384229660034</v>
      </c>
    </row>
    <row r="6338" spans="1:5" x14ac:dyDescent="0.35">
      <c r="A6338" t="s">
        <v>12684</v>
      </c>
      <c r="B6338" t="s">
        <v>12685</v>
      </c>
      <c r="C6338" s="1">
        <v>47585203</v>
      </c>
      <c r="D6338" s="1">
        <v>609471</v>
      </c>
      <c r="E6338" s="1">
        <v>1.280799388885498</v>
      </c>
    </row>
    <row r="6339" spans="1:5" x14ac:dyDescent="0.35">
      <c r="A6339" t="s">
        <v>12686</v>
      </c>
      <c r="B6339" t="s">
        <v>12687</v>
      </c>
      <c r="C6339" s="1">
        <v>4867752</v>
      </c>
      <c r="D6339" s="1">
        <v>62160</v>
      </c>
      <c r="E6339" s="1">
        <v>1.2769755125045781</v>
      </c>
    </row>
    <row r="6340" spans="1:5" x14ac:dyDescent="0.35">
      <c r="A6340" t="s">
        <v>12688</v>
      </c>
      <c r="B6340" t="s">
        <v>12689</v>
      </c>
      <c r="C6340" s="1">
        <v>422980964</v>
      </c>
      <c r="D6340" s="1">
        <v>5399452</v>
      </c>
      <c r="E6340" s="1">
        <v>1.2765235900878911</v>
      </c>
    </row>
    <row r="6341" spans="1:5" x14ac:dyDescent="0.35">
      <c r="A6341" t="s">
        <v>12690</v>
      </c>
      <c r="B6341" t="s">
        <v>12691</v>
      </c>
      <c r="C6341" s="1">
        <v>11417916</v>
      </c>
      <c r="D6341" s="1">
        <v>145488</v>
      </c>
      <c r="E6341" s="1">
        <v>1.2742079496383669</v>
      </c>
    </row>
    <row r="6342" spans="1:5" x14ac:dyDescent="0.35">
      <c r="A6342" t="s">
        <v>12692</v>
      </c>
      <c r="B6342" t="s">
        <v>12693</v>
      </c>
      <c r="C6342" s="1">
        <v>1137980</v>
      </c>
      <c r="D6342" s="1">
        <v>14487</v>
      </c>
      <c r="E6342" s="1">
        <v>1.2730451822280879</v>
      </c>
    </row>
    <row r="6343" spans="1:5" x14ac:dyDescent="0.35">
      <c r="A6343" t="s">
        <v>12694</v>
      </c>
      <c r="B6343" t="s">
        <v>12695</v>
      </c>
      <c r="C6343" s="1">
        <v>169225527</v>
      </c>
      <c r="D6343" s="1">
        <v>2153012</v>
      </c>
      <c r="E6343" s="1">
        <v>1.2722737789154051</v>
      </c>
    </row>
    <row r="6344" spans="1:5" x14ac:dyDescent="0.35">
      <c r="A6344" t="s">
        <v>12696</v>
      </c>
      <c r="B6344" t="s">
        <v>12697</v>
      </c>
      <c r="C6344" s="1">
        <v>225279944</v>
      </c>
      <c r="D6344" s="1">
        <v>2865168</v>
      </c>
      <c r="E6344" s="1">
        <v>1.2718255519866939</v>
      </c>
    </row>
    <row r="6345" spans="1:5" x14ac:dyDescent="0.35">
      <c r="A6345" t="s">
        <v>12698</v>
      </c>
      <c r="B6345" t="s">
        <v>12699</v>
      </c>
      <c r="C6345" s="1">
        <v>5478318</v>
      </c>
      <c r="D6345" s="1">
        <v>69565</v>
      </c>
      <c r="E6345" s="1">
        <v>1.2698240280151369</v>
      </c>
    </row>
    <row r="6346" spans="1:5" x14ac:dyDescent="0.35">
      <c r="A6346" t="s">
        <v>12700</v>
      </c>
      <c r="B6346" t="s">
        <v>12701</v>
      </c>
      <c r="C6346" s="1">
        <v>396595</v>
      </c>
      <c r="D6346" s="1">
        <v>5034</v>
      </c>
      <c r="E6346" s="1">
        <v>1.2693049907684331</v>
      </c>
    </row>
    <row r="6347" spans="1:5" x14ac:dyDescent="0.35">
      <c r="A6347" t="s">
        <v>12702</v>
      </c>
      <c r="B6347" t="s">
        <v>12703</v>
      </c>
      <c r="C6347" s="1">
        <v>22021786</v>
      </c>
      <c r="D6347" s="1">
        <v>279508</v>
      </c>
      <c r="E6347" s="1">
        <v>1.2692340612411499</v>
      </c>
    </row>
    <row r="6348" spans="1:5" x14ac:dyDescent="0.35">
      <c r="A6348" t="s">
        <v>12704</v>
      </c>
      <c r="B6348" t="s">
        <v>12705</v>
      </c>
      <c r="C6348" s="1">
        <v>2261670</v>
      </c>
      <c r="D6348" s="1">
        <v>28678</v>
      </c>
      <c r="E6348" s="1">
        <v>1.2680010795593259</v>
      </c>
    </row>
    <row r="6349" spans="1:5" x14ac:dyDescent="0.35">
      <c r="A6349" t="s">
        <v>12706</v>
      </c>
      <c r="B6349" t="s">
        <v>12707</v>
      </c>
      <c r="C6349" s="1">
        <v>30143862</v>
      </c>
      <c r="D6349" s="1">
        <v>382123</v>
      </c>
      <c r="E6349" s="1">
        <v>1.267664432525635</v>
      </c>
    </row>
    <row r="6350" spans="1:5" x14ac:dyDescent="0.35">
      <c r="A6350" t="s">
        <v>12708</v>
      </c>
      <c r="B6350" t="s">
        <v>12709</v>
      </c>
      <c r="C6350" s="1">
        <v>2380662</v>
      </c>
      <c r="D6350" s="1">
        <v>30169</v>
      </c>
      <c r="E6350" s="1">
        <v>1.267252564430237</v>
      </c>
    </row>
    <row r="6351" spans="1:5" x14ac:dyDescent="0.35">
      <c r="A6351" t="s">
        <v>12710</v>
      </c>
      <c r="B6351" t="s">
        <v>12711</v>
      </c>
      <c r="C6351" s="1">
        <v>245222</v>
      </c>
      <c r="D6351" s="1">
        <v>3106</v>
      </c>
      <c r="E6351" s="1">
        <v>1.266607403755188</v>
      </c>
    </row>
    <row r="6352" spans="1:5" x14ac:dyDescent="0.35">
      <c r="A6352" t="s">
        <v>12712</v>
      </c>
      <c r="B6352" t="s">
        <v>12713</v>
      </c>
      <c r="C6352" s="1">
        <v>1207090</v>
      </c>
      <c r="D6352" s="1">
        <v>15288</v>
      </c>
      <c r="E6352" s="1">
        <v>1.2665170431137081</v>
      </c>
    </row>
    <row r="6353" spans="1:5" x14ac:dyDescent="0.35">
      <c r="A6353" t="s">
        <v>12714</v>
      </c>
      <c r="B6353" t="s">
        <v>12715</v>
      </c>
      <c r="C6353" s="1">
        <v>671141607</v>
      </c>
      <c r="D6353" s="1">
        <v>8498325</v>
      </c>
      <c r="E6353" s="1">
        <v>1.2662491798400879</v>
      </c>
    </row>
    <row r="6354" spans="1:5" x14ac:dyDescent="0.35">
      <c r="A6354" t="s">
        <v>12716</v>
      </c>
      <c r="B6354" t="s">
        <v>12717</v>
      </c>
      <c r="C6354" s="1">
        <v>59048482</v>
      </c>
      <c r="D6354" s="1">
        <v>747254</v>
      </c>
      <c r="E6354" s="1">
        <v>1.26549232006073</v>
      </c>
    </row>
    <row r="6355" spans="1:5" x14ac:dyDescent="0.35">
      <c r="A6355" t="s">
        <v>12718</v>
      </c>
      <c r="B6355" t="s">
        <v>12719</v>
      </c>
      <c r="C6355" s="1">
        <v>16770638</v>
      </c>
      <c r="D6355" s="1">
        <v>212076</v>
      </c>
      <c r="E6355" s="1">
        <v>1.2645672559738159</v>
      </c>
    </row>
    <row r="6356" spans="1:5" x14ac:dyDescent="0.35">
      <c r="A6356" t="s">
        <v>12720</v>
      </c>
      <c r="B6356" t="s">
        <v>12721</v>
      </c>
      <c r="C6356" s="1">
        <v>6650749</v>
      </c>
      <c r="D6356" s="1">
        <v>83965</v>
      </c>
      <c r="E6356" s="1">
        <v>1.262489438056946</v>
      </c>
    </row>
    <row r="6357" spans="1:5" x14ac:dyDescent="0.35">
      <c r="A6357" t="s">
        <v>12722</v>
      </c>
      <c r="B6357" t="s">
        <v>12723</v>
      </c>
      <c r="C6357" s="1">
        <v>715841</v>
      </c>
      <c r="D6357" s="1">
        <v>9034</v>
      </c>
      <c r="E6357" s="1">
        <v>1.262012124061584</v>
      </c>
    </row>
    <row r="6358" spans="1:5" x14ac:dyDescent="0.35">
      <c r="A6358" t="s">
        <v>12724</v>
      </c>
      <c r="B6358" t="s">
        <v>12725</v>
      </c>
      <c r="C6358" s="1">
        <v>587548</v>
      </c>
      <c r="D6358" s="1">
        <v>7411</v>
      </c>
      <c r="E6358" s="1">
        <v>1.261343717575073</v>
      </c>
    </row>
    <row r="6359" spans="1:5" x14ac:dyDescent="0.35">
      <c r="A6359" t="s">
        <v>12726</v>
      </c>
      <c r="B6359" t="s">
        <v>12727</v>
      </c>
      <c r="C6359" s="1">
        <v>736416</v>
      </c>
      <c r="D6359" s="1">
        <v>9258</v>
      </c>
      <c r="E6359" s="1">
        <v>1.257169842720032</v>
      </c>
    </row>
    <row r="6360" spans="1:5" x14ac:dyDescent="0.35">
      <c r="A6360" t="s">
        <v>12728</v>
      </c>
      <c r="B6360" t="s">
        <v>12729</v>
      </c>
      <c r="C6360" s="1">
        <v>3042834</v>
      </c>
      <c r="D6360" s="1">
        <v>38224</v>
      </c>
      <c r="E6360" s="1">
        <v>1.256197333335876</v>
      </c>
    </row>
    <row r="6361" spans="1:5" x14ac:dyDescent="0.35">
      <c r="A6361" t="s">
        <v>12730</v>
      </c>
      <c r="B6361" t="s">
        <v>12731</v>
      </c>
      <c r="C6361" s="1">
        <v>266998335</v>
      </c>
      <c r="D6361" s="1">
        <v>3353398</v>
      </c>
      <c r="E6361" s="1">
        <v>1.255962133407593</v>
      </c>
    </row>
    <row r="6362" spans="1:5" x14ac:dyDescent="0.35">
      <c r="A6362" t="s">
        <v>12732</v>
      </c>
      <c r="B6362" t="s">
        <v>12733</v>
      </c>
      <c r="C6362" s="1">
        <v>124274080</v>
      </c>
      <c r="D6362" s="1">
        <v>1555186</v>
      </c>
      <c r="E6362" s="1">
        <v>1.2514162063598631</v>
      </c>
    </row>
    <row r="6363" spans="1:5" x14ac:dyDescent="0.35">
      <c r="A6363" t="s">
        <v>12734</v>
      </c>
      <c r="B6363" t="s">
        <v>12735</v>
      </c>
      <c r="C6363" s="1">
        <v>11735904</v>
      </c>
      <c r="D6363" s="1">
        <v>146635</v>
      </c>
      <c r="E6363" s="1">
        <v>1.249456405639648</v>
      </c>
    </row>
    <row r="6364" spans="1:5" x14ac:dyDescent="0.35">
      <c r="A6364" t="s">
        <v>12736</v>
      </c>
      <c r="B6364" t="s">
        <v>12737</v>
      </c>
      <c r="C6364" s="1">
        <v>1739365</v>
      </c>
      <c r="D6364" s="1">
        <v>21732</v>
      </c>
      <c r="E6364" s="1">
        <v>1.2494214773178101</v>
      </c>
    </row>
    <row r="6365" spans="1:5" x14ac:dyDescent="0.35">
      <c r="A6365" t="s">
        <v>12738</v>
      </c>
      <c r="B6365" t="s">
        <v>12739</v>
      </c>
      <c r="C6365" s="1">
        <v>524363906</v>
      </c>
      <c r="D6365" s="1">
        <v>6547772</v>
      </c>
      <c r="E6365" s="1">
        <v>1.24870765209198</v>
      </c>
    </row>
    <row r="6366" spans="1:5" x14ac:dyDescent="0.35">
      <c r="A6366" t="s">
        <v>12740</v>
      </c>
      <c r="B6366" t="s">
        <v>12741</v>
      </c>
      <c r="C6366" s="1">
        <v>216382</v>
      </c>
      <c r="D6366" s="1">
        <v>2700</v>
      </c>
      <c r="E6366" s="1">
        <v>1.2477931976318359</v>
      </c>
    </row>
    <row r="6367" spans="1:5" x14ac:dyDescent="0.35">
      <c r="A6367" t="s">
        <v>12742</v>
      </c>
      <c r="B6367" t="s">
        <v>12743</v>
      </c>
      <c r="C6367" s="1">
        <v>1896776</v>
      </c>
      <c r="D6367" s="1">
        <v>23657</v>
      </c>
      <c r="E6367" s="1">
        <v>1.2472215890884399</v>
      </c>
    </row>
    <row r="6368" spans="1:5" x14ac:dyDescent="0.35">
      <c r="A6368" t="s">
        <v>12744</v>
      </c>
      <c r="B6368" t="s">
        <v>12745</v>
      </c>
      <c r="C6368" s="1">
        <v>2269923</v>
      </c>
      <c r="D6368" s="1">
        <v>28290</v>
      </c>
      <c r="E6368" s="1">
        <v>1.2462978363037109</v>
      </c>
    </row>
    <row r="6369" spans="1:5" x14ac:dyDescent="0.35">
      <c r="A6369" t="s">
        <v>12746</v>
      </c>
      <c r="B6369" t="s">
        <v>12747</v>
      </c>
      <c r="C6369" s="1">
        <v>82866602</v>
      </c>
      <c r="D6369" s="1">
        <v>1032253</v>
      </c>
      <c r="E6369" s="1">
        <v>1.2456803321838379</v>
      </c>
    </row>
    <row r="6370" spans="1:5" x14ac:dyDescent="0.35">
      <c r="A6370" t="s">
        <v>12748</v>
      </c>
      <c r="B6370" t="s">
        <v>12749</v>
      </c>
      <c r="C6370" s="1">
        <v>16635343</v>
      </c>
      <c r="D6370" s="1">
        <v>207137</v>
      </c>
      <c r="E6370" s="1">
        <v>1.2451621294021611</v>
      </c>
    </row>
    <row r="6371" spans="1:5" x14ac:dyDescent="0.35">
      <c r="A6371" t="s">
        <v>12750</v>
      </c>
      <c r="B6371" t="s">
        <v>12751</v>
      </c>
      <c r="C6371" s="1">
        <v>370950</v>
      </c>
      <c r="D6371" s="1">
        <v>4616</v>
      </c>
      <c r="E6371" s="1">
        <v>1.244372606277466</v>
      </c>
    </row>
    <row r="6372" spans="1:5" x14ac:dyDescent="0.35">
      <c r="A6372" t="s">
        <v>12752</v>
      </c>
      <c r="B6372" t="s">
        <v>12753</v>
      </c>
      <c r="C6372" s="1">
        <v>12559378</v>
      </c>
      <c r="D6372" s="1">
        <v>156030</v>
      </c>
      <c r="E6372" s="1">
        <v>1.2423385381698611</v>
      </c>
    </row>
    <row r="6373" spans="1:5" x14ac:dyDescent="0.35">
      <c r="A6373" t="s">
        <v>12754</v>
      </c>
      <c r="B6373" t="s">
        <v>12755</v>
      </c>
      <c r="C6373" s="1">
        <v>140994793</v>
      </c>
      <c r="D6373" s="1">
        <v>1750526</v>
      </c>
      <c r="E6373" s="1">
        <v>1.2415536642074581</v>
      </c>
    </row>
    <row r="6374" spans="1:5" x14ac:dyDescent="0.35">
      <c r="A6374" t="s">
        <v>12756</v>
      </c>
      <c r="B6374" t="s">
        <v>12757</v>
      </c>
      <c r="C6374" s="1">
        <v>64044412</v>
      </c>
      <c r="D6374" s="1">
        <v>792015</v>
      </c>
      <c r="E6374" s="1">
        <v>1.2366652488708501</v>
      </c>
    </row>
    <row r="6375" spans="1:5" x14ac:dyDescent="0.35">
      <c r="A6375" t="s">
        <v>12758</v>
      </c>
      <c r="B6375" t="s">
        <v>12759</v>
      </c>
      <c r="C6375" s="1">
        <v>33400280</v>
      </c>
      <c r="D6375" s="1">
        <v>412791</v>
      </c>
      <c r="E6375" s="1">
        <v>1.235890865325928</v>
      </c>
    </row>
    <row r="6376" spans="1:5" x14ac:dyDescent="0.35">
      <c r="A6376" t="s">
        <v>12760</v>
      </c>
      <c r="B6376" t="s">
        <v>12761</v>
      </c>
      <c r="C6376" s="1">
        <v>94961757</v>
      </c>
      <c r="D6376" s="1">
        <v>1173588</v>
      </c>
      <c r="E6376" s="1">
        <v>1.235853314399719</v>
      </c>
    </row>
    <row r="6377" spans="1:5" x14ac:dyDescent="0.35">
      <c r="A6377" t="s">
        <v>12762</v>
      </c>
      <c r="B6377" t="s">
        <v>12763</v>
      </c>
      <c r="C6377" s="1">
        <v>8292919</v>
      </c>
      <c r="D6377" s="1">
        <v>102060</v>
      </c>
      <c r="E6377" s="1">
        <v>1.2306884527206421</v>
      </c>
    </row>
    <row r="6378" spans="1:5" x14ac:dyDescent="0.35">
      <c r="A6378" t="s">
        <v>12764</v>
      </c>
      <c r="B6378" t="s">
        <v>12765</v>
      </c>
      <c r="C6378" s="1">
        <v>74280682</v>
      </c>
      <c r="D6378" s="1">
        <v>913039</v>
      </c>
      <c r="E6378" s="1">
        <v>1.2291742563247681</v>
      </c>
    </row>
    <row r="6379" spans="1:5" x14ac:dyDescent="0.35">
      <c r="A6379" t="s">
        <v>12766</v>
      </c>
      <c r="B6379" t="s">
        <v>12767</v>
      </c>
      <c r="C6379" s="1">
        <v>147867132</v>
      </c>
      <c r="D6379" s="1">
        <v>1815122</v>
      </c>
      <c r="E6379" s="1">
        <v>1.2275358438491819</v>
      </c>
    </row>
    <row r="6380" spans="1:5" x14ac:dyDescent="0.35">
      <c r="A6380" t="s">
        <v>12768</v>
      </c>
      <c r="B6380" t="s">
        <v>12769</v>
      </c>
      <c r="C6380" s="1">
        <v>225447803</v>
      </c>
      <c r="D6380" s="1">
        <v>2767383</v>
      </c>
      <c r="E6380" s="1">
        <v>1.227504968643188</v>
      </c>
    </row>
    <row r="6381" spans="1:5" x14ac:dyDescent="0.35">
      <c r="A6381" t="s">
        <v>12770</v>
      </c>
      <c r="B6381" t="s">
        <v>12771</v>
      </c>
      <c r="C6381" s="1">
        <v>35870064</v>
      </c>
      <c r="D6381" s="1">
        <v>438238</v>
      </c>
      <c r="E6381" s="1">
        <v>1.221737384796143</v>
      </c>
    </row>
    <row r="6382" spans="1:5" x14ac:dyDescent="0.35">
      <c r="A6382" t="s">
        <v>12772</v>
      </c>
      <c r="B6382" t="s">
        <v>12773</v>
      </c>
      <c r="C6382" s="1">
        <v>28944579</v>
      </c>
      <c r="D6382" s="1">
        <v>353055</v>
      </c>
      <c r="E6382" s="1">
        <v>1.2197620868682859</v>
      </c>
    </row>
    <row r="6383" spans="1:5" x14ac:dyDescent="0.35">
      <c r="A6383" t="s">
        <v>12774</v>
      </c>
      <c r="B6383" t="s">
        <v>12775</v>
      </c>
      <c r="C6383" s="1">
        <v>64762302</v>
      </c>
      <c r="D6383" s="1">
        <v>789720</v>
      </c>
      <c r="E6383" s="1">
        <v>1.219413161277771</v>
      </c>
    </row>
    <row r="6384" spans="1:5" x14ac:dyDescent="0.35">
      <c r="A6384" t="s">
        <v>12776</v>
      </c>
      <c r="B6384" t="s">
        <v>12777</v>
      </c>
      <c r="C6384" s="1">
        <v>411228</v>
      </c>
      <c r="D6384" s="1">
        <v>5012</v>
      </c>
      <c r="E6384" s="1">
        <v>1.218788623809814</v>
      </c>
    </row>
    <row r="6385" spans="1:5" x14ac:dyDescent="0.35">
      <c r="A6385" t="s">
        <v>12778</v>
      </c>
      <c r="B6385" t="s">
        <v>12779</v>
      </c>
      <c r="C6385" s="1">
        <v>33911692</v>
      </c>
      <c r="D6385" s="1">
        <v>412822</v>
      </c>
      <c r="E6385" s="1">
        <v>1.2173441648483281</v>
      </c>
    </row>
    <row r="6386" spans="1:5" x14ac:dyDescent="0.35">
      <c r="A6386" t="s">
        <v>12780</v>
      </c>
      <c r="B6386" t="s">
        <v>12781</v>
      </c>
      <c r="C6386" s="1">
        <v>394686</v>
      </c>
      <c r="D6386" s="1">
        <v>4795</v>
      </c>
      <c r="E6386" s="1">
        <v>1.214889764785767</v>
      </c>
    </row>
    <row r="6387" spans="1:5" x14ac:dyDescent="0.35">
      <c r="A6387" t="s">
        <v>12782</v>
      </c>
      <c r="B6387" t="s">
        <v>12783</v>
      </c>
      <c r="C6387" s="1">
        <v>62196106</v>
      </c>
      <c r="D6387" s="1">
        <v>754560</v>
      </c>
      <c r="E6387" s="1">
        <v>1.2131949663162229</v>
      </c>
    </row>
    <row r="6388" spans="1:5" x14ac:dyDescent="0.35">
      <c r="A6388" t="s">
        <v>12784</v>
      </c>
      <c r="B6388" t="s">
        <v>12785</v>
      </c>
      <c r="C6388" s="1">
        <v>17192417</v>
      </c>
      <c r="D6388" s="1">
        <v>208437</v>
      </c>
      <c r="E6388" s="1">
        <v>1.212377548217773</v>
      </c>
    </row>
    <row r="6389" spans="1:5" x14ac:dyDescent="0.35">
      <c r="A6389" t="s">
        <v>12786</v>
      </c>
      <c r="B6389" t="s">
        <v>12787</v>
      </c>
      <c r="C6389" s="1">
        <v>31870293</v>
      </c>
      <c r="D6389" s="1">
        <v>385934</v>
      </c>
      <c r="E6389" s="1">
        <v>1.210952162742615</v>
      </c>
    </row>
    <row r="6390" spans="1:5" x14ac:dyDescent="0.35">
      <c r="A6390" t="s">
        <v>12788</v>
      </c>
      <c r="B6390" t="s">
        <v>12789</v>
      </c>
      <c r="C6390" s="1">
        <v>9886643</v>
      </c>
      <c r="D6390" s="1">
        <v>119705</v>
      </c>
      <c r="E6390" s="1">
        <v>1.2107750177383421</v>
      </c>
    </row>
    <row r="6391" spans="1:5" x14ac:dyDescent="0.35">
      <c r="A6391" t="s">
        <v>12790</v>
      </c>
      <c r="B6391" t="s">
        <v>12791</v>
      </c>
      <c r="C6391" s="1">
        <v>140986</v>
      </c>
      <c r="D6391" s="1">
        <v>1706</v>
      </c>
      <c r="E6391" s="1">
        <v>1.2100492715835569</v>
      </c>
    </row>
    <row r="6392" spans="1:5" x14ac:dyDescent="0.35">
      <c r="A6392" t="s">
        <v>12792</v>
      </c>
      <c r="B6392" t="s">
        <v>12793</v>
      </c>
      <c r="C6392" s="1">
        <v>24959029</v>
      </c>
      <c r="D6392" s="1">
        <v>301870</v>
      </c>
      <c r="E6392" s="1">
        <v>1.20946216583252</v>
      </c>
    </row>
    <row r="6393" spans="1:5" x14ac:dyDescent="0.35">
      <c r="A6393" t="s">
        <v>12794</v>
      </c>
      <c r="B6393" t="s">
        <v>12795</v>
      </c>
      <c r="C6393" s="1">
        <v>11461098</v>
      </c>
      <c r="D6393" s="1">
        <v>138579</v>
      </c>
      <c r="E6393" s="1">
        <v>1.2091250419616699</v>
      </c>
    </row>
    <row r="6394" spans="1:5" x14ac:dyDescent="0.35">
      <c r="A6394" t="s">
        <v>12796</v>
      </c>
      <c r="B6394" t="s">
        <v>12797</v>
      </c>
      <c r="C6394" s="1">
        <v>472428518</v>
      </c>
      <c r="D6394" s="1">
        <v>5708041</v>
      </c>
      <c r="E6394" s="1">
        <v>1.2082338333129881</v>
      </c>
    </row>
    <row r="6395" spans="1:5" x14ac:dyDescent="0.35">
      <c r="A6395" t="s">
        <v>12798</v>
      </c>
      <c r="B6395" t="s">
        <v>12799</v>
      </c>
      <c r="C6395" s="1">
        <v>224648373</v>
      </c>
      <c r="D6395" s="1">
        <v>2712828</v>
      </c>
      <c r="E6395" s="1">
        <v>1.2075885534286499</v>
      </c>
    </row>
    <row r="6396" spans="1:5" x14ac:dyDescent="0.35">
      <c r="A6396" t="s">
        <v>12800</v>
      </c>
      <c r="B6396" t="s">
        <v>12801</v>
      </c>
      <c r="C6396" s="1">
        <v>1272224679</v>
      </c>
      <c r="D6396" s="1">
        <v>15359967</v>
      </c>
      <c r="E6396" s="1">
        <v>1.2073312997817991</v>
      </c>
    </row>
    <row r="6397" spans="1:5" x14ac:dyDescent="0.35">
      <c r="A6397" t="s">
        <v>12802</v>
      </c>
      <c r="B6397" t="s">
        <v>12803</v>
      </c>
      <c r="C6397" s="1">
        <v>5307230</v>
      </c>
      <c r="D6397" s="1">
        <v>63934</v>
      </c>
      <c r="E6397" s="1">
        <v>1.204658508300781</v>
      </c>
    </row>
    <row r="6398" spans="1:5" x14ac:dyDescent="0.35">
      <c r="A6398" t="s">
        <v>12804</v>
      </c>
      <c r="B6398" t="s">
        <v>12805</v>
      </c>
      <c r="C6398" s="1">
        <v>14956973</v>
      </c>
      <c r="D6398" s="1">
        <v>179191</v>
      </c>
      <c r="E6398" s="1">
        <v>1.19804322719574</v>
      </c>
    </row>
    <row r="6399" spans="1:5" x14ac:dyDescent="0.35">
      <c r="A6399" t="s">
        <v>12806</v>
      </c>
      <c r="B6399" t="s">
        <v>12807</v>
      </c>
      <c r="C6399" s="1">
        <v>2005504</v>
      </c>
      <c r="D6399" s="1">
        <v>24021</v>
      </c>
      <c r="E6399" s="1">
        <v>1.19775378704071</v>
      </c>
    </row>
    <row r="6400" spans="1:5" x14ac:dyDescent="0.35">
      <c r="A6400" t="s">
        <v>12808</v>
      </c>
      <c r="B6400" t="s">
        <v>12809</v>
      </c>
      <c r="C6400" s="1">
        <v>3089806</v>
      </c>
      <c r="D6400" s="1">
        <v>36996</v>
      </c>
      <c r="E6400" s="1">
        <v>1.197356700897217</v>
      </c>
    </row>
    <row r="6401" spans="1:5" x14ac:dyDescent="0.35">
      <c r="A6401" t="s">
        <v>12810</v>
      </c>
      <c r="B6401" t="s">
        <v>12811</v>
      </c>
      <c r="C6401" s="1">
        <v>32650435</v>
      </c>
      <c r="D6401" s="1">
        <v>390294</v>
      </c>
      <c r="E6401" s="1">
        <v>1.1953715085983281</v>
      </c>
    </row>
    <row r="6402" spans="1:5" x14ac:dyDescent="0.35">
      <c r="A6402" t="s">
        <v>12812</v>
      </c>
      <c r="B6402" t="s">
        <v>12813</v>
      </c>
      <c r="C6402" s="1">
        <v>29950994</v>
      </c>
      <c r="D6402" s="1">
        <v>357085</v>
      </c>
      <c r="E6402" s="1">
        <v>1.1922309398651121</v>
      </c>
    </row>
    <row r="6403" spans="1:5" x14ac:dyDescent="0.35">
      <c r="A6403" t="s">
        <v>12814</v>
      </c>
      <c r="B6403" t="s">
        <v>12815</v>
      </c>
      <c r="C6403" s="1">
        <v>74589412</v>
      </c>
      <c r="D6403" s="1">
        <v>888098</v>
      </c>
      <c r="E6403" s="1">
        <v>1.1906489133834841</v>
      </c>
    </row>
    <row r="6404" spans="1:5" x14ac:dyDescent="0.35">
      <c r="A6404" t="s">
        <v>12816</v>
      </c>
      <c r="B6404" t="s">
        <v>12817</v>
      </c>
      <c r="C6404" s="1">
        <v>12334870</v>
      </c>
      <c r="D6404" s="1">
        <v>146784</v>
      </c>
      <c r="E6404" s="1">
        <v>1.189992308616638</v>
      </c>
    </row>
    <row r="6405" spans="1:5" x14ac:dyDescent="0.35">
      <c r="A6405" t="s">
        <v>12818</v>
      </c>
      <c r="B6405" t="s">
        <v>12819</v>
      </c>
      <c r="C6405" s="1">
        <v>1471089</v>
      </c>
      <c r="D6405" s="1">
        <v>17500</v>
      </c>
      <c r="E6405" s="1">
        <v>1.1895948648452761</v>
      </c>
    </row>
    <row r="6406" spans="1:5" x14ac:dyDescent="0.35">
      <c r="A6406" t="s">
        <v>12820</v>
      </c>
      <c r="B6406" t="s">
        <v>12821</v>
      </c>
      <c r="C6406" s="1">
        <v>322276</v>
      </c>
      <c r="D6406" s="1">
        <v>3819</v>
      </c>
      <c r="E6406" s="1">
        <v>1.185009121894836</v>
      </c>
    </row>
    <row r="6407" spans="1:5" x14ac:dyDescent="0.35">
      <c r="A6407" t="s">
        <v>12822</v>
      </c>
      <c r="B6407" t="s">
        <v>12823</v>
      </c>
      <c r="C6407" s="1">
        <v>18006225</v>
      </c>
      <c r="D6407" s="1">
        <v>213368</v>
      </c>
      <c r="E6407" s="1">
        <v>1.184967994689941</v>
      </c>
    </row>
    <row r="6408" spans="1:5" x14ac:dyDescent="0.35">
      <c r="A6408" t="s">
        <v>12824</v>
      </c>
      <c r="B6408" t="s">
        <v>12825</v>
      </c>
      <c r="C6408" s="1">
        <v>109788945</v>
      </c>
      <c r="D6408" s="1">
        <v>1299818</v>
      </c>
      <c r="E6408" s="1">
        <v>1.1839243173599241</v>
      </c>
    </row>
    <row r="6409" spans="1:5" x14ac:dyDescent="0.35">
      <c r="A6409" t="s">
        <v>12826</v>
      </c>
      <c r="B6409" t="s">
        <v>12827</v>
      </c>
      <c r="C6409" s="1">
        <v>113494769</v>
      </c>
      <c r="D6409" s="1">
        <v>1342747</v>
      </c>
      <c r="E6409" s="1">
        <v>1.183091521263123</v>
      </c>
    </row>
    <row r="6410" spans="1:5" x14ac:dyDescent="0.35">
      <c r="A6410" t="s">
        <v>12828</v>
      </c>
      <c r="B6410" t="s">
        <v>12829</v>
      </c>
      <c r="C6410" s="1">
        <v>17132839</v>
      </c>
      <c r="D6410" s="1">
        <v>202012</v>
      </c>
      <c r="E6410" s="1">
        <v>1.1790924072265621</v>
      </c>
    </row>
    <row r="6411" spans="1:5" x14ac:dyDescent="0.35">
      <c r="A6411" t="s">
        <v>12830</v>
      </c>
      <c r="B6411" t="s">
        <v>12831</v>
      </c>
      <c r="C6411" s="1">
        <v>723797</v>
      </c>
      <c r="D6411" s="1">
        <v>8534</v>
      </c>
      <c r="E6411" s="1">
        <v>1.1790598630905149</v>
      </c>
    </row>
    <row r="6412" spans="1:5" x14ac:dyDescent="0.35">
      <c r="A6412" t="s">
        <v>12832</v>
      </c>
      <c r="B6412" t="s">
        <v>12833</v>
      </c>
      <c r="C6412" s="1">
        <v>660399</v>
      </c>
      <c r="D6412" s="1">
        <v>7772</v>
      </c>
      <c r="E6412" s="1">
        <v>1.1768642663955691</v>
      </c>
    </row>
    <row r="6413" spans="1:5" x14ac:dyDescent="0.35">
      <c r="A6413" t="s">
        <v>12834</v>
      </c>
      <c r="B6413" t="s">
        <v>12835</v>
      </c>
      <c r="C6413" s="1">
        <v>87273462</v>
      </c>
      <c r="D6413" s="1">
        <v>1026142</v>
      </c>
      <c r="E6413" s="1">
        <v>1.175777792930603</v>
      </c>
    </row>
    <row r="6414" spans="1:5" x14ac:dyDescent="0.35">
      <c r="A6414" t="s">
        <v>12836</v>
      </c>
      <c r="B6414" t="s">
        <v>12837</v>
      </c>
      <c r="C6414" s="1">
        <v>90000149</v>
      </c>
      <c r="D6414" s="1">
        <v>1057460</v>
      </c>
      <c r="E6414" s="1">
        <v>1.1749535799026489</v>
      </c>
    </row>
    <row r="6415" spans="1:5" x14ac:dyDescent="0.35">
      <c r="A6415" t="s">
        <v>12838</v>
      </c>
      <c r="B6415" t="s">
        <v>12839</v>
      </c>
      <c r="C6415" s="1">
        <v>86658684</v>
      </c>
      <c r="D6415" s="1">
        <v>1017987</v>
      </c>
      <c r="E6415" s="1">
        <v>1.1747086048126221</v>
      </c>
    </row>
    <row r="6416" spans="1:5" x14ac:dyDescent="0.35">
      <c r="A6416" t="s">
        <v>12840</v>
      </c>
      <c r="B6416" t="s">
        <v>12841</v>
      </c>
      <c r="C6416" s="1">
        <v>98111031</v>
      </c>
      <c r="D6416" s="1">
        <v>1152434</v>
      </c>
      <c r="E6416" s="1">
        <v>1.1746222972869871</v>
      </c>
    </row>
    <row r="6417" spans="1:5" x14ac:dyDescent="0.35">
      <c r="A6417" t="s">
        <v>12842</v>
      </c>
      <c r="B6417" t="s">
        <v>12843</v>
      </c>
      <c r="C6417" s="1">
        <v>22131811</v>
      </c>
      <c r="D6417" s="1">
        <v>259964</v>
      </c>
      <c r="E6417" s="1">
        <v>1.174616932868958</v>
      </c>
    </row>
    <row r="6418" spans="1:5" x14ac:dyDescent="0.35">
      <c r="A6418" t="s">
        <v>12844</v>
      </c>
      <c r="B6418" t="s">
        <v>12845</v>
      </c>
      <c r="C6418" s="1">
        <v>1675772183</v>
      </c>
      <c r="D6418" s="1">
        <v>19674983</v>
      </c>
      <c r="E6418" s="1">
        <v>1.174084544181824</v>
      </c>
    </row>
    <row r="6419" spans="1:5" x14ac:dyDescent="0.35">
      <c r="A6419" t="s">
        <v>12846</v>
      </c>
      <c r="B6419" t="s">
        <v>12847</v>
      </c>
      <c r="C6419" s="1">
        <v>6759446</v>
      </c>
      <c r="D6419" s="1">
        <v>79348</v>
      </c>
      <c r="E6419" s="1">
        <v>1.173883199691772</v>
      </c>
    </row>
    <row r="6420" spans="1:5" x14ac:dyDescent="0.35">
      <c r="A6420" t="s">
        <v>12848</v>
      </c>
      <c r="B6420" t="s">
        <v>12849</v>
      </c>
      <c r="C6420" s="1">
        <v>619236</v>
      </c>
      <c r="D6420" s="1">
        <v>7257</v>
      </c>
      <c r="E6420" s="1">
        <v>1.1719280481338501</v>
      </c>
    </row>
    <row r="6421" spans="1:5" x14ac:dyDescent="0.35">
      <c r="A6421" t="s">
        <v>12850</v>
      </c>
      <c r="B6421" t="s">
        <v>12851</v>
      </c>
      <c r="C6421" s="1">
        <v>9905417</v>
      </c>
      <c r="D6421" s="1">
        <v>115642</v>
      </c>
      <c r="E6421" s="1">
        <v>1.167462229728699</v>
      </c>
    </row>
    <row r="6422" spans="1:5" x14ac:dyDescent="0.35">
      <c r="A6422" t="s">
        <v>12852</v>
      </c>
      <c r="B6422" t="s">
        <v>12853</v>
      </c>
      <c r="C6422" s="1">
        <v>962854</v>
      </c>
      <c r="D6422" s="1">
        <v>11239</v>
      </c>
      <c r="E6422" s="1">
        <v>1.1672589778900151</v>
      </c>
    </row>
    <row r="6423" spans="1:5" x14ac:dyDescent="0.35">
      <c r="A6423" t="s">
        <v>12854</v>
      </c>
      <c r="B6423" t="s">
        <v>12855</v>
      </c>
      <c r="C6423" s="1">
        <v>6516787</v>
      </c>
      <c r="D6423" s="1">
        <v>75869</v>
      </c>
      <c r="E6423" s="1">
        <v>1.164208650588989</v>
      </c>
    </row>
    <row r="6424" spans="1:5" x14ac:dyDescent="0.35">
      <c r="A6424" t="s">
        <v>12856</v>
      </c>
      <c r="B6424" t="s">
        <v>12857</v>
      </c>
      <c r="C6424" s="1">
        <v>175310</v>
      </c>
      <c r="D6424" s="1">
        <v>2040</v>
      </c>
      <c r="E6424" s="1">
        <v>1.1636530160903931</v>
      </c>
    </row>
    <row r="6425" spans="1:5" x14ac:dyDescent="0.35">
      <c r="A6425" t="s">
        <v>12858</v>
      </c>
      <c r="B6425" t="s">
        <v>12859</v>
      </c>
      <c r="C6425" s="1">
        <v>198563780</v>
      </c>
      <c r="D6425" s="1">
        <v>2302796</v>
      </c>
      <c r="E6425" s="1">
        <v>1.159726142883301</v>
      </c>
    </row>
    <row r="6426" spans="1:5" x14ac:dyDescent="0.35">
      <c r="A6426" t="s">
        <v>12860</v>
      </c>
      <c r="B6426" t="s">
        <v>12861</v>
      </c>
      <c r="C6426" s="1">
        <v>518725</v>
      </c>
      <c r="D6426" s="1">
        <v>6008</v>
      </c>
      <c r="E6426" s="1">
        <v>1.15822446346283</v>
      </c>
    </row>
    <row r="6427" spans="1:5" x14ac:dyDescent="0.35">
      <c r="A6427" t="s">
        <v>12862</v>
      </c>
      <c r="B6427" t="s">
        <v>12863</v>
      </c>
      <c r="C6427" s="1">
        <v>8385354</v>
      </c>
      <c r="D6427" s="1">
        <v>97067</v>
      </c>
      <c r="E6427" s="1">
        <v>1.1575778722763059</v>
      </c>
    </row>
    <row r="6428" spans="1:5" x14ac:dyDescent="0.35">
      <c r="A6428" t="s">
        <v>12864</v>
      </c>
      <c r="B6428" t="s">
        <v>12865</v>
      </c>
      <c r="C6428" s="1">
        <v>4702465</v>
      </c>
      <c r="D6428" s="1">
        <v>54426</v>
      </c>
      <c r="E6428" s="1">
        <v>1.1573929786682129</v>
      </c>
    </row>
    <row r="6429" spans="1:5" x14ac:dyDescent="0.35">
      <c r="A6429" t="s">
        <v>12866</v>
      </c>
      <c r="B6429" t="s">
        <v>12867</v>
      </c>
      <c r="C6429" s="1">
        <v>16635163</v>
      </c>
      <c r="D6429" s="1">
        <v>192445</v>
      </c>
      <c r="E6429" s="1">
        <v>1.1568566560745239</v>
      </c>
    </row>
    <row r="6430" spans="1:5" x14ac:dyDescent="0.35">
      <c r="A6430" t="s">
        <v>12868</v>
      </c>
      <c r="B6430" t="s">
        <v>12869</v>
      </c>
      <c r="C6430" s="1">
        <v>12764049</v>
      </c>
      <c r="D6430" s="1">
        <v>147650</v>
      </c>
      <c r="E6430" s="1">
        <v>1.1567646265029909</v>
      </c>
    </row>
    <row r="6431" spans="1:5" x14ac:dyDescent="0.35">
      <c r="A6431" t="s">
        <v>12870</v>
      </c>
      <c r="B6431" t="s">
        <v>12871</v>
      </c>
      <c r="C6431" s="1">
        <v>25893739</v>
      </c>
      <c r="D6431" s="1">
        <v>299358</v>
      </c>
      <c r="E6431" s="1">
        <v>1.1561018228530879</v>
      </c>
    </row>
    <row r="6432" spans="1:5" x14ac:dyDescent="0.35">
      <c r="A6432" t="s">
        <v>12872</v>
      </c>
      <c r="B6432" t="s">
        <v>12873</v>
      </c>
      <c r="C6432" s="1">
        <v>33511710</v>
      </c>
      <c r="D6432" s="1">
        <v>386252</v>
      </c>
      <c r="E6432" s="1">
        <v>1.1525881290435791</v>
      </c>
    </row>
    <row r="6433" spans="1:5" x14ac:dyDescent="0.35">
      <c r="A6433" t="s">
        <v>12874</v>
      </c>
      <c r="B6433" t="s">
        <v>12875</v>
      </c>
      <c r="C6433" s="1">
        <v>177586583</v>
      </c>
      <c r="D6433" s="1">
        <v>2043464</v>
      </c>
      <c r="E6433" s="1">
        <v>1.1506860256195071</v>
      </c>
    </row>
    <row r="6434" spans="1:5" x14ac:dyDescent="0.35">
      <c r="A6434" t="s">
        <v>12876</v>
      </c>
      <c r="B6434" t="s">
        <v>12877</v>
      </c>
      <c r="C6434" s="1">
        <v>642025</v>
      </c>
      <c r="D6434" s="1">
        <v>7366</v>
      </c>
      <c r="E6434" s="1">
        <v>1.147307395935059</v>
      </c>
    </row>
    <row r="6435" spans="1:5" x14ac:dyDescent="0.35">
      <c r="A6435" t="s">
        <v>12878</v>
      </c>
      <c r="B6435" t="s">
        <v>12879</v>
      </c>
      <c r="C6435" s="1">
        <v>3254397</v>
      </c>
      <c r="D6435" s="1">
        <v>37314</v>
      </c>
      <c r="E6435" s="1">
        <v>1.1465718746185301</v>
      </c>
    </row>
    <row r="6436" spans="1:5" x14ac:dyDescent="0.35">
      <c r="A6436" t="s">
        <v>12880</v>
      </c>
      <c r="B6436" t="s">
        <v>12881</v>
      </c>
      <c r="C6436" s="1">
        <v>60909568</v>
      </c>
      <c r="D6436" s="1">
        <v>698120</v>
      </c>
      <c r="E6436" s="1">
        <v>1.1461582183837891</v>
      </c>
    </row>
    <row r="6437" spans="1:5" x14ac:dyDescent="0.35">
      <c r="A6437" t="s">
        <v>12882</v>
      </c>
      <c r="B6437" t="s">
        <v>12883</v>
      </c>
      <c r="C6437" s="1">
        <v>1200858902</v>
      </c>
      <c r="D6437" s="1">
        <v>13761382</v>
      </c>
      <c r="E6437" s="1">
        <v>1.14596164226532</v>
      </c>
    </row>
    <row r="6438" spans="1:5" x14ac:dyDescent="0.35">
      <c r="A6438" t="s">
        <v>12884</v>
      </c>
      <c r="B6438" t="s">
        <v>12885</v>
      </c>
      <c r="C6438" s="1">
        <v>6914210</v>
      </c>
      <c r="D6438" s="1">
        <v>79129</v>
      </c>
      <c r="E6438" s="1">
        <v>1.144440174102783</v>
      </c>
    </row>
    <row r="6439" spans="1:5" x14ac:dyDescent="0.35">
      <c r="A6439" t="s">
        <v>12886</v>
      </c>
      <c r="B6439" t="s">
        <v>12887</v>
      </c>
      <c r="C6439" s="1">
        <v>300687</v>
      </c>
      <c r="D6439" s="1">
        <v>3440</v>
      </c>
      <c r="E6439" s="1">
        <v>1.1440467834472661</v>
      </c>
    </row>
    <row r="6440" spans="1:5" x14ac:dyDescent="0.35">
      <c r="A6440" t="s">
        <v>12888</v>
      </c>
      <c r="B6440" t="s">
        <v>12889</v>
      </c>
      <c r="C6440" s="1">
        <v>125991829</v>
      </c>
      <c r="D6440" s="1">
        <v>1439523</v>
      </c>
      <c r="E6440" s="1">
        <v>1.1425526142120359</v>
      </c>
    </row>
    <row r="6441" spans="1:5" x14ac:dyDescent="0.35">
      <c r="A6441" t="s">
        <v>12890</v>
      </c>
      <c r="B6441" t="s">
        <v>12891</v>
      </c>
      <c r="C6441" s="1">
        <v>342010</v>
      </c>
      <c r="D6441" s="1">
        <v>3907</v>
      </c>
      <c r="E6441" s="1">
        <v>1.1423642635345459</v>
      </c>
    </row>
    <row r="6442" spans="1:5" x14ac:dyDescent="0.35">
      <c r="A6442" t="s">
        <v>12892</v>
      </c>
      <c r="B6442" t="s">
        <v>12893</v>
      </c>
      <c r="C6442" s="1">
        <v>650822970</v>
      </c>
      <c r="D6442" s="1">
        <v>7425519</v>
      </c>
      <c r="E6442" s="1">
        <v>1.1409429311752319</v>
      </c>
    </row>
    <row r="6443" spans="1:5" x14ac:dyDescent="0.35">
      <c r="A6443" t="s">
        <v>12894</v>
      </c>
      <c r="B6443" t="s">
        <v>12895</v>
      </c>
      <c r="C6443" s="1">
        <v>52988676</v>
      </c>
      <c r="D6443" s="1">
        <v>604565</v>
      </c>
      <c r="E6443" s="1">
        <v>1.140932440757751</v>
      </c>
    </row>
    <row r="6444" spans="1:5" x14ac:dyDescent="0.35">
      <c r="A6444" t="s">
        <v>12896</v>
      </c>
      <c r="B6444" t="s">
        <v>12897</v>
      </c>
      <c r="C6444" s="1">
        <v>590375</v>
      </c>
      <c r="D6444" s="1">
        <v>6728</v>
      </c>
      <c r="E6444" s="1">
        <v>1.1396147012710569</v>
      </c>
    </row>
    <row r="6445" spans="1:5" x14ac:dyDescent="0.35">
      <c r="A6445" t="s">
        <v>12898</v>
      </c>
      <c r="B6445" t="s">
        <v>12899</v>
      </c>
      <c r="C6445" s="1">
        <v>30874996</v>
      </c>
      <c r="D6445" s="1">
        <v>351770</v>
      </c>
      <c r="E6445" s="1">
        <v>1.1393362283706669</v>
      </c>
    </row>
    <row r="6446" spans="1:5" x14ac:dyDescent="0.35">
      <c r="A6446" t="s">
        <v>12900</v>
      </c>
      <c r="B6446" t="s">
        <v>12901</v>
      </c>
      <c r="C6446" s="1">
        <v>538962560</v>
      </c>
      <c r="D6446" s="1">
        <v>6136825</v>
      </c>
      <c r="E6446" s="1">
        <v>1.138636589050293</v>
      </c>
    </row>
    <row r="6447" spans="1:5" x14ac:dyDescent="0.35">
      <c r="A6447" t="s">
        <v>12902</v>
      </c>
      <c r="B6447" t="s">
        <v>12903</v>
      </c>
      <c r="C6447" s="1">
        <v>12019712</v>
      </c>
      <c r="D6447" s="1">
        <v>136670</v>
      </c>
      <c r="E6447" s="1">
        <v>1.1370488405227659</v>
      </c>
    </row>
    <row r="6448" spans="1:5" x14ac:dyDescent="0.35">
      <c r="A6448" t="s">
        <v>12904</v>
      </c>
      <c r="B6448" t="s">
        <v>12905</v>
      </c>
      <c r="C6448" s="1">
        <v>201554</v>
      </c>
      <c r="D6448" s="1">
        <v>2287</v>
      </c>
      <c r="E6448" s="1">
        <v>1.1346834897995</v>
      </c>
    </row>
    <row r="6449" spans="1:5" x14ac:dyDescent="0.35">
      <c r="A6449" t="s">
        <v>12906</v>
      </c>
      <c r="B6449" t="s">
        <v>12907</v>
      </c>
      <c r="C6449" s="1">
        <v>3626505</v>
      </c>
      <c r="D6449" s="1">
        <v>41036</v>
      </c>
      <c r="E6449" s="1">
        <v>1.131557822227478</v>
      </c>
    </row>
    <row r="6450" spans="1:5" x14ac:dyDescent="0.35">
      <c r="A6450" t="s">
        <v>12908</v>
      </c>
      <c r="B6450" t="s">
        <v>12909</v>
      </c>
      <c r="C6450" s="1">
        <v>593854</v>
      </c>
      <c r="D6450" s="1">
        <v>6704</v>
      </c>
      <c r="E6450" s="1">
        <v>1.128896951675415</v>
      </c>
    </row>
    <row r="6451" spans="1:5" x14ac:dyDescent="0.35">
      <c r="A6451" t="s">
        <v>12910</v>
      </c>
      <c r="B6451" t="s">
        <v>12911</v>
      </c>
      <c r="C6451" s="1">
        <v>1022158</v>
      </c>
      <c r="D6451" s="1">
        <v>11534</v>
      </c>
      <c r="E6451" s="1">
        <v>1.1283969879150391</v>
      </c>
    </row>
    <row r="6452" spans="1:5" x14ac:dyDescent="0.35">
      <c r="A6452" t="s">
        <v>12912</v>
      </c>
      <c r="B6452" t="s">
        <v>12913</v>
      </c>
      <c r="C6452" s="1">
        <v>109485727</v>
      </c>
      <c r="D6452" s="1">
        <v>1235007</v>
      </c>
      <c r="E6452" s="1">
        <v>1.128007292747498</v>
      </c>
    </row>
    <row r="6453" spans="1:5" x14ac:dyDescent="0.35">
      <c r="A6453" t="s">
        <v>12914</v>
      </c>
      <c r="B6453" t="s">
        <v>12915</v>
      </c>
      <c r="C6453" s="1">
        <v>15284316</v>
      </c>
      <c r="D6453" s="1">
        <v>172312</v>
      </c>
      <c r="E6453" s="1">
        <v>1.127377867698669</v>
      </c>
    </row>
    <row r="6454" spans="1:5" x14ac:dyDescent="0.35">
      <c r="A6454" t="s">
        <v>12916</v>
      </c>
      <c r="B6454" t="s">
        <v>12917</v>
      </c>
      <c r="C6454" s="1">
        <v>240781926</v>
      </c>
      <c r="D6454" s="1">
        <v>2702844</v>
      </c>
      <c r="E6454" s="1">
        <v>1.1225277185440059</v>
      </c>
    </row>
    <row r="6455" spans="1:5" x14ac:dyDescent="0.35">
      <c r="A6455" t="s">
        <v>12918</v>
      </c>
      <c r="B6455" t="s">
        <v>12919</v>
      </c>
      <c r="C6455" s="1">
        <v>604011</v>
      </c>
      <c r="D6455" s="1">
        <v>6776</v>
      </c>
      <c r="E6455" s="1">
        <v>1.121833920478821</v>
      </c>
    </row>
    <row r="6456" spans="1:5" x14ac:dyDescent="0.35">
      <c r="A6456" t="s">
        <v>12920</v>
      </c>
      <c r="B6456" t="s">
        <v>12921</v>
      </c>
      <c r="C6456" s="1">
        <v>310967451</v>
      </c>
      <c r="D6456" s="1">
        <v>3485015</v>
      </c>
      <c r="E6456" s="1">
        <v>1.1207008361816411</v>
      </c>
    </row>
    <row r="6457" spans="1:5" x14ac:dyDescent="0.35">
      <c r="A6457" t="s">
        <v>12922</v>
      </c>
      <c r="B6457" t="s">
        <v>12923</v>
      </c>
      <c r="C6457" s="1">
        <v>149988381</v>
      </c>
      <c r="D6457" s="1">
        <v>1679725</v>
      </c>
      <c r="E6457" s="1">
        <v>1.119903445243835</v>
      </c>
    </row>
    <row r="6458" spans="1:5" x14ac:dyDescent="0.35">
      <c r="A6458" t="s">
        <v>12924</v>
      </c>
      <c r="B6458" t="s">
        <v>12925</v>
      </c>
      <c r="C6458" s="1">
        <v>38942734</v>
      </c>
      <c r="D6458" s="1">
        <v>435073</v>
      </c>
      <c r="E6458" s="1">
        <v>1.117212295532227</v>
      </c>
    </row>
    <row r="6459" spans="1:5" x14ac:dyDescent="0.35">
      <c r="A6459" t="s">
        <v>12926</v>
      </c>
      <c r="B6459" t="s">
        <v>12927</v>
      </c>
      <c r="C6459" s="1">
        <v>77033177</v>
      </c>
      <c r="D6459" s="1">
        <v>860615</v>
      </c>
      <c r="E6459" s="1">
        <v>1.117200493812561</v>
      </c>
    </row>
    <row r="6460" spans="1:5" x14ac:dyDescent="0.35">
      <c r="A6460" t="s">
        <v>12928</v>
      </c>
      <c r="B6460" t="s">
        <v>12929</v>
      </c>
      <c r="C6460" s="1">
        <v>8989413</v>
      </c>
      <c r="D6460" s="1">
        <v>100418</v>
      </c>
      <c r="E6460" s="1">
        <v>1.1170696020126341</v>
      </c>
    </row>
    <row r="6461" spans="1:5" x14ac:dyDescent="0.35">
      <c r="A6461" t="s">
        <v>12930</v>
      </c>
      <c r="B6461" t="s">
        <v>12931</v>
      </c>
      <c r="C6461" s="1">
        <v>4955024</v>
      </c>
      <c r="D6461" s="1">
        <v>55324</v>
      </c>
      <c r="E6461" s="1">
        <v>1.116523385047913</v>
      </c>
    </row>
    <row r="6462" spans="1:5" x14ac:dyDescent="0.35">
      <c r="A6462" t="s">
        <v>12932</v>
      </c>
      <c r="B6462" t="s">
        <v>12933</v>
      </c>
      <c r="C6462" s="1">
        <v>145037383</v>
      </c>
      <c r="D6462" s="1">
        <v>1618196</v>
      </c>
      <c r="E6462" s="1">
        <v>1.115709543228149</v>
      </c>
    </row>
    <row r="6463" spans="1:5" x14ac:dyDescent="0.35">
      <c r="A6463" t="s">
        <v>12934</v>
      </c>
      <c r="B6463" t="s">
        <v>12935</v>
      </c>
      <c r="C6463" s="1">
        <v>4289932</v>
      </c>
      <c r="D6463" s="1">
        <v>47796</v>
      </c>
      <c r="E6463" s="1">
        <v>1.114143490791321</v>
      </c>
    </row>
    <row r="6464" spans="1:5" x14ac:dyDescent="0.35">
      <c r="A6464" t="s">
        <v>12936</v>
      </c>
      <c r="B6464" t="s">
        <v>12937</v>
      </c>
      <c r="C6464" s="1">
        <v>19820094</v>
      </c>
      <c r="D6464" s="1">
        <v>220781</v>
      </c>
      <c r="E6464" s="1">
        <v>1.113925099372864</v>
      </c>
    </row>
    <row r="6465" spans="1:5" x14ac:dyDescent="0.35">
      <c r="A6465" t="s">
        <v>12938</v>
      </c>
      <c r="B6465" t="s">
        <v>12939</v>
      </c>
      <c r="C6465" s="1">
        <v>27158021</v>
      </c>
      <c r="D6465" s="1">
        <v>302508</v>
      </c>
      <c r="E6465" s="1">
        <v>1.11388087272644</v>
      </c>
    </row>
    <row r="6466" spans="1:5" x14ac:dyDescent="0.35">
      <c r="A6466" t="s">
        <v>12940</v>
      </c>
      <c r="B6466" t="s">
        <v>12941</v>
      </c>
      <c r="C6466" s="1">
        <v>54649516</v>
      </c>
      <c r="D6466" s="1">
        <v>605990</v>
      </c>
      <c r="E6466" s="1">
        <v>1.108866214752197</v>
      </c>
    </row>
    <row r="6467" spans="1:5" x14ac:dyDescent="0.35">
      <c r="A6467" t="s">
        <v>12942</v>
      </c>
      <c r="B6467" t="s">
        <v>12943</v>
      </c>
      <c r="C6467" s="1">
        <v>419863792</v>
      </c>
      <c r="D6467" s="1">
        <v>4655494</v>
      </c>
      <c r="E6467" s="1">
        <v>1.1088105440139771</v>
      </c>
    </row>
    <row r="6468" spans="1:5" x14ac:dyDescent="0.35">
      <c r="A6468" t="s">
        <v>12944</v>
      </c>
      <c r="B6468" t="s">
        <v>12945</v>
      </c>
      <c r="C6468" s="1">
        <v>4863118</v>
      </c>
      <c r="D6468" s="1">
        <v>53914</v>
      </c>
      <c r="E6468" s="1">
        <v>1.108630299568176</v>
      </c>
    </row>
    <row r="6469" spans="1:5" x14ac:dyDescent="0.35">
      <c r="A6469" t="s">
        <v>12946</v>
      </c>
      <c r="B6469" t="s">
        <v>12947</v>
      </c>
      <c r="C6469" s="1">
        <v>551561658</v>
      </c>
      <c r="D6469" s="1">
        <v>6108988</v>
      </c>
      <c r="E6469" s="1">
        <v>1.107580304145813</v>
      </c>
    </row>
    <row r="6470" spans="1:5" x14ac:dyDescent="0.35">
      <c r="A6470" t="s">
        <v>12948</v>
      </c>
      <c r="B6470" t="s">
        <v>12949</v>
      </c>
      <c r="C6470" s="1">
        <v>44837112</v>
      </c>
      <c r="D6470" s="1">
        <v>496568</v>
      </c>
      <c r="E6470" s="1">
        <v>1.1074932813644409</v>
      </c>
    </row>
    <row r="6471" spans="1:5" x14ac:dyDescent="0.35">
      <c r="A6471" t="s">
        <v>12950</v>
      </c>
      <c r="B6471" t="s">
        <v>12951</v>
      </c>
      <c r="C6471" s="1">
        <v>5450731</v>
      </c>
      <c r="D6471" s="1">
        <v>60345</v>
      </c>
      <c r="E6471" s="1">
        <v>1.107099175453186</v>
      </c>
    </row>
    <row r="6472" spans="1:5" x14ac:dyDescent="0.35">
      <c r="A6472" t="s">
        <v>12952</v>
      </c>
      <c r="B6472" t="s">
        <v>12953</v>
      </c>
      <c r="C6472" s="1">
        <v>5284967</v>
      </c>
      <c r="D6472" s="1">
        <v>58500</v>
      </c>
      <c r="E6472" s="1">
        <v>1.106913208961487</v>
      </c>
    </row>
    <row r="6473" spans="1:5" x14ac:dyDescent="0.35">
      <c r="A6473" t="s">
        <v>12954</v>
      </c>
      <c r="B6473" t="s">
        <v>12955</v>
      </c>
      <c r="C6473" s="1">
        <v>11535447</v>
      </c>
      <c r="D6473" s="1">
        <v>127602</v>
      </c>
      <c r="E6473" s="1">
        <v>1.106173038482666</v>
      </c>
    </row>
    <row r="6474" spans="1:5" x14ac:dyDescent="0.35">
      <c r="A6474" t="s">
        <v>12956</v>
      </c>
      <c r="B6474" t="s">
        <v>12957</v>
      </c>
      <c r="C6474" s="1">
        <v>25560513</v>
      </c>
      <c r="D6474" s="1">
        <v>282613</v>
      </c>
      <c r="E6474" s="1">
        <v>1.10566246509552</v>
      </c>
    </row>
    <row r="6475" spans="1:5" x14ac:dyDescent="0.35">
      <c r="A6475" t="s">
        <v>12958</v>
      </c>
      <c r="B6475" t="s">
        <v>12959</v>
      </c>
      <c r="C6475" s="1">
        <v>1692767</v>
      </c>
      <c r="D6475" s="1">
        <v>18716</v>
      </c>
      <c r="E6475" s="1">
        <v>1.105645418167114</v>
      </c>
    </row>
    <row r="6476" spans="1:5" x14ac:dyDescent="0.35">
      <c r="A6476" t="s">
        <v>12960</v>
      </c>
      <c r="B6476" t="s">
        <v>12961</v>
      </c>
      <c r="C6476" s="1">
        <v>281227</v>
      </c>
      <c r="D6476" s="1">
        <v>3107</v>
      </c>
      <c r="E6476" s="1">
        <v>1.1048014163970949</v>
      </c>
    </row>
    <row r="6477" spans="1:5" x14ac:dyDescent="0.35">
      <c r="A6477" t="s">
        <v>12962</v>
      </c>
      <c r="B6477" t="s">
        <v>12963</v>
      </c>
      <c r="C6477" s="1">
        <v>247167733</v>
      </c>
      <c r="D6477" s="1">
        <v>2728754</v>
      </c>
      <c r="E6477" s="1">
        <v>1.1040090322494509</v>
      </c>
    </row>
    <row r="6478" spans="1:5" x14ac:dyDescent="0.35">
      <c r="A6478" t="s">
        <v>12964</v>
      </c>
      <c r="B6478" t="s">
        <v>12965</v>
      </c>
      <c r="C6478" s="1">
        <v>21632842</v>
      </c>
      <c r="D6478" s="1">
        <v>238773</v>
      </c>
      <c r="E6478" s="1">
        <v>1.1037523746490481</v>
      </c>
    </row>
    <row r="6479" spans="1:5" x14ac:dyDescent="0.35">
      <c r="A6479" t="s">
        <v>12966</v>
      </c>
      <c r="B6479" t="s">
        <v>12967</v>
      </c>
      <c r="C6479" s="1">
        <v>2606043</v>
      </c>
      <c r="D6479" s="1">
        <v>28712</v>
      </c>
      <c r="E6479" s="1">
        <v>1.1017470359802251</v>
      </c>
    </row>
    <row r="6480" spans="1:5" x14ac:dyDescent="0.35">
      <c r="A6480" t="s">
        <v>12968</v>
      </c>
      <c r="B6480" t="s">
        <v>12969</v>
      </c>
      <c r="C6480" s="1">
        <v>2783178</v>
      </c>
      <c r="D6480" s="1">
        <v>30653</v>
      </c>
      <c r="E6480" s="1">
        <v>1.1013668775558469</v>
      </c>
    </row>
    <row r="6481" spans="1:5" x14ac:dyDescent="0.35">
      <c r="A6481" t="s">
        <v>12970</v>
      </c>
      <c r="B6481" t="s">
        <v>12971</v>
      </c>
      <c r="C6481" s="1">
        <v>7571017</v>
      </c>
      <c r="D6481" s="1">
        <v>83367</v>
      </c>
      <c r="E6481" s="1">
        <v>1.101133465766907</v>
      </c>
    </row>
    <row r="6482" spans="1:5" x14ac:dyDescent="0.35">
      <c r="A6482" t="s">
        <v>12972</v>
      </c>
      <c r="B6482" t="s">
        <v>12973</v>
      </c>
      <c r="C6482" s="1">
        <v>141454803</v>
      </c>
      <c r="D6482" s="1">
        <v>1556050</v>
      </c>
      <c r="E6482" s="1">
        <v>1.1000334024429319</v>
      </c>
    </row>
    <row r="6483" spans="1:5" x14ac:dyDescent="0.35">
      <c r="A6483" t="s">
        <v>12974</v>
      </c>
      <c r="B6483" t="s">
        <v>12975</v>
      </c>
      <c r="C6483" s="1">
        <v>952446</v>
      </c>
      <c r="D6483" s="1">
        <v>10474</v>
      </c>
      <c r="E6483" s="1">
        <v>1.0996948480606079</v>
      </c>
    </row>
    <row r="6484" spans="1:5" x14ac:dyDescent="0.35">
      <c r="A6484" t="s">
        <v>12976</v>
      </c>
      <c r="B6484" t="s">
        <v>12977</v>
      </c>
      <c r="C6484" s="1">
        <v>5038185</v>
      </c>
      <c r="D6484" s="1">
        <v>55399</v>
      </c>
      <c r="E6484" s="1">
        <v>1.099582433700562</v>
      </c>
    </row>
    <row r="6485" spans="1:5" x14ac:dyDescent="0.35">
      <c r="A6485" t="s">
        <v>12978</v>
      </c>
      <c r="B6485" t="s">
        <v>12979</v>
      </c>
      <c r="C6485" s="1">
        <v>665301</v>
      </c>
      <c r="D6485" s="1">
        <v>7305</v>
      </c>
      <c r="E6485" s="1">
        <v>1.097999215126038</v>
      </c>
    </row>
    <row r="6486" spans="1:5" x14ac:dyDescent="0.35">
      <c r="A6486" t="s">
        <v>12980</v>
      </c>
      <c r="B6486" t="s">
        <v>12981</v>
      </c>
      <c r="C6486" s="1">
        <v>64264371</v>
      </c>
      <c r="D6486" s="1">
        <v>705523</v>
      </c>
      <c r="E6486" s="1">
        <v>1.09784471988678</v>
      </c>
    </row>
    <row r="6487" spans="1:5" x14ac:dyDescent="0.35">
      <c r="A6487" t="s">
        <v>12982</v>
      </c>
      <c r="B6487" t="s">
        <v>12983</v>
      </c>
      <c r="C6487" s="1">
        <v>45872281</v>
      </c>
      <c r="D6487" s="1">
        <v>501247</v>
      </c>
      <c r="E6487" s="1">
        <v>1.092701315879822</v>
      </c>
    </row>
    <row r="6488" spans="1:5" x14ac:dyDescent="0.35">
      <c r="A6488" t="s">
        <v>12984</v>
      </c>
      <c r="B6488" t="s">
        <v>12985</v>
      </c>
      <c r="C6488" s="1">
        <v>983836116</v>
      </c>
      <c r="D6488" s="1">
        <v>10747269</v>
      </c>
      <c r="E6488" s="1">
        <v>1.0923840999603269</v>
      </c>
    </row>
    <row r="6489" spans="1:5" x14ac:dyDescent="0.35">
      <c r="A6489" t="s">
        <v>12986</v>
      </c>
      <c r="B6489" t="s">
        <v>12987</v>
      </c>
      <c r="C6489" s="1">
        <v>63741846</v>
      </c>
      <c r="D6489" s="1">
        <v>695594</v>
      </c>
      <c r="E6489" s="1">
        <v>1.091267466545105</v>
      </c>
    </row>
    <row r="6490" spans="1:5" x14ac:dyDescent="0.35">
      <c r="A6490" t="s">
        <v>12988</v>
      </c>
      <c r="B6490" t="s">
        <v>12989</v>
      </c>
      <c r="C6490" s="1">
        <v>31016705</v>
      </c>
      <c r="D6490" s="1">
        <v>338135</v>
      </c>
      <c r="E6490" s="1">
        <v>1.090170621871948</v>
      </c>
    </row>
    <row r="6491" spans="1:5" x14ac:dyDescent="0.35">
      <c r="A6491" t="s">
        <v>12990</v>
      </c>
      <c r="B6491" t="s">
        <v>12991</v>
      </c>
      <c r="C6491" s="1">
        <v>765805</v>
      </c>
      <c r="D6491" s="1">
        <v>8301</v>
      </c>
      <c r="E6491" s="1">
        <v>1.083957433700562</v>
      </c>
    </row>
    <row r="6492" spans="1:5" x14ac:dyDescent="0.35">
      <c r="A6492" t="s">
        <v>12992</v>
      </c>
      <c r="B6492" t="s">
        <v>12993</v>
      </c>
      <c r="C6492" s="1">
        <v>710293494</v>
      </c>
      <c r="D6492" s="1">
        <v>7683016</v>
      </c>
      <c r="E6492" s="1">
        <v>1.0816677808761599</v>
      </c>
    </row>
    <row r="6493" spans="1:5" x14ac:dyDescent="0.35">
      <c r="A6493" t="s">
        <v>12994</v>
      </c>
      <c r="B6493" t="s">
        <v>12995</v>
      </c>
      <c r="C6493" s="1">
        <v>571538</v>
      </c>
      <c r="D6493" s="1">
        <v>6182</v>
      </c>
      <c r="E6493" s="1">
        <v>1.081642866134644</v>
      </c>
    </row>
    <row r="6494" spans="1:5" x14ac:dyDescent="0.35">
      <c r="A6494" t="s">
        <v>12996</v>
      </c>
      <c r="B6494" t="s">
        <v>12997</v>
      </c>
      <c r="C6494" s="1">
        <v>1552994</v>
      </c>
      <c r="D6494" s="1">
        <v>16762</v>
      </c>
      <c r="E6494" s="1">
        <v>1.079334497451782</v>
      </c>
    </row>
    <row r="6495" spans="1:5" x14ac:dyDescent="0.35">
      <c r="A6495" t="s">
        <v>12998</v>
      </c>
      <c r="B6495" t="s">
        <v>12999</v>
      </c>
      <c r="C6495" s="1">
        <v>610208</v>
      </c>
      <c r="D6495" s="1">
        <v>6585</v>
      </c>
      <c r="E6495" s="1">
        <v>1.079140186309814</v>
      </c>
    </row>
    <row r="6496" spans="1:5" x14ac:dyDescent="0.35">
      <c r="A6496" t="s">
        <v>13000</v>
      </c>
      <c r="B6496" t="s">
        <v>13001</v>
      </c>
      <c r="C6496" s="1">
        <v>2100465</v>
      </c>
      <c r="D6496" s="1">
        <v>22643</v>
      </c>
      <c r="E6496" s="1">
        <v>1.077999353408813</v>
      </c>
    </row>
    <row r="6497" spans="1:5" x14ac:dyDescent="0.35">
      <c r="A6497" t="s">
        <v>13002</v>
      </c>
      <c r="B6497" t="s">
        <v>13003</v>
      </c>
      <c r="C6497" s="1">
        <v>118579386</v>
      </c>
      <c r="D6497" s="1">
        <v>1277332</v>
      </c>
      <c r="E6497" s="1">
        <v>1.0771956443786621</v>
      </c>
    </row>
    <row r="6498" spans="1:5" x14ac:dyDescent="0.35">
      <c r="A6498" t="s">
        <v>13004</v>
      </c>
      <c r="B6498" t="s">
        <v>13005</v>
      </c>
      <c r="C6498" s="1">
        <v>807351</v>
      </c>
      <c r="D6498" s="1">
        <v>8692</v>
      </c>
      <c r="E6498" s="1">
        <v>1.076607346534729</v>
      </c>
    </row>
    <row r="6499" spans="1:5" x14ac:dyDescent="0.35">
      <c r="A6499" t="s">
        <v>13006</v>
      </c>
      <c r="B6499" t="s">
        <v>13007</v>
      </c>
      <c r="C6499" s="1">
        <v>14727064</v>
      </c>
      <c r="D6499" s="1">
        <v>158551</v>
      </c>
      <c r="E6499" s="1">
        <v>1.076596140861511</v>
      </c>
    </row>
    <row r="6500" spans="1:5" x14ac:dyDescent="0.35">
      <c r="A6500" t="s">
        <v>13008</v>
      </c>
      <c r="B6500" t="s">
        <v>13009</v>
      </c>
      <c r="C6500" s="1">
        <v>1763402</v>
      </c>
      <c r="D6500" s="1">
        <v>18982</v>
      </c>
      <c r="E6500" s="1">
        <v>1.0764420032501221</v>
      </c>
    </row>
    <row r="6501" spans="1:5" x14ac:dyDescent="0.35">
      <c r="A6501" t="s">
        <v>13010</v>
      </c>
      <c r="B6501" t="s">
        <v>13011</v>
      </c>
      <c r="C6501" s="1">
        <v>1408717</v>
      </c>
      <c r="D6501" s="1">
        <v>15131</v>
      </c>
      <c r="E6501" s="1">
        <v>1.074097871780396</v>
      </c>
    </row>
    <row r="6502" spans="1:5" x14ac:dyDescent="0.35">
      <c r="A6502" t="s">
        <v>13012</v>
      </c>
      <c r="B6502" t="s">
        <v>13013</v>
      </c>
      <c r="C6502" s="1">
        <v>10323987</v>
      </c>
      <c r="D6502" s="1">
        <v>110748</v>
      </c>
      <c r="E6502" s="1">
        <v>1.0727250576019289</v>
      </c>
    </row>
    <row r="6503" spans="1:5" x14ac:dyDescent="0.35">
      <c r="A6503" t="s">
        <v>13014</v>
      </c>
      <c r="B6503" t="s">
        <v>13015</v>
      </c>
      <c r="C6503" s="1">
        <v>76777742</v>
      </c>
      <c r="D6503" s="1">
        <v>823273</v>
      </c>
      <c r="E6503" s="1">
        <v>1.0722807645797729</v>
      </c>
    </row>
    <row r="6504" spans="1:5" x14ac:dyDescent="0.35">
      <c r="A6504" t="s">
        <v>13016</v>
      </c>
      <c r="B6504" t="s">
        <v>13017</v>
      </c>
      <c r="C6504" s="1">
        <v>404914</v>
      </c>
      <c r="D6504" s="1">
        <v>4336</v>
      </c>
      <c r="E6504" s="1">
        <v>1.0708446502685549</v>
      </c>
    </row>
    <row r="6505" spans="1:5" x14ac:dyDescent="0.35">
      <c r="A6505" t="s">
        <v>13018</v>
      </c>
      <c r="B6505" t="s">
        <v>13019</v>
      </c>
      <c r="C6505" s="1">
        <v>365946401</v>
      </c>
      <c r="D6505" s="1">
        <v>3917566</v>
      </c>
      <c r="E6505" s="1">
        <v>1.07053005695343</v>
      </c>
    </row>
    <row r="6506" spans="1:5" x14ac:dyDescent="0.35">
      <c r="A6506" t="s">
        <v>13020</v>
      </c>
      <c r="B6506" t="s">
        <v>13021</v>
      </c>
      <c r="C6506" s="1">
        <v>224196</v>
      </c>
      <c r="D6506" s="1">
        <v>2400</v>
      </c>
      <c r="E6506" s="1">
        <v>1.0704919099807739</v>
      </c>
    </row>
    <row r="6507" spans="1:5" x14ac:dyDescent="0.35">
      <c r="A6507" t="s">
        <v>13022</v>
      </c>
      <c r="B6507" t="s">
        <v>13023</v>
      </c>
      <c r="C6507" s="1">
        <v>13398027</v>
      </c>
      <c r="D6507" s="1">
        <v>143414</v>
      </c>
      <c r="E6507" s="1">
        <v>1.070411324501038</v>
      </c>
    </row>
    <row r="6508" spans="1:5" x14ac:dyDescent="0.35">
      <c r="A6508" t="s">
        <v>13024</v>
      </c>
      <c r="B6508" t="s">
        <v>13025</v>
      </c>
      <c r="C6508" s="1">
        <v>6577520</v>
      </c>
      <c r="D6508" s="1">
        <v>70291</v>
      </c>
      <c r="E6508" s="1">
        <v>1.0686550140380859</v>
      </c>
    </row>
    <row r="6509" spans="1:5" x14ac:dyDescent="0.35">
      <c r="A6509" t="s">
        <v>13026</v>
      </c>
      <c r="B6509" t="s">
        <v>13027</v>
      </c>
      <c r="C6509" s="1">
        <v>39374919</v>
      </c>
      <c r="D6509" s="1">
        <v>420469</v>
      </c>
      <c r="E6509" s="1">
        <v>1.067860007286072</v>
      </c>
    </row>
    <row r="6510" spans="1:5" x14ac:dyDescent="0.35">
      <c r="A6510" t="s">
        <v>13028</v>
      </c>
      <c r="B6510" t="s">
        <v>13029</v>
      </c>
      <c r="C6510" s="1">
        <v>8512089</v>
      </c>
      <c r="D6510" s="1">
        <v>90885</v>
      </c>
      <c r="E6510" s="1">
        <v>1.067716717720032</v>
      </c>
    </row>
    <row r="6511" spans="1:5" x14ac:dyDescent="0.35">
      <c r="A6511" t="s">
        <v>13030</v>
      </c>
      <c r="B6511" t="s">
        <v>13031</v>
      </c>
      <c r="C6511" s="1">
        <v>10598928</v>
      </c>
      <c r="D6511" s="1">
        <v>113104</v>
      </c>
      <c r="E6511" s="1">
        <v>1.0671267509460449</v>
      </c>
    </row>
    <row r="6512" spans="1:5" x14ac:dyDescent="0.35">
      <c r="A6512" t="s">
        <v>13032</v>
      </c>
      <c r="B6512" t="s">
        <v>13033</v>
      </c>
      <c r="C6512" s="1">
        <v>307464797</v>
      </c>
      <c r="D6512" s="1">
        <v>3269142</v>
      </c>
      <c r="E6512" s="1">
        <v>1.0632573366165159</v>
      </c>
    </row>
    <row r="6513" spans="1:5" x14ac:dyDescent="0.35">
      <c r="A6513" t="s">
        <v>13034</v>
      </c>
      <c r="B6513" t="s">
        <v>13035</v>
      </c>
      <c r="C6513" s="1">
        <v>21074887</v>
      </c>
      <c r="D6513" s="1">
        <v>223697</v>
      </c>
      <c r="E6513" s="1">
        <v>1.061438679695129</v>
      </c>
    </row>
    <row r="6514" spans="1:5" x14ac:dyDescent="0.35">
      <c r="A6514" t="s">
        <v>13036</v>
      </c>
      <c r="B6514" t="s">
        <v>13037</v>
      </c>
      <c r="C6514" s="1">
        <v>84326457</v>
      </c>
      <c r="D6514" s="1">
        <v>894117</v>
      </c>
      <c r="E6514" s="1">
        <v>1.0603042840957639</v>
      </c>
    </row>
    <row r="6515" spans="1:5" x14ac:dyDescent="0.35">
      <c r="A6515" t="s">
        <v>13038</v>
      </c>
      <c r="B6515" t="s">
        <v>13039</v>
      </c>
      <c r="C6515" s="1">
        <v>224569872</v>
      </c>
      <c r="D6515" s="1">
        <v>2381103</v>
      </c>
      <c r="E6515" s="1">
        <v>1.060294985771179</v>
      </c>
    </row>
    <row r="6516" spans="1:5" x14ac:dyDescent="0.35">
      <c r="A6516" t="s">
        <v>13040</v>
      </c>
      <c r="B6516" t="s">
        <v>13041</v>
      </c>
      <c r="C6516" s="1">
        <v>1440279</v>
      </c>
      <c r="D6516" s="1">
        <v>15251</v>
      </c>
      <c r="E6516" s="1">
        <v>1.0588920116424561</v>
      </c>
    </row>
    <row r="6517" spans="1:5" x14ac:dyDescent="0.35">
      <c r="A6517" t="s">
        <v>13042</v>
      </c>
      <c r="B6517" t="s">
        <v>13043</v>
      </c>
      <c r="C6517" s="1">
        <v>851041344</v>
      </c>
      <c r="D6517" s="1">
        <v>9007443</v>
      </c>
      <c r="E6517" s="1">
        <v>1.058402538299561</v>
      </c>
    </row>
    <row r="6518" spans="1:5" x14ac:dyDescent="0.35">
      <c r="A6518" t="s">
        <v>13044</v>
      </c>
      <c r="B6518" t="s">
        <v>13045</v>
      </c>
      <c r="C6518" s="1">
        <v>157712956</v>
      </c>
      <c r="D6518" s="1">
        <v>1668916</v>
      </c>
      <c r="E6518" s="1">
        <v>1.0581984519958501</v>
      </c>
    </row>
    <row r="6519" spans="1:5" x14ac:dyDescent="0.35">
      <c r="A6519" t="s">
        <v>13046</v>
      </c>
      <c r="B6519" t="s">
        <v>13047</v>
      </c>
      <c r="C6519" s="1">
        <v>59025363</v>
      </c>
      <c r="D6519" s="1">
        <v>624603</v>
      </c>
      <c r="E6519" s="1">
        <v>1.0581942796707151</v>
      </c>
    </row>
    <row r="6520" spans="1:5" x14ac:dyDescent="0.35">
      <c r="A6520" t="s">
        <v>13048</v>
      </c>
      <c r="B6520" t="s">
        <v>13049</v>
      </c>
      <c r="C6520" s="1">
        <v>23797466</v>
      </c>
      <c r="D6520" s="1">
        <v>251759</v>
      </c>
      <c r="E6520" s="1">
        <v>1.057923555374146</v>
      </c>
    </row>
    <row r="6521" spans="1:5" x14ac:dyDescent="0.35">
      <c r="A6521" t="s">
        <v>13050</v>
      </c>
      <c r="B6521" t="s">
        <v>13051</v>
      </c>
      <c r="C6521" s="1">
        <v>33368649</v>
      </c>
      <c r="D6521" s="1">
        <v>352925</v>
      </c>
      <c r="E6521" s="1">
        <v>1.057654500007629</v>
      </c>
    </row>
    <row r="6522" spans="1:5" x14ac:dyDescent="0.35">
      <c r="A6522" t="s">
        <v>13052</v>
      </c>
      <c r="B6522" t="s">
        <v>13053</v>
      </c>
      <c r="C6522" s="1">
        <v>2473973</v>
      </c>
      <c r="D6522" s="1">
        <v>26125</v>
      </c>
      <c r="E6522" s="1">
        <v>1.055993795394897</v>
      </c>
    </row>
    <row r="6523" spans="1:5" x14ac:dyDescent="0.35">
      <c r="A6523" t="s">
        <v>13054</v>
      </c>
      <c r="B6523" t="s">
        <v>13055</v>
      </c>
      <c r="C6523" s="1">
        <v>556980135</v>
      </c>
      <c r="D6523" s="1">
        <v>5880090</v>
      </c>
      <c r="E6523" s="1">
        <v>1.05570912361145</v>
      </c>
    </row>
    <row r="6524" spans="1:5" x14ac:dyDescent="0.35">
      <c r="A6524" t="s">
        <v>13056</v>
      </c>
      <c r="B6524" t="s">
        <v>13057</v>
      </c>
      <c r="C6524" s="1">
        <v>56094891</v>
      </c>
      <c r="D6524" s="1">
        <v>592122</v>
      </c>
      <c r="E6524" s="1">
        <v>1.055572032928467</v>
      </c>
    </row>
    <row r="6525" spans="1:5" x14ac:dyDescent="0.35">
      <c r="A6525" t="s">
        <v>13058</v>
      </c>
      <c r="B6525" t="s">
        <v>13059</v>
      </c>
      <c r="C6525" s="1">
        <v>9898367</v>
      </c>
      <c r="D6525" s="1">
        <v>104406</v>
      </c>
      <c r="E6525" s="1">
        <v>1.054780006408691</v>
      </c>
    </row>
    <row r="6526" spans="1:5" x14ac:dyDescent="0.35">
      <c r="A6526" t="s">
        <v>13060</v>
      </c>
      <c r="B6526" t="s">
        <v>13061</v>
      </c>
      <c r="C6526" s="1">
        <v>1921374769</v>
      </c>
      <c r="D6526" s="1">
        <v>20246868</v>
      </c>
      <c r="E6526" s="1">
        <v>1.0537698268890381</v>
      </c>
    </row>
    <row r="6527" spans="1:5" x14ac:dyDescent="0.35">
      <c r="A6527" t="s">
        <v>13062</v>
      </c>
      <c r="B6527" t="s">
        <v>13063</v>
      </c>
      <c r="C6527" s="1">
        <v>843844899</v>
      </c>
      <c r="D6527" s="1">
        <v>8881416</v>
      </c>
      <c r="E6527" s="1">
        <v>1.0524939298629761</v>
      </c>
    </row>
    <row r="6528" spans="1:5" x14ac:dyDescent="0.35">
      <c r="A6528" t="s">
        <v>13064</v>
      </c>
      <c r="B6528" t="s">
        <v>13065</v>
      </c>
      <c r="C6528" s="1">
        <v>5145598</v>
      </c>
      <c r="D6528" s="1">
        <v>54150</v>
      </c>
      <c r="E6528" s="1">
        <v>1.0523557662963869</v>
      </c>
    </row>
    <row r="6529" spans="1:5" x14ac:dyDescent="0.35">
      <c r="A6529" t="s">
        <v>13066</v>
      </c>
      <c r="B6529" t="s">
        <v>13067</v>
      </c>
      <c r="C6529" s="1">
        <v>492385633</v>
      </c>
      <c r="D6529" s="1">
        <v>5173709</v>
      </c>
      <c r="E6529" s="1">
        <v>1.0507433414459231</v>
      </c>
    </row>
    <row r="6530" spans="1:5" x14ac:dyDescent="0.35">
      <c r="A6530" t="s">
        <v>13068</v>
      </c>
      <c r="B6530" t="s">
        <v>13069</v>
      </c>
      <c r="C6530" s="1">
        <v>11732412</v>
      </c>
      <c r="D6530" s="1">
        <v>122953</v>
      </c>
      <c r="E6530" s="1">
        <v>1.047977209091187</v>
      </c>
    </row>
    <row r="6531" spans="1:5" x14ac:dyDescent="0.35">
      <c r="A6531" t="s">
        <v>13070</v>
      </c>
      <c r="B6531" t="s">
        <v>13071</v>
      </c>
      <c r="C6531" s="1">
        <v>123472665</v>
      </c>
      <c r="D6531" s="1">
        <v>1293677</v>
      </c>
      <c r="E6531" s="1">
        <v>1.047743678092957</v>
      </c>
    </row>
    <row r="6532" spans="1:5" x14ac:dyDescent="0.35">
      <c r="A6532" t="s">
        <v>13072</v>
      </c>
      <c r="B6532" t="s">
        <v>13073</v>
      </c>
      <c r="C6532" s="1">
        <v>2129270154</v>
      </c>
      <c r="D6532" s="1">
        <v>22256824</v>
      </c>
      <c r="E6532" s="1">
        <v>1.0452795028686519</v>
      </c>
    </row>
    <row r="6533" spans="1:5" x14ac:dyDescent="0.35">
      <c r="A6533" t="s">
        <v>13074</v>
      </c>
      <c r="B6533" t="s">
        <v>13075</v>
      </c>
      <c r="C6533" s="1">
        <v>105808970</v>
      </c>
      <c r="D6533" s="1">
        <v>1104934</v>
      </c>
      <c r="E6533" s="1">
        <v>1.0442725419998169</v>
      </c>
    </row>
    <row r="6534" spans="1:5" x14ac:dyDescent="0.35">
      <c r="A6534" t="s">
        <v>13076</v>
      </c>
      <c r="B6534" t="s">
        <v>13077</v>
      </c>
      <c r="C6534" s="1">
        <v>103610849</v>
      </c>
      <c r="D6534" s="1">
        <v>1079526</v>
      </c>
      <c r="E6534" s="1">
        <v>1.0419044494628911</v>
      </c>
    </row>
    <row r="6535" spans="1:5" x14ac:dyDescent="0.35">
      <c r="A6535" t="s">
        <v>13078</v>
      </c>
      <c r="B6535" t="s">
        <v>13079</v>
      </c>
      <c r="C6535" s="1">
        <v>43279190</v>
      </c>
      <c r="D6535" s="1">
        <v>450621</v>
      </c>
      <c r="E6535" s="1">
        <v>1.0411955118179319</v>
      </c>
    </row>
    <row r="6536" spans="1:5" x14ac:dyDescent="0.35">
      <c r="A6536" t="s">
        <v>13080</v>
      </c>
      <c r="B6536" t="s">
        <v>13081</v>
      </c>
      <c r="C6536" s="1">
        <v>147865847</v>
      </c>
      <c r="D6536" s="1">
        <v>1538101</v>
      </c>
      <c r="E6536" s="1">
        <v>1.040200352668762</v>
      </c>
    </row>
    <row r="6537" spans="1:5" x14ac:dyDescent="0.35">
      <c r="A6537" t="s">
        <v>13082</v>
      </c>
      <c r="B6537" t="s">
        <v>13083</v>
      </c>
      <c r="C6537" s="1">
        <v>3761249</v>
      </c>
      <c r="D6537" s="1">
        <v>39095</v>
      </c>
      <c r="E6537" s="1">
        <v>1.0394153594970701</v>
      </c>
    </row>
    <row r="6538" spans="1:5" x14ac:dyDescent="0.35">
      <c r="A6538" t="s">
        <v>13084</v>
      </c>
      <c r="B6538" t="s">
        <v>13085</v>
      </c>
      <c r="C6538" s="1">
        <v>4202170</v>
      </c>
      <c r="D6538" s="1">
        <v>43545</v>
      </c>
      <c r="E6538" s="1">
        <v>1.0362503528594971</v>
      </c>
    </row>
    <row r="6539" spans="1:5" x14ac:dyDescent="0.35">
      <c r="A6539" t="s">
        <v>13086</v>
      </c>
      <c r="B6539" t="s">
        <v>13087</v>
      </c>
      <c r="C6539" s="1">
        <v>4480921</v>
      </c>
      <c r="D6539" s="1">
        <v>46393</v>
      </c>
      <c r="E6539" s="1">
        <v>1.035345196723938</v>
      </c>
    </row>
    <row r="6540" spans="1:5" x14ac:dyDescent="0.35">
      <c r="A6540" t="s">
        <v>13088</v>
      </c>
      <c r="B6540" t="s">
        <v>13089</v>
      </c>
      <c r="C6540" s="1">
        <v>7587854</v>
      </c>
      <c r="D6540" s="1">
        <v>78558</v>
      </c>
      <c r="E6540" s="1">
        <v>1.0353125333786011</v>
      </c>
    </row>
    <row r="6541" spans="1:5" x14ac:dyDescent="0.35">
      <c r="A6541" t="s">
        <v>13090</v>
      </c>
      <c r="B6541" t="s">
        <v>13091</v>
      </c>
      <c r="C6541" s="1">
        <v>5130413</v>
      </c>
      <c r="D6541" s="1">
        <v>53097</v>
      </c>
      <c r="E6541" s="1">
        <v>1.034945964813232</v>
      </c>
    </row>
    <row r="6542" spans="1:5" x14ac:dyDescent="0.35">
      <c r="A6542" t="s">
        <v>13092</v>
      </c>
      <c r="B6542" t="s">
        <v>13093</v>
      </c>
      <c r="C6542" s="1">
        <v>4253838</v>
      </c>
      <c r="D6542" s="1">
        <v>43958</v>
      </c>
      <c r="E6542" s="1">
        <v>1.033372640609741</v>
      </c>
    </row>
    <row r="6543" spans="1:5" x14ac:dyDescent="0.35">
      <c r="A6543" t="s">
        <v>13094</v>
      </c>
      <c r="B6543" t="s">
        <v>13095</v>
      </c>
      <c r="C6543" s="1">
        <v>1618228</v>
      </c>
      <c r="D6543" s="1">
        <v>16705</v>
      </c>
      <c r="E6543" s="1">
        <v>1.0323020219802861</v>
      </c>
    </row>
    <row r="6544" spans="1:5" x14ac:dyDescent="0.35">
      <c r="A6544" t="s">
        <v>13096</v>
      </c>
      <c r="B6544" t="s">
        <v>13097</v>
      </c>
      <c r="C6544" s="1">
        <v>38680991</v>
      </c>
      <c r="D6544" s="1">
        <v>398993</v>
      </c>
      <c r="E6544" s="1">
        <v>1.0314962863922119</v>
      </c>
    </row>
    <row r="6545" spans="1:5" x14ac:dyDescent="0.35">
      <c r="A6545" t="s">
        <v>13098</v>
      </c>
      <c r="B6545" t="s">
        <v>13099</v>
      </c>
      <c r="C6545" s="1">
        <v>48288860</v>
      </c>
      <c r="D6545" s="1">
        <v>497892</v>
      </c>
      <c r="E6545" s="1">
        <v>1.0310701131820681</v>
      </c>
    </row>
    <row r="6546" spans="1:5" x14ac:dyDescent="0.35">
      <c r="A6546" t="s">
        <v>13100</v>
      </c>
      <c r="B6546" t="s">
        <v>13101</v>
      </c>
      <c r="C6546" s="1">
        <v>270997</v>
      </c>
      <c r="D6546" s="1">
        <v>2792</v>
      </c>
      <c r="E6546" s="1">
        <v>1.0302697420120239</v>
      </c>
    </row>
    <row r="6547" spans="1:5" x14ac:dyDescent="0.35">
      <c r="A6547" t="s">
        <v>13102</v>
      </c>
      <c r="B6547" t="s">
        <v>13103</v>
      </c>
      <c r="C6547" s="1">
        <v>65443972</v>
      </c>
      <c r="D6547" s="1">
        <v>673958</v>
      </c>
      <c r="E6547" s="1">
        <v>1.029824376106262</v>
      </c>
    </row>
    <row r="6548" spans="1:5" x14ac:dyDescent="0.35">
      <c r="A6548" t="s">
        <v>13104</v>
      </c>
      <c r="B6548" t="s">
        <v>13105</v>
      </c>
      <c r="C6548" s="1">
        <v>1381720756</v>
      </c>
      <c r="D6548" s="1">
        <v>14223000</v>
      </c>
      <c r="E6548" s="1">
        <v>1.02936863899231</v>
      </c>
    </row>
    <row r="6549" spans="1:5" x14ac:dyDescent="0.35">
      <c r="A6549" t="s">
        <v>13106</v>
      </c>
      <c r="B6549" t="s">
        <v>13107</v>
      </c>
      <c r="C6549" s="1">
        <v>66753978</v>
      </c>
      <c r="D6549" s="1">
        <v>686719</v>
      </c>
      <c r="E6549" s="1">
        <v>1.028731226921082</v>
      </c>
    </row>
    <row r="6550" spans="1:5" x14ac:dyDescent="0.35">
      <c r="A6550" t="s">
        <v>13108</v>
      </c>
      <c r="B6550" t="s">
        <v>13109</v>
      </c>
      <c r="C6550" s="1">
        <v>279225461</v>
      </c>
      <c r="D6550" s="1">
        <v>2870206</v>
      </c>
      <c r="E6550" s="1">
        <v>1.0279170274734499</v>
      </c>
    </row>
    <row r="6551" spans="1:5" x14ac:dyDescent="0.35">
      <c r="A6551" t="s">
        <v>13110</v>
      </c>
      <c r="B6551" t="s">
        <v>13111</v>
      </c>
      <c r="C6551" s="1">
        <v>950855</v>
      </c>
      <c r="D6551" s="1">
        <v>9750</v>
      </c>
      <c r="E6551" s="1">
        <v>1.025392889976501</v>
      </c>
    </row>
    <row r="6552" spans="1:5" x14ac:dyDescent="0.35">
      <c r="A6552" t="s">
        <v>13112</v>
      </c>
      <c r="B6552" t="s">
        <v>13113</v>
      </c>
      <c r="C6552" s="1">
        <v>12638594</v>
      </c>
      <c r="D6552" s="1">
        <v>129168</v>
      </c>
      <c r="E6552" s="1">
        <v>1.02201247215271</v>
      </c>
    </row>
    <row r="6553" spans="1:5" x14ac:dyDescent="0.35">
      <c r="A6553" t="s">
        <v>13114</v>
      </c>
      <c r="B6553" t="s">
        <v>13115</v>
      </c>
      <c r="C6553" s="1">
        <v>73502592</v>
      </c>
      <c r="D6553" s="1">
        <v>750031</v>
      </c>
      <c r="E6553" s="1">
        <v>1.020414352416992</v>
      </c>
    </row>
    <row r="6554" spans="1:5" x14ac:dyDescent="0.35">
      <c r="A6554" t="s">
        <v>13116</v>
      </c>
      <c r="B6554" t="s">
        <v>13117</v>
      </c>
      <c r="C6554" s="1">
        <v>15302358</v>
      </c>
      <c r="D6554" s="1">
        <v>155760</v>
      </c>
      <c r="E6554" s="1">
        <v>1.017882347106934</v>
      </c>
    </row>
    <row r="6555" spans="1:5" x14ac:dyDescent="0.35">
      <c r="A6555" t="s">
        <v>13118</v>
      </c>
      <c r="B6555" t="s">
        <v>13119</v>
      </c>
      <c r="C6555" s="1">
        <v>36741801</v>
      </c>
      <c r="D6555" s="1">
        <v>373540</v>
      </c>
      <c r="E6555" s="1">
        <v>1.0166622400283809</v>
      </c>
    </row>
    <row r="6556" spans="1:5" x14ac:dyDescent="0.35">
      <c r="A6556" t="s">
        <v>13120</v>
      </c>
      <c r="B6556" t="s">
        <v>13121</v>
      </c>
      <c r="C6556" s="1">
        <v>419935045</v>
      </c>
      <c r="D6556" s="1">
        <v>4268424</v>
      </c>
      <c r="E6556" s="1">
        <v>1.0164486169815059</v>
      </c>
    </row>
    <row r="6557" spans="1:5" x14ac:dyDescent="0.35">
      <c r="A6557" t="s">
        <v>13122</v>
      </c>
      <c r="B6557" t="s">
        <v>13123</v>
      </c>
      <c r="C6557" s="1">
        <v>1512062</v>
      </c>
      <c r="D6557" s="1">
        <v>15336</v>
      </c>
      <c r="E6557" s="1">
        <v>1.014244079589844</v>
      </c>
    </row>
    <row r="6558" spans="1:5" x14ac:dyDescent="0.35">
      <c r="A6558" t="s">
        <v>13124</v>
      </c>
      <c r="B6558" t="s">
        <v>13125</v>
      </c>
      <c r="C6558" s="1">
        <v>182579204</v>
      </c>
      <c r="D6558" s="1">
        <v>1851074</v>
      </c>
      <c r="E6558" s="1">
        <v>1.0138471126556401</v>
      </c>
    </row>
    <row r="6559" spans="1:5" x14ac:dyDescent="0.35">
      <c r="A6559" t="s">
        <v>13126</v>
      </c>
      <c r="B6559" t="s">
        <v>13127</v>
      </c>
      <c r="C6559" s="1">
        <v>5062269</v>
      </c>
      <c r="D6559" s="1">
        <v>51144</v>
      </c>
      <c r="E6559" s="1">
        <v>1.010297894477844</v>
      </c>
    </row>
    <row r="6560" spans="1:5" x14ac:dyDescent="0.35">
      <c r="A6560" t="s">
        <v>13128</v>
      </c>
      <c r="B6560" t="s">
        <v>13129</v>
      </c>
      <c r="C6560" s="1">
        <v>28036</v>
      </c>
      <c r="D6560" s="1">
        <v>283</v>
      </c>
      <c r="E6560" s="1">
        <v>1.009416460990906</v>
      </c>
    </row>
    <row r="6561" spans="1:5" x14ac:dyDescent="0.35">
      <c r="A6561" t="s">
        <v>13130</v>
      </c>
      <c r="B6561" t="s">
        <v>13131</v>
      </c>
      <c r="C6561" s="1">
        <v>848668</v>
      </c>
      <c r="D6561" s="1">
        <v>8549</v>
      </c>
      <c r="E6561" s="1">
        <v>1.0073432922363279</v>
      </c>
    </row>
    <row r="6562" spans="1:5" x14ac:dyDescent="0.35">
      <c r="A6562" t="s">
        <v>13132</v>
      </c>
      <c r="B6562" t="s">
        <v>13133</v>
      </c>
      <c r="C6562" s="1">
        <v>3066921</v>
      </c>
      <c r="D6562" s="1">
        <v>30887</v>
      </c>
      <c r="E6562" s="1">
        <v>1.00710129737854</v>
      </c>
    </row>
    <row r="6563" spans="1:5" x14ac:dyDescent="0.35">
      <c r="A6563" t="s">
        <v>13134</v>
      </c>
      <c r="B6563" t="s">
        <v>13135</v>
      </c>
      <c r="C6563" s="1">
        <v>8329168</v>
      </c>
      <c r="D6563" s="1">
        <v>83822</v>
      </c>
      <c r="E6563" s="1">
        <v>1.006366968154907</v>
      </c>
    </row>
    <row r="6564" spans="1:5" x14ac:dyDescent="0.35">
      <c r="A6564" t="s">
        <v>13136</v>
      </c>
      <c r="B6564" t="s">
        <v>13137</v>
      </c>
      <c r="C6564" s="1">
        <v>124479</v>
      </c>
      <c r="D6564" s="1">
        <v>1251</v>
      </c>
      <c r="E6564" s="1">
        <v>1.0049887895584111</v>
      </c>
    </row>
    <row r="6565" spans="1:5" x14ac:dyDescent="0.35">
      <c r="A6565" t="s">
        <v>13138</v>
      </c>
      <c r="B6565" t="s">
        <v>13139</v>
      </c>
      <c r="C6565" s="1">
        <v>36754656</v>
      </c>
      <c r="D6565" s="1">
        <v>369124</v>
      </c>
      <c r="E6565" s="1">
        <v>1.004291772842407</v>
      </c>
    </row>
    <row r="6566" spans="1:5" x14ac:dyDescent="0.35">
      <c r="A6566" t="s">
        <v>13140</v>
      </c>
      <c r="B6566" t="s">
        <v>13141</v>
      </c>
      <c r="C6566" s="1">
        <v>16032091</v>
      </c>
      <c r="D6566" s="1">
        <v>160995</v>
      </c>
      <c r="E6566" s="1">
        <v>1.004204630851746</v>
      </c>
    </row>
    <row r="6567" spans="1:5" x14ac:dyDescent="0.35">
      <c r="A6567" t="s">
        <v>13142</v>
      </c>
      <c r="B6567" t="s">
        <v>13143</v>
      </c>
      <c r="C6567" s="1">
        <v>881627317</v>
      </c>
      <c r="D6567" s="1">
        <v>8847873</v>
      </c>
      <c r="E6567" s="1">
        <v>1.0035842657089229</v>
      </c>
    </row>
    <row r="6568" spans="1:5" x14ac:dyDescent="0.35">
      <c r="A6568" t="s">
        <v>13144</v>
      </c>
      <c r="B6568" t="s">
        <v>13145</v>
      </c>
      <c r="C6568" s="1">
        <v>1275468</v>
      </c>
      <c r="D6568" s="1">
        <v>12800</v>
      </c>
      <c r="E6568" s="1">
        <v>1.003553152084351</v>
      </c>
    </row>
    <row r="6569" spans="1:5" x14ac:dyDescent="0.35">
      <c r="A6569" t="s">
        <v>13146</v>
      </c>
      <c r="B6569" t="s">
        <v>13147</v>
      </c>
      <c r="C6569" s="1">
        <v>28384958</v>
      </c>
      <c r="D6569" s="1">
        <v>284224</v>
      </c>
      <c r="E6569" s="1">
        <v>1.001319050788879</v>
      </c>
    </row>
    <row r="6570" spans="1:5" x14ac:dyDescent="0.35">
      <c r="A6570" t="s">
        <v>13148</v>
      </c>
      <c r="B6570" t="s">
        <v>13149</v>
      </c>
      <c r="C6570" s="1">
        <v>3246709</v>
      </c>
      <c r="D6570" s="1">
        <v>32473</v>
      </c>
      <c r="E6570" s="1">
        <v>1.000182032585144</v>
      </c>
    </row>
    <row r="6571" spans="1:5" x14ac:dyDescent="0.35">
      <c r="A6571" t="s">
        <v>13150</v>
      </c>
      <c r="B6571" t="s">
        <v>13151</v>
      </c>
      <c r="C6571" s="1">
        <v>12273721</v>
      </c>
      <c r="D6571" s="1">
        <v>122747</v>
      </c>
      <c r="E6571" s="1">
        <v>1.000079751014709</v>
      </c>
    </row>
    <row r="6572" spans="1:5" x14ac:dyDescent="0.35">
      <c r="A6572" t="s">
        <v>13152</v>
      </c>
      <c r="B6572" t="s">
        <v>13153</v>
      </c>
      <c r="C6572" s="1">
        <v>590641</v>
      </c>
      <c r="D6572" s="1">
        <v>5900</v>
      </c>
      <c r="E6572" s="1">
        <v>0.99891471862792969</v>
      </c>
    </row>
    <row r="6573" spans="1:5" x14ac:dyDescent="0.35">
      <c r="A6573" t="s">
        <v>13154</v>
      </c>
      <c r="B6573" t="s">
        <v>13155</v>
      </c>
      <c r="C6573" s="1">
        <v>4055115</v>
      </c>
      <c r="D6573" s="1">
        <v>40413</v>
      </c>
      <c r="E6573" s="1">
        <v>0.996593177318573</v>
      </c>
    </row>
    <row r="6574" spans="1:5" x14ac:dyDescent="0.35">
      <c r="A6574" t="s">
        <v>13156</v>
      </c>
      <c r="B6574" t="s">
        <v>13157</v>
      </c>
      <c r="C6574" s="1">
        <v>192869845</v>
      </c>
      <c r="D6574" s="1">
        <v>1921551</v>
      </c>
      <c r="E6574" s="1">
        <v>0.99629414081573486</v>
      </c>
    </row>
    <row r="6575" spans="1:5" x14ac:dyDescent="0.35">
      <c r="A6575" t="s">
        <v>13158</v>
      </c>
      <c r="B6575" t="s">
        <v>13159</v>
      </c>
      <c r="C6575" s="1">
        <v>8277311</v>
      </c>
      <c r="D6575" s="1">
        <v>82260</v>
      </c>
      <c r="E6575" s="1">
        <v>0.99380099773406982</v>
      </c>
    </row>
    <row r="6576" spans="1:5" x14ac:dyDescent="0.35">
      <c r="A6576" t="s">
        <v>13160</v>
      </c>
      <c r="B6576" t="s">
        <v>13161</v>
      </c>
      <c r="C6576" s="1">
        <v>3083096</v>
      </c>
      <c r="D6576" s="1">
        <v>30606</v>
      </c>
      <c r="E6576" s="1">
        <v>0.99270343780517578</v>
      </c>
    </row>
    <row r="6577" spans="1:5" x14ac:dyDescent="0.35">
      <c r="A6577" t="s">
        <v>13162</v>
      </c>
      <c r="B6577" t="s">
        <v>13163</v>
      </c>
      <c r="C6577" s="1">
        <v>21363270</v>
      </c>
      <c r="D6577" s="1">
        <v>211589</v>
      </c>
      <c r="E6577" s="1">
        <v>0.99043357372283936</v>
      </c>
    </row>
    <row r="6578" spans="1:5" x14ac:dyDescent="0.35">
      <c r="A6578" t="s">
        <v>13164</v>
      </c>
      <c r="B6578" t="s">
        <v>13165</v>
      </c>
      <c r="C6578" s="1">
        <v>3866014</v>
      </c>
      <c r="D6578" s="1">
        <v>38253</v>
      </c>
      <c r="E6578" s="1">
        <v>0.98946875333786011</v>
      </c>
    </row>
    <row r="6579" spans="1:5" x14ac:dyDescent="0.35">
      <c r="A6579" t="s">
        <v>13166</v>
      </c>
      <c r="B6579" t="s">
        <v>13167</v>
      </c>
      <c r="C6579" s="1">
        <v>1342457</v>
      </c>
      <c r="D6579" s="1">
        <v>13273</v>
      </c>
      <c r="E6579" s="1">
        <v>0.98870950937271118</v>
      </c>
    </row>
    <row r="6580" spans="1:5" x14ac:dyDescent="0.35">
      <c r="A6580" t="s">
        <v>13168</v>
      </c>
      <c r="B6580" t="s">
        <v>13169</v>
      </c>
      <c r="C6580" s="1">
        <v>133936746</v>
      </c>
      <c r="D6580" s="1">
        <v>1321689</v>
      </c>
      <c r="E6580" s="1">
        <v>0.9868009090423584</v>
      </c>
    </row>
    <row r="6581" spans="1:5" x14ac:dyDescent="0.35">
      <c r="A6581" t="s">
        <v>13170</v>
      </c>
      <c r="B6581" t="s">
        <v>13171</v>
      </c>
      <c r="C6581" s="1">
        <v>1888422</v>
      </c>
      <c r="D6581" s="1">
        <v>18590</v>
      </c>
      <c r="E6581" s="1">
        <v>0.98441982269287109</v>
      </c>
    </row>
    <row r="6582" spans="1:5" x14ac:dyDescent="0.35">
      <c r="A6582" t="s">
        <v>13172</v>
      </c>
      <c r="B6582" t="s">
        <v>13173</v>
      </c>
      <c r="C6582" s="1">
        <v>392039839</v>
      </c>
      <c r="D6582" s="1">
        <v>3853620</v>
      </c>
      <c r="E6582" s="1">
        <v>0.98296642303466797</v>
      </c>
    </row>
    <row r="6583" spans="1:5" x14ac:dyDescent="0.35">
      <c r="A6583" t="s">
        <v>13174</v>
      </c>
      <c r="B6583" t="s">
        <v>13175</v>
      </c>
      <c r="C6583" s="1">
        <v>21766889</v>
      </c>
      <c r="D6583" s="1">
        <v>213940</v>
      </c>
      <c r="E6583" s="1">
        <v>0.98286896944046021</v>
      </c>
    </row>
    <row r="6584" spans="1:5" x14ac:dyDescent="0.35">
      <c r="A6584" t="s">
        <v>13176</v>
      </c>
      <c r="B6584" t="s">
        <v>13177</v>
      </c>
      <c r="C6584" s="1">
        <v>3953349</v>
      </c>
      <c r="D6584" s="1">
        <v>38728</v>
      </c>
      <c r="E6584" s="1">
        <v>0.97962510585784912</v>
      </c>
    </row>
    <row r="6585" spans="1:5" x14ac:dyDescent="0.35">
      <c r="A6585" t="s">
        <v>13178</v>
      </c>
      <c r="B6585" t="s">
        <v>13179</v>
      </c>
      <c r="C6585" s="1">
        <v>4079100</v>
      </c>
      <c r="D6585" s="1">
        <v>39940</v>
      </c>
      <c r="E6585" s="1">
        <v>0.97913753986358643</v>
      </c>
    </row>
    <row r="6586" spans="1:5" x14ac:dyDescent="0.35">
      <c r="A6586" t="s">
        <v>13180</v>
      </c>
      <c r="B6586" t="s">
        <v>13181</v>
      </c>
      <c r="C6586" s="1">
        <v>1514444</v>
      </c>
      <c r="D6586" s="1">
        <v>14804</v>
      </c>
      <c r="E6586" s="1">
        <v>0.97752046585083008</v>
      </c>
    </row>
    <row r="6587" spans="1:5" x14ac:dyDescent="0.35">
      <c r="A6587" t="s">
        <v>13182</v>
      </c>
      <c r="B6587" t="s">
        <v>13183</v>
      </c>
      <c r="C6587" s="1">
        <v>6147861</v>
      </c>
      <c r="D6587" s="1">
        <v>60091</v>
      </c>
      <c r="E6587" s="1">
        <v>0.97742938995361328</v>
      </c>
    </row>
    <row r="6588" spans="1:5" x14ac:dyDescent="0.35">
      <c r="A6588" t="s">
        <v>13184</v>
      </c>
      <c r="B6588" t="s">
        <v>13185</v>
      </c>
      <c r="C6588" s="1">
        <v>708649</v>
      </c>
      <c r="D6588" s="1">
        <v>6924</v>
      </c>
      <c r="E6588" s="1">
        <v>0.97707045078277588</v>
      </c>
    </row>
    <row r="6589" spans="1:5" x14ac:dyDescent="0.35">
      <c r="A6589" t="s">
        <v>13186</v>
      </c>
      <c r="B6589" t="s">
        <v>13187</v>
      </c>
      <c r="C6589" s="1">
        <v>11760320</v>
      </c>
      <c r="D6589" s="1">
        <v>114756</v>
      </c>
      <c r="E6589" s="1">
        <v>0.97578978538513184</v>
      </c>
    </row>
    <row r="6590" spans="1:5" x14ac:dyDescent="0.35">
      <c r="A6590" t="s">
        <v>13188</v>
      </c>
      <c r="B6590" t="s">
        <v>13189</v>
      </c>
      <c r="C6590" s="1">
        <v>10397403</v>
      </c>
      <c r="D6590" s="1">
        <v>101445</v>
      </c>
      <c r="E6590" s="1">
        <v>0.97567635774612427</v>
      </c>
    </row>
    <row r="6591" spans="1:5" x14ac:dyDescent="0.35">
      <c r="A6591" t="s">
        <v>13190</v>
      </c>
      <c r="B6591" t="s">
        <v>13191</v>
      </c>
      <c r="C6591" s="1">
        <v>10177449</v>
      </c>
      <c r="D6591" s="1">
        <v>99225</v>
      </c>
      <c r="E6591" s="1">
        <v>0.97494959831237793</v>
      </c>
    </row>
    <row r="6592" spans="1:5" x14ac:dyDescent="0.35">
      <c r="A6592" t="s">
        <v>13192</v>
      </c>
      <c r="B6592" t="s">
        <v>13193</v>
      </c>
      <c r="C6592" s="1">
        <v>476720</v>
      </c>
      <c r="D6592" s="1">
        <v>4638</v>
      </c>
      <c r="E6592" s="1">
        <v>0.97289812564849854</v>
      </c>
    </row>
    <row r="6593" spans="1:5" x14ac:dyDescent="0.35">
      <c r="A6593" t="s">
        <v>13194</v>
      </c>
      <c r="B6593" t="s">
        <v>13195</v>
      </c>
      <c r="C6593" s="1">
        <v>2093202</v>
      </c>
      <c r="D6593" s="1">
        <v>20337</v>
      </c>
      <c r="E6593" s="1">
        <v>0.97157371044158936</v>
      </c>
    </row>
    <row r="6594" spans="1:5" x14ac:dyDescent="0.35">
      <c r="A6594" t="s">
        <v>13196</v>
      </c>
      <c r="B6594" t="s">
        <v>13197</v>
      </c>
      <c r="C6594" s="1">
        <v>761451</v>
      </c>
      <c r="D6594" s="1">
        <v>7389</v>
      </c>
      <c r="E6594" s="1">
        <v>0.97038418054580688</v>
      </c>
    </row>
    <row r="6595" spans="1:5" x14ac:dyDescent="0.35">
      <c r="A6595" t="s">
        <v>13198</v>
      </c>
      <c r="B6595" t="s">
        <v>13199</v>
      </c>
      <c r="C6595" s="1">
        <v>250166345</v>
      </c>
      <c r="D6595" s="1">
        <v>2423029</v>
      </c>
      <c r="E6595" s="1">
        <v>0.9685671329498291</v>
      </c>
    </row>
    <row r="6596" spans="1:5" x14ac:dyDescent="0.35">
      <c r="A6596" t="s">
        <v>13200</v>
      </c>
      <c r="B6596" t="s">
        <v>13201</v>
      </c>
      <c r="C6596" s="1">
        <v>537660677</v>
      </c>
      <c r="D6596" s="1">
        <v>5192599</v>
      </c>
      <c r="E6596" s="1">
        <v>0.96577620506286621</v>
      </c>
    </row>
    <row r="6597" spans="1:5" x14ac:dyDescent="0.35">
      <c r="A6597" t="s">
        <v>13202</v>
      </c>
      <c r="B6597" t="s">
        <v>13203</v>
      </c>
      <c r="C6597" s="1">
        <v>27396293</v>
      </c>
      <c r="D6597" s="1">
        <v>263718</v>
      </c>
      <c r="E6597" s="1">
        <v>0.96260470151901245</v>
      </c>
    </row>
    <row r="6598" spans="1:5" x14ac:dyDescent="0.35">
      <c r="A6598" t="s">
        <v>13204</v>
      </c>
      <c r="B6598" t="s">
        <v>13205</v>
      </c>
      <c r="C6598" s="1">
        <v>3085526266</v>
      </c>
      <c r="D6598" s="1">
        <v>29687275</v>
      </c>
      <c r="E6598" s="1">
        <v>0.96214622259140015</v>
      </c>
    </row>
    <row r="6599" spans="1:5" x14ac:dyDescent="0.35">
      <c r="A6599" t="s">
        <v>13206</v>
      </c>
      <c r="B6599" t="s">
        <v>13207</v>
      </c>
      <c r="C6599" s="1">
        <v>10314365</v>
      </c>
      <c r="D6599" s="1">
        <v>99160</v>
      </c>
      <c r="E6599" s="1">
        <v>0.96137768030166626</v>
      </c>
    </row>
    <row r="6600" spans="1:5" x14ac:dyDescent="0.35">
      <c r="A6600" t="s">
        <v>13208</v>
      </c>
      <c r="B6600" t="s">
        <v>13209</v>
      </c>
      <c r="C6600" s="1">
        <v>476333</v>
      </c>
      <c r="D6600" s="1">
        <v>4579</v>
      </c>
      <c r="E6600" s="1">
        <v>0.96130228042602539</v>
      </c>
    </row>
    <row r="6601" spans="1:5" x14ac:dyDescent="0.35">
      <c r="A6601" t="s">
        <v>13210</v>
      </c>
      <c r="B6601" t="s">
        <v>13211</v>
      </c>
      <c r="C6601" s="1">
        <v>1492086</v>
      </c>
      <c r="D6601" s="1">
        <v>14342</v>
      </c>
      <c r="E6601" s="1">
        <v>0.9612046480178833</v>
      </c>
    </row>
    <row r="6602" spans="1:5" x14ac:dyDescent="0.35">
      <c r="A6602" t="s">
        <v>13212</v>
      </c>
      <c r="B6602" t="s">
        <v>13213</v>
      </c>
      <c r="C6602" s="1">
        <v>11958481</v>
      </c>
      <c r="D6602" s="1">
        <v>114718</v>
      </c>
      <c r="E6602" s="1">
        <v>0.95930242538452148</v>
      </c>
    </row>
    <row r="6603" spans="1:5" x14ac:dyDescent="0.35">
      <c r="A6603" t="s">
        <v>13214</v>
      </c>
      <c r="B6603" t="s">
        <v>13215</v>
      </c>
      <c r="C6603" s="1">
        <v>3490981</v>
      </c>
      <c r="D6603" s="1">
        <v>33459</v>
      </c>
      <c r="E6603" s="1">
        <v>0.95844119787216187</v>
      </c>
    </row>
    <row r="6604" spans="1:5" x14ac:dyDescent="0.35">
      <c r="A6604" t="s">
        <v>13216</v>
      </c>
      <c r="B6604" t="s">
        <v>13217</v>
      </c>
      <c r="C6604" s="1">
        <v>4717410</v>
      </c>
      <c r="D6604" s="1">
        <v>45146</v>
      </c>
      <c r="E6604" s="1">
        <v>0.95700818300247192</v>
      </c>
    </row>
    <row r="6605" spans="1:5" x14ac:dyDescent="0.35">
      <c r="A6605" t="s">
        <v>13218</v>
      </c>
      <c r="B6605" t="s">
        <v>13219</v>
      </c>
      <c r="C6605" s="1">
        <v>27166902</v>
      </c>
      <c r="D6605" s="1">
        <v>259932</v>
      </c>
      <c r="E6605" s="1">
        <v>0.95679664611816406</v>
      </c>
    </row>
    <row r="6606" spans="1:5" x14ac:dyDescent="0.35">
      <c r="A6606" t="s">
        <v>13220</v>
      </c>
      <c r="B6606" t="s">
        <v>13221</v>
      </c>
      <c r="C6606" s="1">
        <v>194669016</v>
      </c>
      <c r="D6606" s="1">
        <v>1861805</v>
      </c>
      <c r="E6606" s="1">
        <v>0.95639514923095703</v>
      </c>
    </row>
    <row r="6607" spans="1:5" x14ac:dyDescent="0.35">
      <c r="A6607" t="s">
        <v>13222</v>
      </c>
      <c r="B6607" t="s">
        <v>13223</v>
      </c>
      <c r="C6607" s="1">
        <v>17435647</v>
      </c>
      <c r="D6607" s="1">
        <v>166705</v>
      </c>
      <c r="E6607" s="1">
        <v>0.9561159610748291</v>
      </c>
    </row>
    <row r="6608" spans="1:5" x14ac:dyDescent="0.35">
      <c r="A6608" t="s">
        <v>13224</v>
      </c>
      <c r="B6608" t="s">
        <v>13225</v>
      </c>
      <c r="C6608" s="1">
        <v>4417184</v>
      </c>
      <c r="D6608" s="1">
        <v>42230</v>
      </c>
      <c r="E6608" s="1">
        <v>0.9560389518737793</v>
      </c>
    </row>
    <row r="6609" spans="1:5" x14ac:dyDescent="0.35">
      <c r="A6609" t="s">
        <v>13226</v>
      </c>
      <c r="B6609" t="s">
        <v>13227</v>
      </c>
      <c r="C6609" s="1">
        <v>7855385</v>
      </c>
      <c r="D6609" s="1">
        <v>75078</v>
      </c>
      <c r="E6609" s="1">
        <v>0.95575201511383057</v>
      </c>
    </row>
    <row r="6610" spans="1:5" x14ac:dyDescent="0.35">
      <c r="A6610" t="s">
        <v>13228</v>
      </c>
      <c r="B6610" t="s">
        <v>13229</v>
      </c>
      <c r="C6610" s="1">
        <v>601675</v>
      </c>
      <c r="D6610" s="1">
        <v>5743</v>
      </c>
      <c r="E6610" s="1">
        <v>0.95450198650360107</v>
      </c>
    </row>
    <row r="6611" spans="1:5" x14ac:dyDescent="0.35">
      <c r="A6611" t="s">
        <v>13230</v>
      </c>
      <c r="B6611" t="s">
        <v>13231</v>
      </c>
      <c r="C6611" s="1">
        <v>35776521</v>
      </c>
      <c r="D6611" s="1">
        <v>341069</v>
      </c>
      <c r="E6611" s="1">
        <v>0.95333194732666016</v>
      </c>
    </row>
    <row r="6612" spans="1:5" x14ac:dyDescent="0.35">
      <c r="A6612" t="s">
        <v>13232</v>
      </c>
      <c r="B6612" t="s">
        <v>13233</v>
      </c>
      <c r="C6612" s="1">
        <v>133879261</v>
      </c>
      <c r="D6612" s="1">
        <v>1271625</v>
      </c>
      <c r="E6612" s="1">
        <v>0.94982969760894775</v>
      </c>
    </row>
    <row r="6613" spans="1:5" x14ac:dyDescent="0.35">
      <c r="A6613" t="s">
        <v>13234</v>
      </c>
      <c r="B6613" t="s">
        <v>13235</v>
      </c>
      <c r="C6613" s="1">
        <v>233981020</v>
      </c>
      <c r="D6613" s="1">
        <v>2217833</v>
      </c>
      <c r="E6613" s="1">
        <v>0.94786876440048218</v>
      </c>
    </row>
    <row r="6614" spans="1:5" x14ac:dyDescent="0.35">
      <c r="A6614" t="s">
        <v>13236</v>
      </c>
      <c r="B6614" t="s">
        <v>13237</v>
      </c>
      <c r="C6614" s="1">
        <v>234446</v>
      </c>
      <c r="D6614" s="1">
        <v>2220</v>
      </c>
      <c r="E6614" s="1">
        <v>0.94691312313079834</v>
      </c>
    </row>
    <row r="6615" spans="1:5" x14ac:dyDescent="0.35">
      <c r="A6615" t="s">
        <v>13238</v>
      </c>
      <c r="B6615" t="s">
        <v>13239</v>
      </c>
      <c r="C6615" s="1">
        <v>549386</v>
      </c>
      <c r="D6615" s="1">
        <v>5200</v>
      </c>
      <c r="E6615" s="1">
        <v>0.94651120901107788</v>
      </c>
    </row>
    <row r="6616" spans="1:5" x14ac:dyDescent="0.35">
      <c r="A6616" t="s">
        <v>13240</v>
      </c>
      <c r="B6616" t="s">
        <v>13241</v>
      </c>
      <c r="C6616" s="1">
        <v>188492097</v>
      </c>
      <c r="D6616" s="1">
        <v>1783297</v>
      </c>
      <c r="E6616" s="1">
        <v>0.94608581066131592</v>
      </c>
    </row>
    <row r="6617" spans="1:5" x14ac:dyDescent="0.35">
      <c r="A6617" t="s">
        <v>13242</v>
      </c>
      <c r="B6617" t="s">
        <v>13243</v>
      </c>
      <c r="C6617" s="1">
        <v>45027719</v>
      </c>
      <c r="D6617" s="1">
        <v>425280</v>
      </c>
      <c r="E6617" s="1">
        <v>0.9444848895072937</v>
      </c>
    </row>
    <row r="6618" spans="1:5" x14ac:dyDescent="0.35">
      <c r="A6618" t="s">
        <v>13244</v>
      </c>
      <c r="B6618" t="s">
        <v>13245</v>
      </c>
      <c r="C6618" s="1">
        <v>5383195</v>
      </c>
      <c r="D6618" s="1">
        <v>50768</v>
      </c>
      <c r="E6618" s="1">
        <v>0.94308304786682129</v>
      </c>
    </row>
    <row r="6619" spans="1:5" x14ac:dyDescent="0.35">
      <c r="A6619" t="s">
        <v>13246</v>
      </c>
      <c r="B6619" t="s">
        <v>13247</v>
      </c>
      <c r="C6619" s="1">
        <v>221052</v>
      </c>
      <c r="D6619" s="1">
        <v>2080</v>
      </c>
      <c r="E6619" s="1">
        <v>0.94095504283905029</v>
      </c>
    </row>
    <row r="6620" spans="1:5" x14ac:dyDescent="0.35">
      <c r="A6620" t="s">
        <v>13248</v>
      </c>
      <c r="B6620" t="s">
        <v>13249</v>
      </c>
      <c r="C6620" s="1">
        <v>4065954</v>
      </c>
      <c r="D6620" s="1">
        <v>38210</v>
      </c>
      <c r="E6620" s="1">
        <v>0.93975484371185303</v>
      </c>
    </row>
    <row r="6621" spans="1:5" x14ac:dyDescent="0.35">
      <c r="A6621" t="s">
        <v>13250</v>
      </c>
      <c r="B6621" t="s">
        <v>13251</v>
      </c>
      <c r="C6621" s="1">
        <v>4876345</v>
      </c>
      <c r="D6621" s="1">
        <v>45815</v>
      </c>
      <c r="E6621" s="1">
        <v>0.93953567743301392</v>
      </c>
    </row>
    <row r="6622" spans="1:5" x14ac:dyDescent="0.35">
      <c r="A6622" t="s">
        <v>13252</v>
      </c>
      <c r="B6622" t="s">
        <v>13253</v>
      </c>
      <c r="C6622" s="1">
        <v>2328109112</v>
      </c>
      <c r="D6622" s="1">
        <v>21843950</v>
      </c>
      <c r="E6622" s="1">
        <v>0.93827003240585327</v>
      </c>
    </row>
    <row r="6623" spans="1:5" x14ac:dyDescent="0.35">
      <c r="A6623" t="s">
        <v>13254</v>
      </c>
      <c r="B6623" t="s">
        <v>13255</v>
      </c>
      <c r="C6623" s="1">
        <v>279056607</v>
      </c>
      <c r="D6623" s="1">
        <v>2615704</v>
      </c>
      <c r="E6623" s="1">
        <v>0.93733811378479004</v>
      </c>
    </row>
    <row r="6624" spans="1:5" x14ac:dyDescent="0.35">
      <c r="A6624" t="s">
        <v>13256</v>
      </c>
      <c r="B6624" t="s">
        <v>13257</v>
      </c>
      <c r="C6624" s="1">
        <v>626939</v>
      </c>
      <c r="D6624" s="1">
        <v>5871</v>
      </c>
      <c r="E6624" s="1">
        <v>0.93645471334457397</v>
      </c>
    </row>
    <row r="6625" spans="1:5" x14ac:dyDescent="0.35">
      <c r="A6625" t="s">
        <v>13258</v>
      </c>
      <c r="B6625" t="s">
        <v>13259</v>
      </c>
      <c r="C6625" s="1">
        <v>2791350</v>
      </c>
      <c r="D6625" s="1">
        <v>26091</v>
      </c>
      <c r="E6625" s="1">
        <v>0.93470901250839233</v>
      </c>
    </row>
    <row r="6626" spans="1:5" x14ac:dyDescent="0.35">
      <c r="A6626" t="s">
        <v>13260</v>
      </c>
      <c r="B6626" t="s">
        <v>13261</v>
      </c>
      <c r="C6626" s="1">
        <v>6106688</v>
      </c>
      <c r="D6626" s="1">
        <v>57023</v>
      </c>
      <c r="E6626" s="1">
        <v>0.93377947807312012</v>
      </c>
    </row>
    <row r="6627" spans="1:5" x14ac:dyDescent="0.35">
      <c r="A6627" t="s">
        <v>13262</v>
      </c>
      <c r="B6627" t="s">
        <v>13263</v>
      </c>
      <c r="C6627" s="1">
        <v>718354428</v>
      </c>
      <c r="D6627" s="1">
        <v>6692308</v>
      </c>
      <c r="E6627" s="1">
        <v>0.93161642551422119</v>
      </c>
    </row>
    <row r="6628" spans="1:5" x14ac:dyDescent="0.35">
      <c r="A6628" t="s">
        <v>13264</v>
      </c>
      <c r="B6628" t="s">
        <v>13265</v>
      </c>
      <c r="C6628" s="1">
        <v>60211607</v>
      </c>
      <c r="D6628" s="1">
        <v>560091</v>
      </c>
      <c r="E6628" s="1">
        <v>0.93020439147949219</v>
      </c>
    </row>
    <row r="6629" spans="1:5" x14ac:dyDescent="0.35">
      <c r="A6629" t="s">
        <v>13266</v>
      </c>
      <c r="B6629" t="s">
        <v>13267</v>
      </c>
      <c r="C6629" s="1">
        <v>1074397</v>
      </c>
      <c r="D6629" s="1">
        <v>9986</v>
      </c>
      <c r="E6629" s="1">
        <v>0.929451584815979</v>
      </c>
    </row>
    <row r="6630" spans="1:5" x14ac:dyDescent="0.35">
      <c r="A6630" t="s">
        <v>13268</v>
      </c>
      <c r="B6630" t="s">
        <v>13269</v>
      </c>
      <c r="C6630" s="1">
        <v>8309783</v>
      </c>
      <c r="D6630" s="1">
        <v>77188</v>
      </c>
      <c r="E6630" s="1">
        <v>0.92888104915618896</v>
      </c>
    </row>
    <row r="6631" spans="1:5" x14ac:dyDescent="0.35">
      <c r="A6631" t="s">
        <v>13270</v>
      </c>
      <c r="B6631" t="s">
        <v>13271</v>
      </c>
      <c r="C6631" s="1">
        <v>1180086</v>
      </c>
      <c r="D6631" s="1">
        <v>10931</v>
      </c>
      <c r="E6631" s="1">
        <v>0.9262884259223938</v>
      </c>
    </row>
    <row r="6632" spans="1:5" x14ac:dyDescent="0.35">
      <c r="A6632" t="s">
        <v>13272</v>
      </c>
      <c r="B6632" t="s">
        <v>13273</v>
      </c>
      <c r="C6632" s="1">
        <v>85061739</v>
      </c>
      <c r="D6632" s="1">
        <v>786445</v>
      </c>
      <c r="E6632" s="1">
        <v>0.92455786466598511</v>
      </c>
    </row>
    <row r="6633" spans="1:5" x14ac:dyDescent="0.35">
      <c r="A6633" t="s">
        <v>13274</v>
      </c>
      <c r="B6633" t="s">
        <v>13275</v>
      </c>
      <c r="C6633" s="1">
        <v>1004179</v>
      </c>
      <c r="D6633" s="1">
        <v>9280</v>
      </c>
      <c r="E6633" s="1">
        <v>0.92413800954818726</v>
      </c>
    </row>
    <row r="6634" spans="1:5" x14ac:dyDescent="0.35">
      <c r="A6634" t="s">
        <v>13276</v>
      </c>
      <c r="B6634" t="s">
        <v>13277</v>
      </c>
      <c r="C6634" s="1">
        <v>10907499</v>
      </c>
      <c r="D6634" s="1">
        <v>100654</v>
      </c>
      <c r="E6634" s="1">
        <v>0.92279630899429321</v>
      </c>
    </row>
    <row r="6635" spans="1:5" x14ac:dyDescent="0.35">
      <c r="A6635" t="s">
        <v>13278</v>
      </c>
      <c r="B6635" t="s">
        <v>13279</v>
      </c>
      <c r="C6635" s="1">
        <v>14523133</v>
      </c>
      <c r="D6635" s="1">
        <v>133892</v>
      </c>
      <c r="E6635" s="1">
        <v>0.92192226648330688</v>
      </c>
    </row>
    <row r="6636" spans="1:5" x14ac:dyDescent="0.35">
      <c r="A6636" t="s">
        <v>13280</v>
      </c>
      <c r="B6636" t="s">
        <v>13281</v>
      </c>
      <c r="C6636" s="1">
        <v>8009371</v>
      </c>
      <c r="D6636" s="1">
        <v>73766</v>
      </c>
      <c r="E6636" s="1">
        <v>0.92099618911743164</v>
      </c>
    </row>
    <row r="6637" spans="1:5" x14ac:dyDescent="0.35">
      <c r="A6637" t="s">
        <v>13282</v>
      </c>
      <c r="B6637" t="s">
        <v>13283</v>
      </c>
      <c r="C6637" s="1">
        <v>72039322</v>
      </c>
      <c r="D6637" s="1">
        <v>662732</v>
      </c>
      <c r="E6637" s="1">
        <v>0.91995871067047119</v>
      </c>
    </row>
    <row r="6638" spans="1:5" x14ac:dyDescent="0.35">
      <c r="A6638" t="s">
        <v>13284</v>
      </c>
      <c r="B6638" t="s">
        <v>13285</v>
      </c>
      <c r="C6638" s="1">
        <v>4668840</v>
      </c>
      <c r="D6638" s="1">
        <v>42888</v>
      </c>
      <c r="E6638" s="1">
        <v>0.91860073804855347</v>
      </c>
    </row>
    <row r="6639" spans="1:5" x14ac:dyDescent="0.35">
      <c r="A6639" t="s">
        <v>13286</v>
      </c>
      <c r="B6639" t="s">
        <v>13287</v>
      </c>
      <c r="C6639" s="1">
        <v>1421066</v>
      </c>
      <c r="D6639" s="1">
        <v>13040</v>
      </c>
      <c r="E6639" s="1">
        <v>0.91762101650238037</v>
      </c>
    </row>
    <row r="6640" spans="1:5" x14ac:dyDescent="0.35">
      <c r="A6640" t="s">
        <v>13288</v>
      </c>
      <c r="B6640" t="s">
        <v>13289</v>
      </c>
      <c r="C6640" s="1">
        <v>42101774</v>
      </c>
      <c r="D6640" s="1">
        <v>386049</v>
      </c>
      <c r="E6640" s="1">
        <v>0.91694235801696777</v>
      </c>
    </row>
    <row r="6641" spans="1:5" x14ac:dyDescent="0.35">
      <c r="A6641" t="s">
        <v>13290</v>
      </c>
      <c r="B6641" t="s">
        <v>13291</v>
      </c>
      <c r="C6641" s="1">
        <v>46108092</v>
      </c>
      <c r="D6641" s="1">
        <v>422360</v>
      </c>
      <c r="E6641" s="1">
        <v>0.91602140665054321</v>
      </c>
    </row>
    <row r="6642" spans="1:5" x14ac:dyDescent="0.35">
      <c r="A6642" t="s">
        <v>13292</v>
      </c>
      <c r="B6642" t="s">
        <v>13293</v>
      </c>
      <c r="C6642" s="1">
        <v>369565321</v>
      </c>
      <c r="D6642" s="1">
        <v>3384137</v>
      </c>
      <c r="E6642" s="1">
        <v>0.91570740938186646</v>
      </c>
    </row>
    <row r="6643" spans="1:5" x14ac:dyDescent="0.35">
      <c r="A6643" t="s">
        <v>13294</v>
      </c>
      <c r="B6643" t="s">
        <v>13295</v>
      </c>
      <c r="C6643" s="1">
        <v>624708</v>
      </c>
      <c r="D6643" s="1">
        <v>5720</v>
      </c>
      <c r="E6643" s="1">
        <v>0.91562777757644653</v>
      </c>
    </row>
    <row r="6644" spans="1:5" x14ac:dyDescent="0.35">
      <c r="A6644" t="s">
        <v>13296</v>
      </c>
      <c r="B6644" t="s">
        <v>13297</v>
      </c>
      <c r="C6644" s="1">
        <v>205798534</v>
      </c>
      <c r="D6644" s="1">
        <v>1884254</v>
      </c>
      <c r="E6644" s="1">
        <v>0.91558182239532471</v>
      </c>
    </row>
    <row r="6645" spans="1:5" x14ac:dyDescent="0.35">
      <c r="A6645" t="s">
        <v>13298</v>
      </c>
      <c r="B6645" t="s">
        <v>13299</v>
      </c>
      <c r="C6645" s="1">
        <v>5371933</v>
      </c>
      <c r="D6645" s="1">
        <v>49153</v>
      </c>
      <c r="E6645" s="1">
        <v>0.91499650478363037</v>
      </c>
    </row>
    <row r="6646" spans="1:5" x14ac:dyDescent="0.35">
      <c r="A6646" t="s">
        <v>13300</v>
      </c>
      <c r="B6646" t="s">
        <v>13301</v>
      </c>
      <c r="C6646" s="1">
        <v>30490645</v>
      </c>
      <c r="D6646" s="1">
        <v>278797</v>
      </c>
      <c r="E6646" s="1">
        <v>0.91436898708343506</v>
      </c>
    </row>
    <row r="6647" spans="1:5" x14ac:dyDescent="0.35">
      <c r="A6647" t="s">
        <v>13302</v>
      </c>
      <c r="B6647" t="s">
        <v>13303</v>
      </c>
      <c r="C6647" s="1">
        <v>19268884</v>
      </c>
      <c r="D6647" s="1">
        <v>176068</v>
      </c>
      <c r="E6647" s="1">
        <v>0.91374260187149048</v>
      </c>
    </row>
    <row r="6648" spans="1:5" x14ac:dyDescent="0.35">
      <c r="A6648" t="s">
        <v>13304</v>
      </c>
      <c r="B6648" t="s">
        <v>13305</v>
      </c>
      <c r="C6648" s="1">
        <v>994763364</v>
      </c>
      <c r="D6648" s="1">
        <v>9086816</v>
      </c>
      <c r="E6648" s="1">
        <v>0.91346508264541626</v>
      </c>
    </row>
    <row r="6649" spans="1:5" x14ac:dyDescent="0.35">
      <c r="A6649" t="s">
        <v>13306</v>
      </c>
      <c r="B6649" t="s">
        <v>13307</v>
      </c>
      <c r="C6649" s="1">
        <v>1597053</v>
      </c>
      <c r="D6649" s="1">
        <v>14586</v>
      </c>
      <c r="E6649" s="1">
        <v>0.91330718994140625</v>
      </c>
    </row>
    <row r="6650" spans="1:5" x14ac:dyDescent="0.35">
      <c r="A6650" t="s">
        <v>13308</v>
      </c>
      <c r="B6650" t="s">
        <v>13309</v>
      </c>
      <c r="C6650" s="1">
        <v>694712</v>
      </c>
      <c r="D6650" s="1">
        <v>6340</v>
      </c>
      <c r="E6650" s="1">
        <v>0.91260838508605957</v>
      </c>
    </row>
    <row r="6651" spans="1:5" x14ac:dyDescent="0.35">
      <c r="A6651" t="s">
        <v>13310</v>
      </c>
      <c r="B6651" t="s">
        <v>13311</v>
      </c>
      <c r="C6651" s="1">
        <v>29044</v>
      </c>
      <c r="D6651" s="1">
        <v>265</v>
      </c>
      <c r="E6651" s="1">
        <v>0.91240876913070679</v>
      </c>
    </row>
    <row r="6652" spans="1:5" x14ac:dyDescent="0.35">
      <c r="A6652" t="s">
        <v>13312</v>
      </c>
      <c r="B6652" t="s">
        <v>13313</v>
      </c>
      <c r="C6652" s="1">
        <v>656944</v>
      </c>
      <c r="D6652" s="1">
        <v>5992</v>
      </c>
      <c r="E6652" s="1">
        <v>0.9121021032333374</v>
      </c>
    </row>
    <row r="6653" spans="1:5" x14ac:dyDescent="0.35">
      <c r="A6653" t="s">
        <v>13314</v>
      </c>
      <c r="B6653" t="s">
        <v>13315</v>
      </c>
      <c r="C6653" s="1">
        <v>68555261</v>
      </c>
      <c r="D6653" s="1">
        <v>622879</v>
      </c>
      <c r="E6653" s="1">
        <v>0.90857940912246704</v>
      </c>
    </row>
    <row r="6654" spans="1:5" x14ac:dyDescent="0.35">
      <c r="A6654" t="s">
        <v>13316</v>
      </c>
      <c r="B6654" t="s">
        <v>13317</v>
      </c>
      <c r="C6654" s="1">
        <v>709692</v>
      </c>
      <c r="D6654" s="1">
        <v>6445</v>
      </c>
      <c r="E6654" s="1">
        <v>0.90814042091369629</v>
      </c>
    </row>
    <row r="6655" spans="1:5" x14ac:dyDescent="0.35">
      <c r="A6655" t="s">
        <v>13318</v>
      </c>
      <c r="B6655" t="s">
        <v>13319</v>
      </c>
      <c r="C6655" s="1">
        <v>27854063</v>
      </c>
      <c r="D6655" s="1">
        <v>252729</v>
      </c>
      <c r="E6655" s="1">
        <v>0.90733259916305542</v>
      </c>
    </row>
    <row r="6656" spans="1:5" x14ac:dyDescent="0.35">
      <c r="A6656" t="s">
        <v>13320</v>
      </c>
      <c r="B6656" t="s">
        <v>13321</v>
      </c>
      <c r="C6656" s="1">
        <v>26219362</v>
      </c>
      <c r="D6656" s="1">
        <v>237809</v>
      </c>
      <c r="E6656" s="1">
        <v>0.9069976806640625</v>
      </c>
    </row>
    <row r="6657" spans="1:5" x14ac:dyDescent="0.35">
      <c r="A6657" t="s">
        <v>13322</v>
      </c>
      <c r="B6657" t="s">
        <v>13323</v>
      </c>
      <c r="C6657" s="1">
        <v>201172</v>
      </c>
      <c r="D6657" s="1">
        <v>1821</v>
      </c>
      <c r="E6657" s="1">
        <v>0.90519553422927856</v>
      </c>
    </row>
    <row r="6658" spans="1:5" x14ac:dyDescent="0.35">
      <c r="A6658" t="s">
        <v>13324</v>
      </c>
      <c r="B6658" t="s">
        <v>13325</v>
      </c>
      <c r="C6658" s="1">
        <v>30239810</v>
      </c>
      <c r="D6658" s="1">
        <v>273696</v>
      </c>
      <c r="E6658" s="1">
        <v>0.90508502721786499</v>
      </c>
    </row>
    <row r="6659" spans="1:5" x14ac:dyDescent="0.35">
      <c r="A6659" t="s">
        <v>13326</v>
      </c>
      <c r="B6659" t="s">
        <v>13327</v>
      </c>
      <c r="C6659" s="1">
        <v>105696340</v>
      </c>
      <c r="D6659" s="1">
        <v>953654</v>
      </c>
      <c r="E6659" s="1">
        <v>0.90225827693939209</v>
      </c>
    </row>
    <row r="6660" spans="1:5" x14ac:dyDescent="0.35">
      <c r="A6660" t="s">
        <v>13328</v>
      </c>
      <c r="B6660" t="s">
        <v>13329</v>
      </c>
      <c r="C6660" s="1">
        <v>10434306</v>
      </c>
      <c r="D6660" s="1">
        <v>93830</v>
      </c>
      <c r="E6660" s="1">
        <v>0.89924526214599609</v>
      </c>
    </row>
    <row r="6661" spans="1:5" x14ac:dyDescent="0.35">
      <c r="A6661" t="s">
        <v>13330</v>
      </c>
      <c r="B6661" t="s">
        <v>13331</v>
      </c>
      <c r="C6661" s="1">
        <v>119469275</v>
      </c>
      <c r="D6661" s="1">
        <v>1074192</v>
      </c>
      <c r="E6661" s="1">
        <v>0.89913660287857056</v>
      </c>
    </row>
    <row r="6662" spans="1:5" x14ac:dyDescent="0.35">
      <c r="A6662" t="s">
        <v>13332</v>
      </c>
      <c r="B6662" t="s">
        <v>13333</v>
      </c>
      <c r="C6662" s="1">
        <v>25146436</v>
      </c>
      <c r="D6662" s="1">
        <v>225401</v>
      </c>
      <c r="E6662" s="1">
        <v>0.89635366201400757</v>
      </c>
    </row>
    <row r="6663" spans="1:5" x14ac:dyDescent="0.35">
      <c r="A6663" t="s">
        <v>13334</v>
      </c>
      <c r="B6663" t="s">
        <v>13335</v>
      </c>
      <c r="C6663" s="1">
        <v>11668520</v>
      </c>
      <c r="D6663" s="1">
        <v>104543</v>
      </c>
      <c r="E6663" s="1">
        <v>0.89594054222106934</v>
      </c>
    </row>
    <row r="6664" spans="1:5" x14ac:dyDescent="0.35">
      <c r="A6664" t="s">
        <v>13336</v>
      </c>
      <c r="B6664" t="s">
        <v>13337</v>
      </c>
      <c r="C6664" s="1">
        <v>200355333</v>
      </c>
      <c r="D6664" s="1">
        <v>1790668</v>
      </c>
      <c r="E6664" s="1">
        <v>0.89374613761901855</v>
      </c>
    </row>
    <row r="6665" spans="1:5" x14ac:dyDescent="0.35">
      <c r="A6665" t="s">
        <v>13338</v>
      </c>
      <c r="B6665" t="s">
        <v>13339</v>
      </c>
      <c r="C6665" s="1">
        <v>16318373</v>
      </c>
      <c r="D6665" s="1">
        <v>145543</v>
      </c>
      <c r="E6665" s="1">
        <v>0.89189648628234863</v>
      </c>
    </row>
    <row r="6666" spans="1:5" x14ac:dyDescent="0.35">
      <c r="A6666" t="s">
        <v>13340</v>
      </c>
      <c r="B6666" t="s">
        <v>13341</v>
      </c>
      <c r="C6666" s="1">
        <v>21557981</v>
      </c>
      <c r="D6666" s="1">
        <v>192000</v>
      </c>
      <c r="E6666" s="1">
        <v>0.89062142372131348</v>
      </c>
    </row>
    <row r="6667" spans="1:5" x14ac:dyDescent="0.35">
      <c r="A6667" t="s">
        <v>13342</v>
      </c>
      <c r="B6667" t="s">
        <v>13343</v>
      </c>
      <c r="C6667" s="1">
        <v>786382</v>
      </c>
      <c r="D6667" s="1">
        <v>7001</v>
      </c>
      <c r="E6667" s="1">
        <v>0.89027976989746094</v>
      </c>
    </row>
    <row r="6668" spans="1:5" x14ac:dyDescent="0.35">
      <c r="A6668" t="s">
        <v>13344</v>
      </c>
      <c r="B6668" t="s">
        <v>13345</v>
      </c>
      <c r="C6668" s="1">
        <v>1253544</v>
      </c>
      <c r="D6668" s="1">
        <v>11057</v>
      </c>
      <c r="E6668" s="1">
        <v>0.88205915689468384</v>
      </c>
    </row>
    <row r="6669" spans="1:5" x14ac:dyDescent="0.35">
      <c r="A6669" t="s">
        <v>13346</v>
      </c>
      <c r="B6669" t="s">
        <v>13347</v>
      </c>
      <c r="C6669" s="1">
        <v>13853813</v>
      </c>
      <c r="D6669" s="1">
        <v>122127</v>
      </c>
      <c r="E6669" s="1">
        <v>0.88154071569442749</v>
      </c>
    </row>
    <row r="6670" spans="1:5" x14ac:dyDescent="0.35">
      <c r="A6670" t="s">
        <v>13348</v>
      </c>
      <c r="B6670" t="s">
        <v>13349</v>
      </c>
      <c r="C6670" s="1">
        <v>4570962</v>
      </c>
      <c r="D6670" s="1">
        <v>40192</v>
      </c>
      <c r="E6670" s="1">
        <v>0.87928974628448486</v>
      </c>
    </row>
    <row r="6671" spans="1:5" x14ac:dyDescent="0.35">
      <c r="A6671" t="s">
        <v>13350</v>
      </c>
      <c r="B6671" t="s">
        <v>13351</v>
      </c>
      <c r="C6671" s="1">
        <v>2190665</v>
      </c>
      <c r="D6671" s="1">
        <v>19192</v>
      </c>
      <c r="E6671" s="1">
        <v>0.87608098983764648</v>
      </c>
    </row>
    <row r="6672" spans="1:5" x14ac:dyDescent="0.35">
      <c r="A6672" t="s">
        <v>13352</v>
      </c>
      <c r="B6672" t="s">
        <v>13353</v>
      </c>
      <c r="C6672" s="1">
        <v>3583214</v>
      </c>
      <c r="D6672" s="1">
        <v>31373</v>
      </c>
      <c r="E6672" s="1">
        <v>0.87555474042892456</v>
      </c>
    </row>
    <row r="6673" spans="1:5" x14ac:dyDescent="0.35">
      <c r="A6673" t="s">
        <v>13354</v>
      </c>
      <c r="B6673" t="s">
        <v>13355</v>
      </c>
      <c r="C6673" s="1">
        <v>2200133</v>
      </c>
      <c r="D6673" s="1">
        <v>19241</v>
      </c>
      <c r="E6673" s="1">
        <v>0.87453806400299072</v>
      </c>
    </row>
    <row r="6674" spans="1:5" x14ac:dyDescent="0.35">
      <c r="A6674" t="s">
        <v>13356</v>
      </c>
      <c r="B6674" t="s">
        <v>13357</v>
      </c>
      <c r="C6674" s="1">
        <v>899322</v>
      </c>
      <c r="D6674" s="1">
        <v>7854</v>
      </c>
      <c r="E6674" s="1">
        <v>0.87332457304000854</v>
      </c>
    </row>
    <row r="6675" spans="1:5" x14ac:dyDescent="0.35">
      <c r="A6675" t="s">
        <v>13358</v>
      </c>
      <c r="B6675" t="s">
        <v>13359</v>
      </c>
      <c r="C6675" s="1">
        <v>560208585</v>
      </c>
      <c r="D6675" s="1">
        <v>4883140</v>
      </c>
      <c r="E6675" s="1">
        <v>0.87166464328765869</v>
      </c>
    </row>
    <row r="6676" spans="1:5" x14ac:dyDescent="0.35">
      <c r="A6676" t="s">
        <v>13360</v>
      </c>
      <c r="B6676" t="s">
        <v>13361</v>
      </c>
      <c r="C6676" s="1">
        <v>35806260</v>
      </c>
      <c r="D6676" s="1">
        <v>311264</v>
      </c>
      <c r="E6676" s="1">
        <v>0.8693004846572876</v>
      </c>
    </row>
    <row r="6677" spans="1:5" x14ac:dyDescent="0.35">
      <c r="A6677" t="s">
        <v>13362</v>
      </c>
      <c r="B6677" t="s">
        <v>13363</v>
      </c>
      <c r="C6677" s="1">
        <v>77447085</v>
      </c>
      <c r="D6677" s="1">
        <v>670140</v>
      </c>
      <c r="E6677" s="1">
        <v>0.86528754234313965</v>
      </c>
    </row>
    <row r="6678" spans="1:5" x14ac:dyDescent="0.35">
      <c r="A6678" t="s">
        <v>13364</v>
      </c>
      <c r="B6678" t="s">
        <v>13365</v>
      </c>
      <c r="C6678" s="1">
        <v>3721171</v>
      </c>
      <c r="D6678" s="1">
        <v>32132</v>
      </c>
      <c r="E6678" s="1">
        <v>0.86349165439605713</v>
      </c>
    </row>
    <row r="6679" spans="1:5" x14ac:dyDescent="0.35">
      <c r="A6679" t="s">
        <v>13366</v>
      </c>
      <c r="B6679" t="s">
        <v>13367</v>
      </c>
      <c r="C6679" s="1">
        <v>116652805</v>
      </c>
      <c r="D6679" s="1">
        <v>1006110</v>
      </c>
      <c r="E6679" s="1">
        <v>0.86248248815536499</v>
      </c>
    </row>
    <row r="6680" spans="1:5" x14ac:dyDescent="0.35">
      <c r="A6680" t="s">
        <v>13368</v>
      </c>
      <c r="B6680" t="s">
        <v>13369</v>
      </c>
      <c r="C6680" s="1">
        <v>3128369</v>
      </c>
      <c r="D6680" s="1">
        <v>26973</v>
      </c>
      <c r="E6680" s="1">
        <v>0.86220645904541016</v>
      </c>
    </row>
    <row r="6681" spans="1:5" x14ac:dyDescent="0.35">
      <c r="A6681" t="s">
        <v>13370</v>
      </c>
      <c r="B6681" t="s">
        <v>13371</v>
      </c>
      <c r="C6681" s="1">
        <v>3502582</v>
      </c>
      <c r="D6681" s="1">
        <v>30179</v>
      </c>
      <c r="E6681" s="1">
        <v>0.86162149906158447</v>
      </c>
    </row>
    <row r="6682" spans="1:5" x14ac:dyDescent="0.35">
      <c r="A6682" t="s">
        <v>13372</v>
      </c>
      <c r="B6682" t="s">
        <v>13373</v>
      </c>
      <c r="C6682" s="1">
        <v>1621864</v>
      </c>
      <c r="D6682" s="1">
        <v>13951</v>
      </c>
      <c r="E6682" s="1">
        <v>0.86018311977386475</v>
      </c>
    </row>
    <row r="6683" spans="1:5" x14ac:dyDescent="0.35">
      <c r="A6683" t="s">
        <v>13374</v>
      </c>
      <c r="B6683" t="s">
        <v>13375</v>
      </c>
      <c r="C6683" s="1">
        <v>2961645</v>
      </c>
      <c r="D6683" s="1">
        <v>25466</v>
      </c>
      <c r="E6683" s="1">
        <v>0.85986000299453735</v>
      </c>
    </row>
    <row r="6684" spans="1:5" x14ac:dyDescent="0.35">
      <c r="A6684" t="s">
        <v>13376</v>
      </c>
      <c r="B6684" t="s">
        <v>13377</v>
      </c>
      <c r="C6684" s="1">
        <v>140695197</v>
      </c>
      <c r="D6684" s="1">
        <v>1207429</v>
      </c>
      <c r="E6684" s="1">
        <v>0.85818779468536377</v>
      </c>
    </row>
    <row r="6685" spans="1:5" x14ac:dyDescent="0.35">
      <c r="A6685" t="s">
        <v>13378</v>
      </c>
      <c r="B6685" t="s">
        <v>13379</v>
      </c>
      <c r="C6685" s="1">
        <v>166406356</v>
      </c>
      <c r="D6685" s="1">
        <v>1426134</v>
      </c>
      <c r="E6685" s="1">
        <v>0.85701894760131836</v>
      </c>
    </row>
    <row r="6686" spans="1:5" x14ac:dyDescent="0.35">
      <c r="A6686" t="s">
        <v>13380</v>
      </c>
      <c r="B6686" t="s">
        <v>13381</v>
      </c>
      <c r="C6686" s="1">
        <v>41806</v>
      </c>
      <c r="D6686" s="1">
        <v>358</v>
      </c>
      <c r="E6686" s="1">
        <v>0.85633641481399536</v>
      </c>
    </row>
    <row r="6687" spans="1:5" x14ac:dyDescent="0.35">
      <c r="A6687" t="s">
        <v>13382</v>
      </c>
      <c r="B6687" t="s">
        <v>13383</v>
      </c>
      <c r="C6687" s="1">
        <v>13476874</v>
      </c>
      <c r="D6687" s="1">
        <v>115392</v>
      </c>
      <c r="E6687" s="1">
        <v>0.85622227191925049</v>
      </c>
    </row>
    <row r="6688" spans="1:5" x14ac:dyDescent="0.35">
      <c r="A6688" t="s">
        <v>13384</v>
      </c>
      <c r="B6688" t="s">
        <v>13385</v>
      </c>
      <c r="C6688" s="1">
        <v>569529476</v>
      </c>
      <c r="D6688" s="1">
        <v>4868373</v>
      </c>
      <c r="E6688" s="1">
        <v>0.85480612516403198</v>
      </c>
    </row>
    <row r="6689" spans="1:5" x14ac:dyDescent="0.35">
      <c r="A6689" t="s">
        <v>13386</v>
      </c>
      <c r="B6689" t="s">
        <v>13387</v>
      </c>
      <c r="C6689" s="1">
        <v>643149674</v>
      </c>
      <c r="D6689" s="1">
        <v>5495593</v>
      </c>
      <c r="E6689" s="1">
        <v>0.85448122024536133</v>
      </c>
    </row>
    <row r="6690" spans="1:5" x14ac:dyDescent="0.35">
      <c r="A6690" t="s">
        <v>13388</v>
      </c>
      <c r="B6690" t="s">
        <v>13389</v>
      </c>
      <c r="C6690" s="1">
        <v>30232984</v>
      </c>
      <c r="D6690" s="1">
        <v>257990</v>
      </c>
      <c r="E6690" s="1">
        <v>0.85333949327468872</v>
      </c>
    </row>
    <row r="6691" spans="1:5" x14ac:dyDescent="0.35">
      <c r="A6691" t="s">
        <v>13390</v>
      </c>
      <c r="B6691" t="s">
        <v>13391</v>
      </c>
      <c r="C6691" s="1">
        <v>8941056</v>
      </c>
      <c r="D6691" s="1">
        <v>76160</v>
      </c>
      <c r="E6691" s="1">
        <v>0.85180097818374634</v>
      </c>
    </row>
    <row r="6692" spans="1:5" x14ac:dyDescent="0.35">
      <c r="A6692" t="s">
        <v>13392</v>
      </c>
      <c r="B6692" t="s">
        <v>13393</v>
      </c>
      <c r="C6692" s="1">
        <v>34965588</v>
      </c>
      <c r="D6692" s="1">
        <v>297207</v>
      </c>
      <c r="E6692" s="1">
        <v>0.8499985933303833</v>
      </c>
    </row>
    <row r="6693" spans="1:5" x14ac:dyDescent="0.35">
      <c r="A6693" t="s">
        <v>13394</v>
      </c>
      <c r="B6693" t="s">
        <v>13395</v>
      </c>
      <c r="C6693" s="1">
        <v>1855363</v>
      </c>
      <c r="D6693" s="1">
        <v>15756</v>
      </c>
      <c r="E6693" s="1">
        <v>0.84921389818191528</v>
      </c>
    </row>
    <row r="6694" spans="1:5" x14ac:dyDescent="0.35">
      <c r="A6694" t="s">
        <v>13396</v>
      </c>
      <c r="B6694" t="s">
        <v>13397</v>
      </c>
      <c r="C6694" s="1">
        <v>75463177</v>
      </c>
      <c r="D6694" s="1">
        <v>640399</v>
      </c>
      <c r="E6694" s="1">
        <v>0.84862446784973145</v>
      </c>
    </row>
    <row r="6695" spans="1:5" x14ac:dyDescent="0.35">
      <c r="A6695" t="s">
        <v>13398</v>
      </c>
      <c r="B6695" t="s">
        <v>13399</v>
      </c>
      <c r="C6695" s="1">
        <v>4351554</v>
      </c>
      <c r="D6695" s="1">
        <v>36910</v>
      </c>
      <c r="E6695" s="1">
        <v>0.84820270538330078</v>
      </c>
    </row>
    <row r="6696" spans="1:5" x14ac:dyDescent="0.35">
      <c r="A6696" t="s">
        <v>13400</v>
      </c>
      <c r="B6696" t="s">
        <v>13401</v>
      </c>
      <c r="C6696" s="1">
        <v>7344821</v>
      </c>
      <c r="D6696" s="1">
        <v>62235</v>
      </c>
      <c r="E6696" s="1">
        <v>0.84733176231384277</v>
      </c>
    </row>
    <row r="6697" spans="1:5" x14ac:dyDescent="0.35">
      <c r="A6697" t="s">
        <v>13402</v>
      </c>
      <c r="B6697" t="s">
        <v>13403</v>
      </c>
      <c r="C6697" s="1">
        <v>1545063</v>
      </c>
      <c r="D6697" s="1">
        <v>13059</v>
      </c>
      <c r="E6697" s="1">
        <v>0.84520822763442993</v>
      </c>
    </row>
    <row r="6698" spans="1:5" x14ac:dyDescent="0.35">
      <c r="A6698" t="s">
        <v>13404</v>
      </c>
      <c r="B6698" t="s">
        <v>13405</v>
      </c>
      <c r="C6698" s="1">
        <v>13750115</v>
      </c>
      <c r="D6698" s="1">
        <v>116094</v>
      </c>
      <c r="E6698" s="1">
        <v>0.84431296586990356</v>
      </c>
    </row>
    <row r="6699" spans="1:5" x14ac:dyDescent="0.35">
      <c r="A6699" t="s">
        <v>13406</v>
      </c>
      <c r="B6699" t="s">
        <v>13407</v>
      </c>
      <c r="C6699" s="1">
        <v>142390</v>
      </c>
      <c r="D6699" s="1">
        <v>1200</v>
      </c>
      <c r="E6699" s="1">
        <v>0.84275579452514648</v>
      </c>
    </row>
    <row r="6700" spans="1:5" x14ac:dyDescent="0.35">
      <c r="A6700" t="s">
        <v>13408</v>
      </c>
      <c r="B6700" t="s">
        <v>13409</v>
      </c>
      <c r="C6700" s="1">
        <v>34983811</v>
      </c>
      <c r="D6700" s="1">
        <v>294706</v>
      </c>
      <c r="E6700" s="1">
        <v>0.84240680932998657</v>
      </c>
    </row>
    <row r="6701" spans="1:5" x14ac:dyDescent="0.35">
      <c r="A6701" t="s">
        <v>13410</v>
      </c>
      <c r="B6701" t="s">
        <v>13411</v>
      </c>
      <c r="C6701" s="1">
        <v>1710735126</v>
      </c>
      <c r="D6701" s="1">
        <v>14379095</v>
      </c>
      <c r="E6701" s="1">
        <v>0.84052139520645142</v>
      </c>
    </row>
    <row r="6702" spans="1:5" x14ac:dyDescent="0.35">
      <c r="A6702" t="s">
        <v>13412</v>
      </c>
      <c r="B6702" t="s">
        <v>13413</v>
      </c>
      <c r="C6702" s="1">
        <v>15444859</v>
      </c>
      <c r="D6702" s="1">
        <v>129679</v>
      </c>
      <c r="E6702" s="1">
        <v>0.83962565660476685</v>
      </c>
    </row>
    <row r="6703" spans="1:5" x14ac:dyDescent="0.35">
      <c r="A6703" t="s">
        <v>13414</v>
      </c>
      <c r="B6703" t="s">
        <v>13415</v>
      </c>
      <c r="C6703" s="1">
        <v>911181</v>
      </c>
      <c r="D6703" s="1">
        <v>7645</v>
      </c>
      <c r="E6703" s="1">
        <v>0.83902102708816528</v>
      </c>
    </row>
    <row r="6704" spans="1:5" x14ac:dyDescent="0.35">
      <c r="A6704" t="s">
        <v>13416</v>
      </c>
      <c r="B6704" t="s">
        <v>13417</v>
      </c>
      <c r="C6704" s="1">
        <v>13747750</v>
      </c>
      <c r="D6704" s="1">
        <v>115112</v>
      </c>
      <c r="E6704" s="1">
        <v>0.83731520175933838</v>
      </c>
    </row>
    <row r="6705" spans="1:5" x14ac:dyDescent="0.35">
      <c r="A6705" t="s">
        <v>13418</v>
      </c>
      <c r="B6705" t="s">
        <v>13419</v>
      </c>
      <c r="C6705" s="1">
        <v>191866358</v>
      </c>
      <c r="D6705" s="1">
        <v>1604546</v>
      </c>
      <c r="E6705" s="1">
        <v>0.83628314733505249</v>
      </c>
    </row>
    <row r="6706" spans="1:5" x14ac:dyDescent="0.35">
      <c r="A6706" t="s">
        <v>13420</v>
      </c>
      <c r="B6706" t="s">
        <v>13421</v>
      </c>
      <c r="C6706" s="1">
        <v>10300371</v>
      </c>
      <c r="D6706" s="1">
        <v>86074</v>
      </c>
      <c r="E6706" s="1">
        <v>0.83563977479934692</v>
      </c>
    </row>
    <row r="6707" spans="1:5" x14ac:dyDescent="0.35">
      <c r="A6707" t="s">
        <v>13422</v>
      </c>
      <c r="B6707" t="s">
        <v>13423</v>
      </c>
      <c r="C6707" s="1">
        <v>14148425</v>
      </c>
      <c r="D6707" s="1">
        <v>117971</v>
      </c>
      <c r="E6707" s="1">
        <v>0.83381015062332153</v>
      </c>
    </row>
    <row r="6708" spans="1:5" x14ac:dyDescent="0.35">
      <c r="A6708" t="s">
        <v>13424</v>
      </c>
      <c r="B6708" t="s">
        <v>13425</v>
      </c>
      <c r="C6708" s="1">
        <v>5657416</v>
      </c>
      <c r="D6708" s="1">
        <v>47160</v>
      </c>
      <c r="E6708" s="1">
        <v>0.83359611034393311</v>
      </c>
    </row>
    <row r="6709" spans="1:5" x14ac:dyDescent="0.35">
      <c r="A6709" t="s">
        <v>13426</v>
      </c>
      <c r="B6709" t="s">
        <v>13427</v>
      </c>
      <c r="C6709" s="1">
        <v>5127678</v>
      </c>
      <c r="D6709" s="1">
        <v>42685</v>
      </c>
      <c r="E6709" s="1">
        <v>0.83244305849075317</v>
      </c>
    </row>
    <row r="6710" spans="1:5" x14ac:dyDescent="0.35">
      <c r="A6710" t="s">
        <v>13428</v>
      </c>
      <c r="B6710" t="s">
        <v>13429</v>
      </c>
      <c r="C6710" s="1">
        <v>2347472</v>
      </c>
      <c r="D6710" s="1">
        <v>19474</v>
      </c>
      <c r="E6710" s="1">
        <v>0.82957327365875244</v>
      </c>
    </row>
    <row r="6711" spans="1:5" x14ac:dyDescent="0.35">
      <c r="A6711" t="s">
        <v>13430</v>
      </c>
      <c r="B6711" t="s">
        <v>13431</v>
      </c>
      <c r="C6711" s="1">
        <v>781491</v>
      </c>
      <c r="D6711" s="1">
        <v>6480</v>
      </c>
      <c r="E6711" s="1">
        <v>0.82918423414230347</v>
      </c>
    </row>
    <row r="6712" spans="1:5" x14ac:dyDescent="0.35">
      <c r="A6712" t="s">
        <v>13432</v>
      </c>
      <c r="B6712" t="s">
        <v>13433</v>
      </c>
      <c r="C6712" s="1">
        <v>40540782</v>
      </c>
      <c r="D6712" s="1">
        <v>335751</v>
      </c>
      <c r="E6712" s="1">
        <v>0.82818084955215454</v>
      </c>
    </row>
    <row r="6713" spans="1:5" x14ac:dyDescent="0.35">
      <c r="A6713" t="s">
        <v>13434</v>
      </c>
      <c r="B6713" t="s">
        <v>13435</v>
      </c>
      <c r="C6713" s="1">
        <v>180055</v>
      </c>
      <c r="D6713" s="1">
        <v>1491</v>
      </c>
      <c r="E6713" s="1">
        <v>0.82808029651641846</v>
      </c>
    </row>
    <row r="6714" spans="1:5" x14ac:dyDescent="0.35">
      <c r="A6714" t="s">
        <v>13436</v>
      </c>
      <c r="B6714" t="s">
        <v>13437</v>
      </c>
      <c r="C6714" s="1">
        <v>40533953</v>
      </c>
      <c r="D6714" s="1">
        <v>335642</v>
      </c>
      <c r="E6714" s="1">
        <v>0.82805150747299194</v>
      </c>
    </row>
    <row r="6715" spans="1:5" x14ac:dyDescent="0.35">
      <c r="A6715" t="s">
        <v>13438</v>
      </c>
      <c r="B6715" t="s">
        <v>13439</v>
      </c>
      <c r="C6715" s="1">
        <v>162002661</v>
      </c>
      <c r="D6715" s="1">
        <v>1340477</v>
      </c>
      <c r="E6715" s="1">
        <v>0.82744133472442627</v>
      </c>
    </row>
    <row r="6716" spans="1:5" x14ac:dyDescent="0.35">
      <c r="A6716" t="s">
        <v>13440</v>
      </c>
      <c r="B6716" t="s">
        <v>13441</v>
      </c>
      <c r="C6716" s="1">
        <v>10396965</v>
      </c>
      <c r="D6716" s="1">
        <v>85977</v>
      </c>
      <c r="E6716" s="1">
        <v>0.82694321870803833</v>
      </c>
    </row>
    <row r="6717" spans="1:5" x14ac:dyDescent="0.35">
      <c r="A6717" t="s">
        <v>13442</v>
      </c>
      <c r="B6717" t="s">
        <v>13443</v>
      </c>
      <c r="C6717" s="1">
        <v>58948334</v>
      </c>
      <c r="D6717" s="1">
        <v>486158</v>
      </c>
      <c r="E6717" s="1">
        <v>0.82471883296966553</v>
      </c>
    </row>
    <row r="6718" spans="1:5" x14ac:dyDescent="0.35">
      <c r="A6718" t="s">
        <v>13444</v>
      </c>
      <c r="B6718" t="s">
        <v>13445</v>
      </c>
      <c r="C6718" s="1">
        <v>42948369</v>
      </c>
      <c r="D6718" s="1">
        <v>353467</v>
      </c>
      <c r="E6718" s="1">
        <v>0.82300448417663574</v>
      </c>
    </row>
    <row r="6719" spans="1:5" x14ac:dyDescent="0.35">
      <c r="A6719" t="s">
        <v>13446</v>
      </c>
      <c r="B6719" t="s">
        <v>13447</v>
      </c>
      <c r="C6719" s="1">
        <v>3652543</v>
      </c>
      <c r="D6719" s="1">
        <v>29946</v>
      </c>
      <c r="E6719" s="1">
        <v>0.81986713409423828</v>
      </c>
    </row>
    <row r="6720" spans="1:5" x14ac:dyDescent="0.35">
      <c r="A6720" t="s">
        <v>13448</v>
      </c>
      <c r="B6720" t="s">
        <v>13449</v>
      </c>
      <c r="C6720" s="1">
        <v>3595912</v>
      </c>
      <c r="D6720" s="1">
        <v>29467</v>
      </c>
      <c r="E6720" s="1">
        <v>0.81945830583572388</v>
      </c>
    </row>
    <row r="6721" spans="1:5" x14ac:dyDescent="0.35">
      <c r="A6721" t="s">
        <v>13450</v>
      </c>
      <c r="B6721" t="s">
        <v>13451</v>
      </c>
      <c r="C6721" s="1">
        <v>74008383</v>
      </c>
      <c r="D6721" s="1">
        <v>602116</v>
      </c>
      <c r="E6721" s="1">
        <v>0.81357812881469727</v>
      </c>
    </row>
    <row r="6722" spans="1:5" x14ac:dyDescent="0.35">
      <c r="A6722" t="s">
        <v>13452</v>
      </c>
      <c r="B6722" t="s">
        <v>13453</v>
      </c>
      <c r="C6722" s="1">
        <v>15048786</v>
      </c>
      <c r="D6722" s="1">
        <v>122194</v>
      </c>
      <c r="E6722" s="1">
        <v>0.81198579072952271</v>
      </c>
    </row>
    <row r="6723" spans="1:5" x14ac:dyDescent="0.35">
      <c r="A6723" t="s">
        <v>13454</v>
      </c>
      <c r="B6723" t="s">
        <v>13455</v>
      </c>
      <c r="C6723" s="1">
        <v>40010638</v>
      </c>
      <c r="D6723" s="1">
        <v>323750</v>
      </c>
      <c r="E6723" s="1">
        <v>0.80915981531143188</v>
      </c>
    </row>
    <row r="6724" spans="1:5" x14ac:dyDescent="0.35">
      <c r="A6724" t="s">
        <v>13456</v>
      </c>
      <c r="B6724" t="s">
        <v>13457</v>
      </c>
      <c r="C6724" s="1">
        <v>18051000</v>
      </c>
      <c r="D6724" s="1">
        <v>145957</v>
      </c>
      <c r="E6724" s="1">
        <v>0.80858123302459717</v>
      </c>
    </row>
    <row r="6725" spans="1:5" x14ac:dyDescent="0.35">
      <c r="A6725" t="s">
        <v>13458</v>
      </c>
      <c r="B6725" t="s">
        <v>13459</v>
      </c>
      <c r="C6725" s="1">
        <v>28824623</v>
      </c>
      <c r="D6725" s="1">
        <v>232899</v>
      </c>
      <c r="E6725" s="1">
        <v>0.80798625946044922</v>
      </c>
    </row>
    <row r="6726" spans="1:5" x14ac:dyDescent="0.35">
      <c r="A6726" t="s">
        <v>13460</v>
      </c>
      <c r="B6726" t="s">
        <v>13461</v>
      </c>
      <c r="C6726" s="1">
        <v>397358091</v>
      </c>
      <c r="D6726" s="1">
        <v>3209125</v>
      </c>
      <c r="E6726" s="1">
        <v>0.80761533975601196</v>
      </c>
    </row>
    <row r="6727" spans="1:5" x14ac:dyDescent="0.35">
      <c r="A6727" t="s">
        <v>13462</v>
      </c>
      <c r="B6727" t="s">
        <v>13463</v>
      </c>
      <c r="C6727" s="1">
        <v>32497407965</v>
      </c>
      <c r="D6727" s="1">
        <v>262171784</v>
      </c>
      <c r="E6727" s="1">
        <v>0.80674678087234497</v>
      </c>
    </row>
    <row r="6728" spans="1:5" x14ac:dyDescent="0.35">
      <c r="A6728" t="s">
        <v>13464</v>
      </c>
      <c r="B6728" t="s">
        <v>13465</v>
      </c>
      <c r="C6728" s="1">
        <v>509374</v>
      </c>
      <c r="D6728" s="1">
        <v>4102</v>
      </c>
      <c r="E6728" s="1">
        <v>0.8053022027015686</v>
      </c>
    </row>
    <row r="6729" spans="1:5" x14ac:dyDescent="0.35">
      <c r="A6729" t="s">
        <v>13466</v>
      </c>
      <c r="B6729" t="s">
        <v>13467</v>
      </c>
      <c r="C6729" s="1">
        <v>4761369</v>
      </c>
      <c r="D6729" s="1">
        <v>38265</v>
      </c>
      <c r="E6729" s="1">
        <v>0.80365544557571411</v>
      </c>
    </row>
    <row r="6730" spans="1:5" x14ac:dyDescent="0.35">
      <c r="A6730" t="s">
        <v>13468</v>
      </c>
      <c r="B6730" t="s">
        <v>13469</v>
      </c>
      <c r="C6730" s="1">
        <v>3378626</v>
      </c>
      <c r="D6730" s="1">
        <v>27101</v>
      </c>
      <c r="E6730" s="1">
        <v>0.80213081836700439</v>
      </c>
    </row>
    <row r="6731" spans="1:5" x14ac:dyDescent="0.35">
      <c r="A6731" t="s">
        <v>13470</v>
      </c>
      <c r="B6731" t="s">
        <v>13471</v>
      </c>
      <c r="C6731" s="1">
        <v>15907488</v>
      </c>
      <c r="D6731" s="1">
        <v>126840</v>
      </c>
      <c r="E6731" s="1">
        <v>0.79736036062240601</v>
      </c>
    </row>
    <row r="6732" spans="1:5" x14ac:dyDescent="0.35">
      <c r="A6732" t="s">
        <v>13472</v>
      </c>
      <c r="B6732" t="s">
        <v>13473</v>
      </c>
      <c r="C6732" s="1">
        <v>76757707</v>
      </c>
      <c r="D6732" s="1">
        <v>611830</v>
      </c>
      <c r="E6732" s="1">
        <v>0.79709261655807495</v>
      </c>
    </row>
    <row r="6733" spans="1:5" x14ac:dyDescent="0.35">
      <c r="A6733" t="s">
        <v>13474</v>
      </c>
      <c r="B6733" t="s">
        <v>13475</v>
      </c>
      <c r="C6733" s="1">
        <v>4125607</v>
      </c>
      <c r="D6733" s="1">
        <v>32763</v>
      </c>
      <c r="E6733" s="1">
        <v>0.79413771629333496</v>
      </c>
    </row>
    <row r="6734" spans="1:5" x14ac:dyDescent="0.35">
      <c r="A6734" t="s">
        <v>13476</v>
      </c>
      <c r="B6734" t="s">
        <v>13477</v>
      </c>
      <c r="C6734" s="1">
        <v>201128397</v>
      </c>
      <c r="D6734" s="1">
        <v>1592774</v>
      </c>
      <c r="E6734" s="1">
        <v>0.79191899299621582</v>
      </c>
    </row>
    <row r="6735" spans="1:5" x14ac:dyDescent="0.35">
      <c r="A6735" t="s">
        <v>13478</v>
      </c>
      <c r="B6735" t="s">
        <v>13479</v>
      </c>
      <c r="C6735" s="1">
        <v>1558752003</v>
      </c>
      <c r="D6735" s="1">
        <v>12337130</v>
      </c>
      <c r="E6735" s="1">
        <v>0.79147481918334961</v>
      </c>
    </row>
    <row r="6736" spans="1:5" x14ac:dyDescent="0.35">
      <c r="A6736" t="s">
        <v>13480</v>
      </c>
      <c r="B6736" t="s">
        <v>13481</v>
      </c>
      <c r="C6736" s="1">
        <v>158981037</v>
      </c>
      <c r="D6736" s="1">
        <v>1255629</v>
      </c>
      <c r="E6736" s="1">
        <v>0.78979796171188354</v>
      </c>
    </row>
    <row r="6737" spans="1:5" x14ac:dyDescent="0.35">
      <c r="A6737" t="s">
        <v>13482</v>
      </c>
      <c r="B6737" t="s">
        <v>13483</v>
      </c>
      <c r="C6737" s="1">
        <v>638378</v>
      </c>
      <c r="D6737" s="1">
        <v>5038</v>
      </c>
      <c r="E6737" s="1">
        <v>0.78918761014938354</v>
      </c>
    </row>
    <row r="6738" spans="1:5" x14ac:dyDescent="0.35">
      <c r="A6738" t="s">
        <v>13484</v>
      </c>
      <c r="B6738" t="s">
        <v>13485</v>
      </c>
      <c r="C6738" s="1">
        <v>36765834</v>
      </c>
      <c r="D6738" s="1">
        <v>289982</v>
      </c>
      <c r="E6738" s="1">
        <v>0.78872686624526978</v>
      </c>
    </row>
    <row r="6739" spans="1:5" x14ac:dyDescent="0.35">
      <c r="A6739" t="s">
        <v>13486</v>
      </c>
      <c r="B6739" t="s">
        <v>13487</v>
      </c>
      <c r="C6739" s="1">
        <v>112880094</v>
      </c>
      <c r="D6739" s="1">
        <v>889138</v>
      </c>
      <c r="E6739" s="1">
        <v>0.78768360614776611</v>
      </c>
    </row>
    <row r="6740" spans="1:5" x14ac:dyDescent="0.35">
      <c r="A6740" t="s">
        <v>13488</v>
      </c>
      <c r="B6740" t="s">
        <v>13489</v>
      </c>
      <c r="C6740" s="1">
        <v>67301467</v>
      </c>
      <c r="D6740" s="1">
        <v>529839</v>
      </c>
      <c r="E6740" s="1">
        <v>0.7872622013092041</v>
      </c>
    </row>
    <row r="6741" spans="1:5" x14ac:dyDescent="0.35">
      <c r="A6741" t="s">
        <v>13490</v>
      </c>
      <c r="B6741" t="s">
        <v>13491</v>
      </c>
      <c r="C6741" s="1">
        <v>45850723</v>
      </c>
      <c r="D6741" s="1">
        <v>360887</v>
      </c>
      <c r="E6741" s="1">
        <v>0.78709119558334351</v>
      </c>
    </row>
    <row r="6742" spans="1:5" x14ac:dyDescent="0.35">
      <c r="A6742" t="s">
        <v>13492</v>
      </c>
      <c r="B6742" t="s">
        <v>13493</v>
      </c>
      <c r="C6742" s="1">
        <v>2430345</v>
      </c>
      <c r="D6742" s="1">
        <v>19095</v>
      </c>
      <c r="E6742" s="1">
        <v>0.78569090366363525</v>
      </c>
    </row>
    <row r="6743" spans="1:5" x14ac:dyDescent="0.35">
      <c r="A6743" t="s">
        <v>13494</v>
      </c>
      <c r="B6743" t="s">
        <v>13495</v>
      </c>
      <c r="C6743" s="1">
        <v>587276</v>
      </c>
      <c r="D6743" s="1">
        <v>4610</v>
      </c>
      <c r="E6743" s="1">
        <v>0.78498011827468872</v>
      </c>
    </row>
    <row r="6744" spans="1:5" x14ac:dyDescent="0.35">
      <c r="A6744" t="s">
        <v>13496</v>
      </c>
      <c r="B6744" t="s">
        <v>13497</v>
      </c>
      <c r="C6744" s="1">
        <v>169836565</v>
      </c>
      <c r="D6744" s="1">
        <v>1333173</v>
      </c>
      <c r="E6744" s="1">
        <v>0.78497409820556641</v>
      </c>
    </row>
    <row r="6745" spans="1:5" x14ac:dyDescent="0.35">
      <c r="A6745" t="s">
        <v>13498</v>
      </c>
      <c r="B6745" t="s">
        <v>13499</v>
      </c>
      <c r="C6745" s="1">
        <v>3475021</v>
      </c>
      <c r="D6745" s="1">
        <v>27259</v>
      </c>
      <c r="E6745" s="1">
        <v>0.78442692756652832</v>
      </c>
    </row>
    <row r="6746" spans="1:5" x14ac:dyDescent="0.35">
      <c r="A6746" t="s">
        <v>13500</v>
      </c>
      <c r="B6746" t="s">
        <v>13501</v>
      </c>
      <c r="C6746" s="1">
        <v>83049049</v>
      </c>
      <c r="D6746" s="1">
        <v>648776</v>
      </c>
      <c r="E6746" s="1">
        <v>0.78119617700576782</v>
      </c>
    </row>
    <row r="6747" spans="1:5" x14ac:dyDescent="0.35">
      <c r="A6747" t="s">
        <v>13502</v>
      </c>
      <c r="B6747" t="s">
        <v>13503</v>
      </c>
      <c r="C6747" s="1">
        <v>91983143</v>
      </c>
      <c r="D6747" s="1">
        <v>717731</v>
      </c>
      <c r="E6747" s="1">
        <v>0.78028535842895508</v>
      </c>
    </row>
    <row r="6748" spans="1:5" x14ac:dyDescent="0.35">
      <c r="A6748" t="s">
        <v>13504</v>
      </c>
      <c r="B6748" t="s">
        <v>13505</v>
      </c>
      <c r="C6748" s="1">
        <v>57826363</v>
      </c>
      <c r="D6748" s="1">
        <v>450000</v>
      </c>
      <c r="E6748" s="1">
        <v>0.77819174528121948</v>
      </c>
    </row>
    <row r="6749" spans="1:5" x14ac:dyDescent="0.35">
      <c r="A6749" t="s">
        <v>13506</v>
      </c>
      <c r="B6749" t="s">
        <v>13507</v>
      </c>
      <c r="C6749" s="1">
        <v>6564815</v>
      </c>
      <c r="D6749" s="1">
        <v>51085</v>
      </c>
      <c r="E6749" s="1">
        <v>0.7781636118888855</v>
      </c>
    </row>
    <row r="6750" spans="1:5" x14ac:dyDescent="0.35">
      <c r="A6750" t="s">
        <v>13508</v>
      </c>
      <c r="B6750" t="s">
        <v>13509</v>
      </c>
      <c r="C6750" s="1">
        <v>423484681</v>
      </c>
      <c r="D6750" s="1">
        <v>3294016</v>
      </c>
      <c r="E6750" s="1">
        <v>0.7778359055519104</v>
      </c>
    </row>
    <row r="6751" spans="1:5" x14ac:dyDescent="0.35">
      <c r="A6751" t="s">
        <v>13510</v>
      </c>
      <c r="B6751" t="s">
        <v>13511</v>
      </c>
      <c r="C6751" s="1">
        <v>112273278</v>
      </c>
      <c r="D6751" s="1">
        <v>869328</v>
      </c>
      <c r="E6751" s="1">
        <v>0.77429646253585815</v>
      </c>
    </row>
    <row r="6752" spans="1:5" x14ac:dyDescent="0.35">
      <c r="A6752" t="s">
        <v>13512</v>
      </c>
      <c r="B6752" t="s">
        <v>13513</v>
      </c>
      <c r="C6752" s="1">
        <v>5188628</v>
      </c>
      <c r="D6752" s="1">
        <v>40000</v>
      </c>
      <c r="E6752" s="1">
        <v>0.77091670036315918</v>
      </c>
    </row>
    <row r="6753" spans="1:5" x14ac:dyDescent="0.35">
      <c r="A6753" t="s">
        <v>13514</v>
      </c>
      <c r="B6753" t="s">
        <v>13515</v>
      </c>
      <c r="C6753" s="1">
        <v>48195722</v>
      </c>
      <c r="D6753" s="1">
        <v>371471</v>
      </c>
      <c r="E6753" s="1">
        <v>0.7707551121711731</v>
      </c>
    </row>
    <row r="6754" spans="1:5" x14ac:dyDescent="0.35">
      <c r="A6754" t="s">
        <v>13516</v>
      </c>
      <c r="B6754" t="s">
        <v>13517</v>
      </c>
      <c r="C6754" s="1">
        <v>327451</v>
      </c>
      <c r="D6754" s="1">
        <v>2520</v>
      </c>
      <c r="E6754" s="1">
        <v>0.76958078145980835</v>
      </c>
    </row>
    <row r="6755" spans="1:5" x14ac:dyDescent="0.35">
      <c r="A6755" t="s">
        <v>13518</v>
      </c>
      <c r="B6755" t="s">
        <v>13519</v>
      </c>
      <c r="C6755" s="1">
        <v>135056530</v>
      </c>
      <c r="D6755" s="1">
        <v>1030271</v>
      </c>
      <c r="E6755" s="1">
        <v>0.7628442645072937</v>
      </c>
    </row>
    <row r="6756" spans="1:5" x14ac:dyDescent="0.35">
      <c r="A6756" t="s">
        <v>13520</v>
      </c>
      <c r="B6756" t="s">
        <v>13521</v>
      </c>
      <c r="C6756" s="1">
        <v>1494096368</v>
      </c>
      <c r="D6756" s="1">
        <v>11395839</v>
      </c>
      <c r="E6756" s="1">
        <v>0.76272451877593994</v>
      </c>
    </row>
    <row r="6757" spans="1:5" x14ac:dyDescent="0.35">
      <c r="A6757" t="s">
        <v>13522</v>
      </c>
      <c r="B6757" t="s">
        <v>13523</v>
      </c>
      <c r="C6757" s="1">
        <v>81192354</v>
      </c>
      <c r="D6757" s="1">
        <v>618428</v>
      </c>
      <c r="E6757" s="1">
        <v>0.76168256998062134</v>
      </c>
    </row>
    <row r="6758" spans="1:5" x14ac:dyDescent="0.35">
      <c r="A6758" t="s">
        <v>13524</v>
      </c>
      <c r="B6758" t="s">
        <v>13525</v>
      </c>
      <c r="C6758" s="1">
        <v>4482664</v>
      </c>
      <c r="D6758" s="1">
        <v>34101</v>
      </c>
      <c r="E6758" s="1">
        <v>0.76073068380355835</v>
      </c>
    </row>
    <row r="6759" spans="1:5" x14ac:dyDescent="0.35">
      <c r="A6759" t="s">
        <v>13526</v>
      </c>
      <c r="B6759" t="s">
        <v>13527</v>
      </c>
      <c r="C6759" s="1">
        <v>3801874</v>
      </c>
      <c r="D6759" s="1">
        <v>28821</v>
      </c>
      <c r="E6759" s="1">
        <v>0.75807350873947144</v>
      </c>
    </row>
    <row r="6760" spans="1:5" x14ac:dyDescent="0.35">
      <c r="A6760" t="s">
        <v>13528</v>
      </c>
      <c r="B6760" t="s">
        <v>13529</v>
      </c>
      <c r="C6760" s="1">
        <v>11744322</v>
      </c>
      <c r="D6760" s="1">
        <v>88950</v>
      </c>
      <c r="E6760" s="1">
        <v>0.75738728046417236</v>
      </c>
    </row>
    <row r="6761" spans="1:5" x14ac:dyDescent="0.35">
      <c r="A6761" t="s">
        <v>13530</v>
      </c>
      <c r="B6761" t="s">
        <v>13531</v>
      </c>
      <c r="C6761" s="1">
        <v>6441126</v>
      </c>
      <c r="D6761" s="1">
        <v>48763</v>
      </c>
      <c r="E6761" s="1">
        <v>0.7570570707321167</v>
      </c>
    </row>
    <row r="6762" spans="1:5" x14ac:dyDescent="0.35">
      <c r="A6762" t="s">
        <v>13532</v>
      </c>
      <c r="B6762" t="s">
        <v>13533</v>
      </c>
      <c r="C6762" s="1">
        <v>34510739</v>
      </c>
      <c r="D6762" s="1">
        <v>260547</v>
      </c>
      <c r="E6762" s="1">
        <v>0.75497370958328247</v>
      </c>
    </row>
    <row r="6763" spans="1:5" x14ac:dyDescent="0.35">
      <c r="A6763" t="s">
        <v>13534</v>
      </c>
      <c r="B6763" t="s">
        <v>13535</v>
      </c>
      <c r="C6763" s="1">
        <v>148115192</v>
      </c>
      <c r="D6763" s="1">
        <v>1117140</v>
      </c>
      <c r="E6763" s="1">
        <v>0.75423729419708252</v>
      </c>
    </row>
    <row r="6764" spans="1:5" x14ac:dyDescent="0.35">
      <c r="A6764" t="s">
        <v>13536</v>
      </c>
      <c r="B6764" t="s">
        <v>13537</v>
      </c>
      <c r="C6764" s="1">
        <v>5905252</v>
      </c>
      <c r="D6764" s="1">
        <v>44533</v>
      </c>
      <c r="E6764" s="1">
        <v>0.75412529706954956</v>
      </c>
    </row>
    <row r="6765" spans="1:5" x14ac:dyDescent="0.35">
      <c r="A6765" t="s">
        <v>13538</v>
      </c>
      <c r="B6765" t="s">
        <v>13539</v>
      </c>
      <c r="C6765" s="1">
        <v>173592014</v>
      </c>
      <c r="D6765" s="1">
        <v>1308292</v>
      </c>
      <c r="E6765" s="1">
        <v>0.75365906953811646</v>
      </c>
    </row>
    <row r="6766" spans="1:5" x14ac:dyDescent="0.35">
      <c r="A6766" t="s">
        <v>13540</v>
      </c>
      <c r="B6766" t="s">
        <v>13541</v>
      </c>
      <c r="C6766" s="1">
        <v>206364925</v>
      </c>
      <c r="D6766" s="1">
        <v>1554165</v>
      </c>
      <c r="E6766" s="1">
        <v>0.75311487913131714</v>
      </c>
    </row>
    <row r="6767" spans="1:5" x14ac:dyDescent="0.35">
      <c r="A6767" t="s">
        <v>13542</v>
      </c>
      <c r="B6767" t="s">
        <v>13543</v>
      </c>
      <c r="C6767" s="1">
        <v>262245658</v>
      </c>
      <c r="D6767" s="1">
        <v>1974820</v>
      </c>
      <c r="E6767" s="1">
        <v>0.75304204225540161</v>
      </c>
    </row>
    <row r="6768" spans="1:5" x14ac:dyDescent="0.35">
      <c r="A6768" t="s">
        <v>13544</v>
      </c>
      <c r="B6768" t="s">
        <v>13545</v>
      </c>
      <c r="C6768" s="1">
        <v>263382947</v>
      </c>
      <c r="D6768" s="1">
        <v>1981541</v>
      </c>
      <c r="E6768" s="1">
        <v>0.75234216451644897</v>
      </c>
    </row>
    <row r="6769" spans="1:5" x14ac:dyDescent="0.35">
      <c r="A6769" t="s">
        <v>13546</v>
      </c>
      <c r="B6769" t="s">
        <v>13547</v>
      </c>
      <c r="C6769" s="1">
        <v>247889696</v>
      </c>
      <c r="D6769" s="1">
        <v>1861838</v>
      </c>
      <c r="E6769" s="1">
        <v>0.75107520818710327</v>
      </c>
    </row>
    <row r="6770" spans="1:5" x14ac:dyDescent="0.35">
      <c r="A6770" t="s">
        <v>13548</v>
      </c>
      <c r="B6770" t="s">
        <v>13549</v>
      </c>
      <c r="C6770" s="1">
        <v>1155563</v>
      </c>
      <c r="D6770" s="1">
        <v>8678</v>
      </c>
      <c r="E6770" s="1">
        <v>0.75097590684890747</v>
      </c>
    </row>
    <row r="6771" spans="1:5" x14ac:dyDescent="0.35">
      <c r="A6771" t="s">
        <v>13550</v>
      </c>
      <c r="B6771" t="s">
        <v>13551</v>
      </c>
      <c r="C6771" s="1">
        <v>10602568</v>
      </c>
      <c r="D6771" s="1">
        <v>79579</v>
      </c>
      <c r="E6771" s="1">
        <v>0.75056344270706177</v>
      </c>
    </row>
    <row r="6772" spans="1:5" x14ac:dyDescent="0.35">
      <c r="A6772" t="s">
        <v>13552</v>
      </c>
      <c r="B6772" t="s">
        <v>13553</v>
      </c>
      <c r="C6772" s="1">
        <v>4409350</v>
      </c>
      <c r="D6772" s="1">
        <v>33079</v>
      </c>
      <c r="E6772" s="1">
        <v>0.75020128488540649</v>
      </c>
    </row>
    <row r="6773" spans="1:5" x14ac:dyDescent="0.35">
      <c r="A6773" t="s">
        <v>13554</v>
      </c>
      <c r="B6773" t="s">
        <v>13555</v>
      </c>
      <c r="C6773" s="1">
        <v>15397531</v>
      </c>
      <c r="D6773" s="1">
        <v>115410</v>
      </c>
      <c r="E6773" s="1">
        <v>0.74953573942184448</v>
      </c>
    </row>
    <row r="6774" spans="1:5" x14ac:dyDescent="0.35">
      <c r="A6774" t="s">
        <v>13556</v>
      </c>
      <c r="B6774" t="s">
        <v>13557</v>
      </c>
      <c r="C6774" s="1">
        <v>43699992</v>
      </c>
      <c r="D6774" s="1">
        <v>327409</v>
      </c>
      <c r="E6774" s="1">
        <v>0.74921983480453491</v>
      </c>
    </row>
    <row r="6775" spans="1:5" x14ac:dyDescent="0.35">
      <c r="A6775" t="s">
        <v>13558</v>
      </c>
      <c r="B6775" t="s">
        <v>13559</v>
      </c>
      <c r="C6775" s="1">
        <v>8686460</v>
      </c>
      <c r="D6775" s="1">
        <v>64823</v>
      </c>
      <c r="E6775" s="1">
        <v>0.7462533712387085</v>
      </c>
    </row>
    <row r="6776" spans="1:5" x14ac:dyDescent="0.35">
      <c r="A6776" t="s">
        <v>13560</v>
      </c>
      <c r="B6776" t="s">
        <v>13561</v>
      </c>
      <c r="C6776" s="1">
        <v>3424343</v>
      </c>
      <c r="D6776" s="1">
        <v>25543</v>
      </c>
      <c r="E6776" s="1">
        <v>0.74592411518096924</v>
      </c>
    </row>
    <row r="6777" spans="1:5" x14ac:dyDescent="0.35">
      <c r="A6777" t="s">
        <v>13562</v>
      </c>
      <c r="B6777" t="s">
        <v>13563</v>
      </c>
      <c r="C6777" s="1">
        <v>16181258</v>
      </c>
      <c r="D6777" s="1">
        <v>120428</v>
      </c>
      <c r="E6777" s="1">
        <v>0.74424374103546143</v>
      </c>
    </row>
    <row r="6778" spans="1:5" x14ac:dyDescent="0.35">
      <c r="A6778" t="s">
        <v>13564</v>
      </c>
      <c r="B6778" t="s">
        <v>13565</v>
      </c>
      <c r="C6778" s="1">
        <v>55681</v>
      </c>
      <c r="D6778" s="1">
        <v>414</v>
      </c>
      <c r="E6778" s="1">
        <v>0.74352115392684937</v>
      </c>
    </row>
    <row r="6779" spans="1:5" x14ac:dyDescent="0.35">
      <c r="A6779" t="s">
        <v>13566</v>
      </c>
      <c r="B6779" t="s">
        <v>13567</v>
      </c>
      <c r="C6779" s="1">
        <v>8348427</v>
      </c>
      <c r="D6779" s="1">
        <v>62072</v>
      </c>
      <c r="E6779" s="1">
        <v>0.74351733922958374</v>
      </c>
    </row>
    <row r="6780" spans="1:5" x14ac:dyDescent="0.35">
      <c r="A6780" t="s">
        <v>13568</v>
      </c>
      <c r="B6780" t="s">
        <v>13569</v>
      </c>
      <c r="C6780" s="1">
        <v>2979672</v>
      </c>
      <c r="D6780" s="1">
        <v>22102</v>
      </c>
      <c r="E6780" s="1">
        <v>0.74175947904586792</v>
      </c>
    </row>
    <row r="6781" spans="1:5" x14ac:dyDescent="0.35">
      <c r="A6781" t="s">
        <v>13570</v>
      </c>
      <c r="B6781" t="s">
        <v>13571</v>
      </c>
      <c r="C6781" s="1">
        <v>2044368</v>
      </c>
      <c r="D6781" s="1">
        <v>15164</v>
      </c>
      <c r="E6781" s="1">
        <v>0.74174511432647705</v>
      </c>
    </row>
    <row r="6782" spans="1:5" x14ac:dyDescent="0.35">
      <c r="A6782" t="s">
        <v>13572</v>
      </c>
      <c r="B6782" t="s">
        <v>13573</v>
      </c>
      <c r="C6782" s="1">
        <v>99597313</v>
      </c>
      <c r="D6782" s="1">
        <v>738194</v>
      </c>
      <c r="E6782" s="1">
        <v>0.74117863178253174</v>
      </c>
    </row>
    <row r="6783" spans="1:5" x14ac:dyDescent="0.35">
      <c r="A6783" t="s">
        <v>13574</v>
      </c>
      <c r="B6783" t="s">
        <v>13575</v>
      </c>
      <c r="C6783" s="1">
        <v>9614315</v>
      </c>
      <c r="D6783" s="1">
        <v>71139</v>
      </c>
      <c r="E6783" s="1">
        <v>0.73992788791656494</v>
      </c>
    </row>
    <row r="6784" spans="1:5" x14ac:dyDescent="0.35">
      <c r="A6784" t="s">
        <v>13576</v>
      </c>
      <c r="B6784" t="s">
        <v>13577</v>
      </c>
      <c r="C6784" s="1">
        <v>39212604</v>
      </c>
      <c r="D6784" s="1">
        <v>289409</v>
      </c>
      <c r="E6784" s="1">
        <v>0.73805093765258789</v>
      </c>
    </row>
    <row r="6785" spans="1:5" x14ac:dyDescent="0.35">
      <c r="A6785" t="s">
        <v>13578</v>
      </c>
      <c r="B6785" t="s">
        <v>13579</v>
      </c>
      <c r="C6785" s="1">
        <v>3282288</v>
      </c>
      <c r="D6785" s="1">
        <v>24192</v>
      </c>
      <c r="E6785" s="1">
        <v>0.73704683780670166</v>
      </c>
    </row>
    <row r="6786" spans="1:5" x14ac:dyDescent="0.35">
      <c r="A6786" t="s">
        <v>13580</v>
      </c>
      <c r="B6786" t="s">
        <v>13581</v>
      </c>
      <c r="C6786" s="1">
        <v>20462801</v>
      </c>
      <c r="D6786" s="1">
        <v>150701</v>
      </c>
      <c r="E6786" s="1">
        <v>0.73646318912506104</v>
      </c>
    </row>
    <row r="6787" spans="1:5" x14ac:dyDescent="0.35">
      <c r="A6787" t="s">
        <v>13582</v>
      </c>
      <c r="B6787" t="s">
        <v>13583</v>
      </c>
      <c r="C6787" s="1">
        <v>20451156</v>
      </c>
      <c r="D6787" s="1">
        <v>150200</v>
      </c>
      <c r="E6787" s="1">
        <v>0.73443281650543213</v>
      </c>
    </row>
    <row r="6788" spans="1:5" x14ac:dyDescent="0.35">
      <c r="A6788" t="s">
        <v>13584</v>
      </c>
      <c r="B6788" t="s">
        <v>13585</v>
      </c>
      <c r="C6788" s="1">
        <v>8511042</v>
      </c>
      <c r="D6788" s="1">
        <v>62482</v>
      </c>
      <c r="E6788" s="1">
        <v>0.73412865400314331</v>
      </c>
    </row>
    <row r="6789" spans="1:5" x14ac:dyDescent="0.35">
      <c r="A6789" t="s">
        <v>13586</v>
      </c>
      <c r="B6789" t="s">
        <v>13587</v>
      </c>
      <c r="C6789" s="1">
        <v>1421831</v>
      </c>
      <c r="D6789" s="1">
        <v>10408</v>
      </c>
      <c r="E6789" s="1">
        <v>0.73201388120651245</v>
      </c>
    </row>
    <row r="6790" spans="1:5" x14ac:dyDescent="0.35">
      <c r="A6790" t="s">
        <v>13588</v>
      </c>
      <c r="B6790" t="s">
        <v>13589</v>
      </c>
      <c r="C6790" s="1">
        <v>7842320</v>
      </c>
      <c r="D6790" s="1">
        <v>57395</v>
      </c>
      <c r="E6790" s="1">
        <v>0.73186248540878296</v>
      </c>
    </row>
    <row r="6791" spans="1:5" x14ac:dyDescent="0.35">
      <c r="A6791" t="s">
        <v>13590</v>
      </c>
      <c r="B6791" t="s">
        <v>13591</v>
      </c>
      <c r="C6791" s="1">
        <v>86128348</v>
      </c>
      <c r="D6791" s="1">
        <v>629546</v>
      </c>
      <c r="E6791" s="1">
        <v>0.73093938827514648</v>
      </c>
    </row>
    <row r="6792" spans="1:5" x14ac:dyDescent="0.35">
      <c r="A6792" t="s">
        <v>13592</v>
      </c>
      <c r="B6792" t="s">
        <v>13593</v>
      </c>
      <c r="C6792" s="1">
        <v>315005</v>
      </c>
      <c r="D6792" s="1">
        <v>2300</v>
      </c>
      <c r="E6792" s="1">
        <v>0.73014712333679199</v>
      </c>
    </row>
    <row r="6793" spans="1:5" x14ac:dyDescent="0.35">
      <c r="A6793" t="s">
        <v>13594</v>
      </c>
      <c r="B6793" t="s">
        <v>13595</v>
      </c>
      <c r="C6793" s="1">
        <v>33234082</v>
      </c>
      <c r="D6793" s="1">
        <v>242576</v>
      </c>
      <c r="E6793" s="1">
        <v>0.72990131378173828</v>
      </c>
    </row>
    <row r="6794" spans="1:5" x14ac:dyDescent="0.35">
      <c r="A6794" t="s">
        <v>13596</v>
      </c>
      <c r="B6794" t="s">
        <v>13597</v>
      </c>
      <c r="C6794" s="1">
        <v>3333609</v>
      </c>
      <c r="D6794" s="1">
        <v>24264</v>
      </c>
      <c r="E6794" s="1">
        <v>0.72785979509353638</v>
      </c>
    </row>
    <row r="6795" spans="1:5" x14ac:dyDescent="0.35">
      <c r="A6795" t="s">
        <v>13598</v>
      </c>
      <c r="B6795" t="s">
        <v>13599</v>
      </c>
      <c r="C6795" s="1">
        <v>84299493</v>
      </c>
      <c r="D6795" s="1">
        <v>611711</v>
      </c>
      <c r="E6795" s="1">
        <v>0.72564017772674561</v>
      </c>
    </row>
    <row r="6796" spans="1:5" x14ac:dyDescent="0.35">
      <c r="A6796" t="s">
        <v>13600</v>
      </c>
      <c r="B6796" t="s">
        <v>13601</v>
      </c>
      <c r="C6796" s="1">
        <v>333663929</v>
      </c>
      <c r="D6796" s="1">
        <v>2421133</v>
      </c>
      <c r="E6796" s="1">
        <v>0.72562021017074585</v>
      </c>
    </row>
    <row r="6797" spans="1:5" x14ac:dyDescent="0.35">
      <c r="A6797" t="s">
        <v>13602</v>
      </c>
      <c r="B6797" t="s">
        <v>13603</v>
      </c>
      <c r="C6797" s="1">
        <v>2228105</v>
      </c>
      <c r="D6797" s="1">
        <v>16165</v>
      </c>
      <c r="E6797" s="1">
        <v>0.72550439834594727</v>
      </c>
    </row>
    <row r="6798" spans="1:5" x14ac:dyDescent="0.35">
      <c r="A6798" t="s">
        <v>13604</v>
      </c>
      <c r="B6798" t="s">
        <v>13605</v>
      </c>
      <c r="C6798" s="1">
        <v>91720502</v>
      </c>
      <c r="D6798" s="1">
        <v>665110</v>
      </c>
      <c r="E6798" s="1">
        <v>0.72514867782592773</v>
      </c>
    </row>
    <row r="6799" spans="1:5" x14ac:dyDescent="0.35">
      <c r="A6799" t="s">
        <v>13606</v>
      </c>
      <c r="B6799" t="s">
        <v>13607</v>
      </c>
      <c r="C6799" s="1">
        <v>97454796</v>
      </c>
      <c r="D6799" s="1">
        <v>706320</v>
      </c>
      <c r="E6799" s="1">
        <v>0.72476679086685181</v>
      </c>
    </row>
    <row r="6800" spans="1:5" x14ac:dyDescent="0.35">
      <c r="A6800" t="s">
        <v>13608</v>
      </c>
      <c r="B6800" t="s">
        <v>13609</v>
      </c>
      <c r="C6800" s="1">
        <v>166313227</v>
      </c>
      <c r="D6800" s="1">
        <v>1205197</v>
      </c>
      <c r="E6800" s="1">
        <v>0.7246549129486084</v>
      </c>
    </row>
    <row r="6801" spans="1:5" x14ac:dyDescent="0.35">
      <c r="A6801" t="s">
        <v>13610</v>
      </c>
      <c r="B6801" t="s">
        <v>13611</v>
      </c>
      <c r="C6801" s="1">
        <v>98753672</v>
      </c>
      <c r="D6801" s="1">
        <v>715494</v>
      </c>
      <c r="E6801" s="1">
        <v>0.72452396154403687</v>
      </c>
    </row>
    <row r="6802" spans="1:5" x14ac:dyDescent="0.35">
      <c r="A6802" t="s">
        <v>13612</v>
      </c>
      <c r="B6802" t="s">
        <v>13613</v>
      </c>
      <c r="C6802" s="1">
        <v>8254450</v>
      </c>
      <c r="D6802" s="1">
        <v>59698</v>
      </c>
      <c r="E6802" s="1">
        <v>0.72322201728820801</v>
      </c>
    </row>
    <row r="6803" spans="1:5" x14ac:dyDescent="0.35">
      <c r="A6803" t="s">
        <v>13614</v>
      </c>
      <c r="B6803" t="s">
        <v>13615</v>
      </c>
      <c r="C6803" s="1">
        <v>179990866</v>
      </c>
      <c r="D6803" s="1">
        <v>1293732</v>
      </c>
      <c r="E6803" s="1">
        <v>0.71877646446228027</v>
      </c>
    </row>
    <row r="6804" spans="1:5" x14ac:dyDescent="0.35">
      <c r="A6804" t="s">
        <v>13616</v>
      </c>
      <c r="B6804" t="s">
        <v>13617</v>
      </c>
      <c r="C6804" s="1">
        <v>183951399</v>
      </c>
      <c r="D6804" s="1">
        <v>1321696</v>
      </c>
      <c r="E6804" s="1">
        <v>0.71850281953811646</v>
      </c>
    </row>
    <row r="6805" spans="1:5" x14ac:dyDescent="0.35">
      <c r="A6805" t="s">
        <v>13618</v>
      </c>
      <c r="B6805" t="s">
        <v>13619</v>
      </c>
      <c r="C6805" s="1">
        <v>8427344</v>
      </c>
      <c r="D6805" s="1">
        <v>60527</v>
      </c>
      <c r="E6805" s="1">
        <v>0.71822154521942139</v>
      </c>
    </row>
    <row r="6806" spans="1:5" x14ac:dyDescent="0.35">
      <c r="A6806" t="s">
        <v>13620</v>
      </c>
      <c r="B6806" t="s">
        <v>13621</v>
      </c>
      <c r="C6806" s="1">
        <v>1219146500</v>
      </c>
      <c r="D6806" s="1">
        <v>8750540</v>
      </c>
      <c r="E6806" s="1">
        <v>0.71775949001312256</v>
      </c>
    </row>
    <row r="6807" spans="1:5" x14ac:dyDescent="0.35">
      <c r="A6807" t="s">
        <v>13622</v>
      </c>
      <c r="B6807" t="s">
        <v>13623</v>
      </c>
      <c r="C6807" s="1">
        <v>2197345410</v>
      </c>
      <c r="D6807" s="1">
        <v>15749444</v>
      </c>
      <c r="E6807" s="1">
        <v>0.71674865484237671</v>
      </c>
    </row>
    <row r="6808" spans="1:5" x14ac:dyDescent="0.35">
      <c r="A6808" t="s">
        <v>13624</v>
      </c>
      <c r="B6808" t="s">
        <v>13625</v>
      </c>
      <c r="C6808" s="1">
        <v>2576840</v>
      </c>
      <c r="D6808" s="1">
        <v>18417</v>
      </c>
      <c r="E6808" s="1">
        <v>0.71471261978149414</v>
      </c>
    </row>
    <row r="6809" spans="1:5" x14ac:dyDescent="0.35">
      <c r="A6809" t="s">
        <v>13626</v>
      </c>
      <c r="B6809" t="s">
        <v>13627</v>
      </c>
      <c r="C6809" s="1">
        <v>12023015</v>
      </c>
      <c r="D6809" s="1">
        <v>85787</v>
      </c>
      <c r="E6809" s="1">
        <v>0.71352320909500122</v>
      </c>
    </row>
    <row r="6810" spans="1:5" x14ac:dyDescent="0.35">
      <c r="A6810" t="s">
        <v>13628</v>
      </c>
      <c r="B6810" t="s">
        <v>13629</v>
      </c>
      <c r="C6810" s="1">
        <v>200137786</v>
      </c>
      <c r="D6810" s="1">
        <v>1421505</v>
      </c>
      <c r="E6810" s="1">
        <v>0.71026319265365601</v>
      </c>
    </row>
    <row r="6811" spans="1:5" x14ac:dyDescent="0.35">
      <c r="A6811" t="s">
        <v>13630</v>
      </c>
      <c r="B6811" t="s">
        <v>13631</v>
      </c>
      <c r="C6811" s="1">
        <v>247868594</v>
      </c>
      <c r="D6811" s="1">
        <v>1759618</v>
      </c>
      <c r="E6811" s="1">
        <v>0.70989954471588135</v>
      </c>
    </row>
    <row r="6812" spans="1:5" x14ac:dyDescent="0.35">
      <c r="A6812" t="s">
        <v>13632</v>
      </c>
      <c r="B6812" t="s">
        <v>13633</v>
      </c>
      <c r="C6812" s="1">
        <v>21576821</v>
      </c>
      <c r="D6812" s="1">
        <v>153150</v>
      </c>
      <c r="E6812" s="1">
        <v>0.7097894549369812</v>
      </c>
    </row>
    <row r="6813" spans="1:5" x14ac:dyDescent="0.35">
      <c r="A6813" t="s">
        <v>13634</v>
      </c>
      <c r="B6813" t="s">
        <v>13635</v>
      </c>
      <c r="C6813" s="1">
        <v>2500514</v>
      </c>
      <c r="D6813" s="1">
        <v>17717</v>
      </c>
      <c r="E6813" s="1">
        <v>0.70853430032730103</v>
      </c>
    </row>
    <row r="6814" spans="1:5" x14ac:dyDescent="0.35">
      <c r="A6814" t="s">
        <v>13636</v>
      </c>
      <c r="B6814" t="s">
        <v>13637</v>
      </c>
      <c r="C6814" s="1">
        <v>271364076</v>
      </c>
      <c r="D6814" s="1">
        <v>1915482</v>
      </c>
      <c r="E6814" s="1">
        <v>0.70587164163589478</v>
      </c>
    </row>
    <row r="6815" spans="1:5" x14ac:dyDescent="0.35">
      <c r="A6815" t="s">
        <v>13638</v>
      </c>
      <c r="B6815" t="s">
        <v>13639</v>
      </c>
      <c r="C6815" s="1">
        <v>6646057</v>
      </c>
      <c r="D6815" s="1">
        <v>46737</v>
      </c>
      <c r="E6815" s="1">
        <v>0.70322901010513306</v>
      </c>
    </row>
    <row r="6816" spans="1:5" x14ac:dyDescent="0.35">
      <c r="A6816" t="s">
        <v>13640</v>
      </c>
      <c r="B6816" t="s">
        <v>13641</v>
      </c>
      <c r="C6816" s="1">
        <v>5997533</v>
      </c>
      <c r="D6816" s="1">
        <v>42158</v>
      </c>
      <c r="E6816" s="1">
        <v>0.70292234420776367</v>
      </c>
    </row>
    <row r="6817" spans="1:5" x14ac:dyDescent="0.35">
      <c r="A6817" t="s">
        <v>13642</v>
      </c>
      <c r="B6817" t="s">
        <v>13643</v>
      </c>
      <c r="C6817" s="1">
        <v>830244</v>
      </c>
      <c r="D6817" s="1">
        <v>5833</v>
      </c>
      <c r="E6817" s="1">
        <v>0.702564537525177</v>
      </c>
    </row>
    <row r="6818" spans="1:5" x14ac:dyDescent="0.35">
      <c r="A6818" t="s">
        <v>13644</v>
      </c>
      <c r="B6818" t="s">
        <v>13645</v>
      </c>
      <c r="C6818" s="1">
        <v>1895515</v>
      </c>
      <c r="D6818" s="1">
        <v>13274</v>
      </c>
      <c r="E6818" s="1">
        <v>0.70028460025787354</v>
      </c>
    </row>
    <row r="6819" spans="1:5" x14ac:dyDescent="0.35">
      <c r="A6819" t="s">
        <v>13646</v>
      </c>
      <c r="B6819" t="s">
        <v>13647</v>
      </c>
      <c r="C6819" s="1">
        <v>18677851</v>
      </c>
      <c r="D6819" s="1">
        <v>129747</v>
      </c>
      <c r="E6819" s="1">
        <v>0.69465702772140503</v>
      </c>
    </row>
    <row r="6820" spans="1:5" x14ac:dyDescent="0.35">
      <c r="A6820" t="s">
        <v>13648</v>
      </c>
      <c r="B6820" t="s">
        <v>13649</v>
      </c>
      <c r="C6820" s="1">
        <v>177561</v>
      </c>
      <c r="D6820" s="1">
        <v>1232</v>
      </c>
      <c r="E6820" s="1">
        <v>0.69384604692459106</v>
      </c>
    </row>
    <row r="6821" spans="1:5" x14ac:dyDescent="0.35">
      <c r="A6821" t="s">
        <v>13650</v>
      </c>
      <c r="B6821" t="s">
        <v>13651</v>
      </c>
      <c r="C6821" s="1">
        <v>20100636</v>
      </c>
      <c r="D6821" s="1">
        <v>139298</v>
      </c>
      <c r="E6821" s="1">
        <v>0.69300293922424316</v>
      </c>
    </row>
    <row r="6822" spans="1:5" x14ac:dyDescent="0.35">
      <c r="A6822" t="s">
        <v>13652</v>
      </c>
      <c r="B6822" t="s">
        <v>13653</v>
      </c>
      <c r="C6822" s="1">
        <v>5077117</v>
      </c>
      <c r="D6822" s="1">
        <v>35139</v>
      </c>
      <c r="E6822" s="1">
        <v>0.69210535287857056</v>
      </c>
    </row>
    <row r="6823" spans="1:5" x14ac:dyDescent="0.35">
      <c r="A6823" t="s">
        <v>13654</v>
      </c>
      <c r="B6823" t="s">
        <v>13655</v>
      </c>
      <c r="C6823" s="1">
        <v>4208130</v>
      </c>
      <c r="D6823" s="1">
        <v>29089</v>
      </c>
      <c r="E6823" s="1">
        <v>0.69125717878341675</v>
      </c>
    </row>
    <row r="6824" spans="1:5" x14ac:dyDescent="0.35">
      <c r="A6824" t="s">
        <v>13656</v>
      </c>
      <c r="B6824" t="s">
        <v>13657</v>
      </c>
      <c r="C6824" s="1">
        <v>896407989</v>
      </c>
      <c r="D6824" s="1">
        <v>6194936</v>
      </c>
      <c r="E6824" s="1">
        <v>0.69108444452285767</v>
      </c>
    </row>
    <row r="6825" spans="1:5" x14ac:dyDescent="0.35">
      <c r="A6825" t="s">
        <v>13658</v>
      </c>
      <c r="B6825" t="s">
        <v>13659</v>
      </c>
      <c r="C6825" s="1">
        <v>3822075</v>
      </c>
      <c r="D6825" s="1">
        <v>26401</v>
      </c>
      <c r="E6825" s="1">
        <v>0.69075042009353638</v>
      </c>
    </row>
    <row r="6826" spans="1:5" x14ac:dyDescent="0.35">
      <c r="A6826" t="s">
        <v>13660</v>
      </c>
      <c r="B6826" t="s">
        <v>13661</v>
      </c>
      <c r="C6826" s="1">
        <v>1359484319</v>
      </c>
      <c r="D6826" s="1">
        <v>9363956</v>
      </c>
      <c r="E6826" s="1">
        <v>0.68878734111785889</v>
      </c>
    </row>
    <row r="6827" spans="1:5" x14ac:dyDescent="0.35">
      <c r="A6827" t="s">
        <v>13662</v>
      </c>
      <c r="B6827" t="s">
        <v>13663</v>
      </c>
      <c r="C6827" s="1">
        <v>1538741</v>
      </c>
      <c r="D6827" s="1">
        <v>10590</v>
      </c>
      <c r="E6827" s="1">
        <v>0.68822497129440308</v>
      </c>
    </row>
    <row r="6828" spans="1:5" x14ac:dyDescent="0.35">
      <c r="A6828" t="s">
        <v>13664</v>
      </c>
      <c r="B6828" t="s">
        <v>13665</v>
      </c>
      <c r="C6828" s="1">
        <v>14283101</v>
      </c>
      <c r="D6828" s="1">
        <v>98206</v>
      </c>
      <c r="E6828" s="1">
        <v>0.68756777048110962</v>
      </c>
    </row>
    <row r="6829" spans="1:5" x14ac:dyDescent="0.35">
      <c r="A6829" t="s">
        <v>13666</v>
      </c>
      <c r="B6829" t="s">
        <v>13667</v>
      </c>
      <c r="C6829" s="1">
        <v>13147682</v>
      </c>
      <c r="D6829" s="1">
        <v>90215</v>
      </c>
      <c r="E6829" s="1">
        <v>0.68616658449172974</v>
      </c>
    </row>
    <row r="6830" spans="1:5" x14ac:dyDescent="0.35">
      <c r="A6830" t="s">
        <v>13668</v>
      </c>
      <c r="B6830" t="s">
        <v>13669</v>
      </c>
      <c r="C6830" s="1">
        <v>28433974</v>
      </c>
      <c r="D6830" s="1">
        <v>194869</v>
      </c>
      <c r="E6830" s="1">
        <v>0.68533861637115479</v>
      </c>
    </row>
    <row r="6831" spans="1:5" x14ac:dyDescent="0.35">
      <c r="A6831" t="s">
        <v>13670</v>
      </c>
      <c r="B6831" t="s">
        <v>13671</v>
      </c>
      <c r="C6831" s="1">
        <v>6238820</v>
      </c>
      <c r="D6831" s="1">
        <v>42750</v>
      </c>
      <c r="E6831" s="1">
        <v>0.6852257251739502</v>
      </c>
    </row>
    <row r="6832" spans="1:5" x14ac:dyDescent="0.35">
      <c r="A6832" t="s">
        <v>13672</v>
      </c>
      <c r="B6832" t="s">
        <v>13673</v>
      </c>
      <c r="C6832" s="1">
        <v>44134846</v>
      </c>
      <c r="D6832" s="1">
        <v>302383</v>
      </c>
      <c r="E6832" s="1">
        <v>0.68513435125350952</v>
      </c>
    </row>
    <row r="6833" spans="1:5" x14ac:dyDescent="0.35">
      <c r="A6833" t="s">
        <v>13674</v>
      </c>
      <c r="B6833" t="s">
        <v>13675</v>
      </c>
      <c r="C6833" s="1">
        <v>963903</v>
      </c>
      <c r="D6833" s="1">
        <v>6593</v>
      </c>
      <c r="E6833" s="1">
        <v>0.6839900016784668</v>
      </c>
    </row>
    <row r="6834" spans="1:5" x14ac:dyDescent="0.35">
      <c r="A6834" t="s">
        <v>13676</v>
      </c>
      <c r="B6834" t="s">
        <v>13677</v>
      </c>
      <c r="C6834" s="1">
        <v>22575034</v>
      </c>
      <c r="D6834" s="1">
        <v>154383</v>
      </c>
      <c r="E6834" s="1">
        <v>0.68386608362197876</v>
      </c>
    </row>
    <row r="6835" spans="1:5" x14ac:dyDescent="0.35">
      <c r="A6835" t="s">
        <v>13678</v>
      </c>
      <c r="B6835" t="s">
        <v>13679</v>
      </c>
      <c r="C6835" s="1">
        <v>21461632</v>
      </c>
      <c r="D6835" s="1">
        <v>146057</v>
      </c>
      <c r="E6835" s="1">
        <v>0.68054938316345215</v>
      </c>
    </row>
    <row r="6836" spans="1:5" x14ac:dyDescent="0.35">
      <c r="A6836" t="s">
        <v>13680</v>
      </c>
      <c r="B6836" t="s">
        <v>13681</v>
      </c>
      <c r="C6836" s="1">
        <v>626252</v>
      </c>
      <c r="D6836" s="1">
        <v>4258</v>
      </c>
      <c r="E6836" s="1">
        <v>0.67991799116134644</v>
      </c>
    </row>
    <row r="6837" spans="1:5" x14ac:dyDescent="0.35">
      <c r="A6837" t="s">
        <v>13682</v>
      </c>
      <c r="B6837" t="s">
        <v>13683</v>
      </c>
      <c r="C6837" s="1">
        <v>83898530</v>
      </c>
      <c r="D6837" s="1">
        <v>570043</v>
      </c>
      <c r="E6837" s="1">
        <v>0.679443359375</v>
      </c>
    </row>
    <row r="6838" spans="1:5" x14ac:dyDescent="0.35">
      <c r="A6838" t="s">
        <v>13684</v>
      </c>
      <c r="B6838" t="s">
        <v>13685</v>
      </c>
      <c r="C6838" s="1">
        <v>12957896</v>
      </c>
      <c r="D6838" s="1">
        <v>87943</v>
      </c>
      <c r="E6838" s="1">
        <v>0.67868268489837646</v>
      </c>
    </row>
    <row r="6839" spans="1:5" x14ac:dyDescent="0.35">
      <c r="A6839" t="s">
        <v>13686</v>
      </c>
      <c r="B6839" t="s">
        <v>13687</v>
      </c>
      <c r="C6839" s="1">
        <v>4327787</v>
      </c>
      <c r="D6839" s="1">
        <v>29238</v>
      </c>
      <c r="E6839" s="1">
        <v>0.67558777332305908</v>
      </c>
    </row>
    <row r="6840" spans="1:5" x14ac:dyDescent="0.35">
      <c r="A6840" t="s">
        <v>13688</v>
      </c>
      <c r="B6840" t="s">
        <v>13689</v>
      </c>
      <c r="C6840" s="1">
        <v>2472939</v>
      </c>
      <c r="D6840" s="1">
        <v>16660</v>
      </c>
      <c r="E6840" s="1">
        <v>0.67369228601455688</v>
      </c>
    </row>
    <row r="6841" spans="1:5" x14ac:dyDescent="0.35">
      <c r="A6841" t="s">
        <v>13690</v>
      </c>
      <c r="B6841" t="s">
        <v>13691</v>
      </c>
      <c r="C6841" s="1">
        <v>697258</v>
      </c>
      <c r="D6841" s="1">
        <v>4696</v>
      </c>
      <c r="E6841" s="1">
        <v>0.67349529266357422</v>
      </c>
    </row>
    <row r="6842" spans="1:5" x14ac:dyDescent="0.35">
      <c r="A6842" t="s">
        <v>13692</v>
      </c>
      <c r="B6842" t="s">
        <v>13693</v>
      </c>
      <c r="C6842" s="1">
        <v>201798460</v>
      </c>
      <c r="D6842" s="1">
        <v>1358143</v>
      </c>
      <c r="E6842" s="1">
        <v>0.67301952838897705</v>
      </c>
    </row>
    <row r="6843" spans="1:5" x14ac:dyDescent="0.35">
      <c r="A6843" t="s">
        <v>13694</v>
      </c>
      <c r="B6843" t="s">
        <v>13695</v>
      </c>
      <c r="C6843" s="1">
        <v>2027418</v>
      </c>
      <c r="D6843" s="1">
        <v>13625</v>
      </c>
      <c r="E6843" s="1">
        <v>0.67203706502914429</v>
      </c>
    </row>
    <row r="6844" spans="1:5" x14ac:dyDescent="0.35">
      <c r="A6844" t="s">
        <v>13696</v>
      </c>
      <c r="B6844" t="s">
        <v>13697</v>
      </c>
      <c r="C6844" s="1">
        <v>368910744</v>
      </c>
      <c r="D6844" s="1">
        <v>2476224</v>
      </c>
      <c r="E6844" s="1">
        <v>0.67122578620910645</v>
      </c>
    </row>
    <row r="6845" spans="1:5" x14ac:dyDescent="0.35">
      <c r="A6845" t="s">
        <v>13698</v>
      </c>
      <c r="B6845" t="s">
        <v>13699</v>
      </c>
      <c r="C6845" s="1">
        <v>28344175</v>
      </c>
      <c r="D6845" s="1">
        <v>190122</v>
      </c>
      <c r="E6845" s="1">
        <v>0.67076218128204346</v>
      </c>
    </row>
    <row r="6846" spans="1:5" x14ac:dyDescent="0.35">
      <c r="A6846" t="s">
        <v>13700</v>
      </c>
      <c r="B6846" t="s">
        <v>13701</v>
      </c>
      <c r="C6846" s="1">
        <v>40669291</v>
      </c>
      <c r="D6846" s="1">
        <v>272774</v>
      </c>
      <c r="E6846" s="1">
        <v>0.67071247100830078</v>
      </c>
    </row>
    <row r="6847" spans="1:5" x14ac:dyDescent="0.35">
      <c r="A6847" t="s">
        <v>13702</v>
      </c>
      <c r="B6847" t="s">
        <v>13703</v>
      </c>
      <c r="C6847" s="1">
        <v>87126609</v>
      </c>
      <c r="D6847" s="1">
        <v>583643</v>
      </c>
      <c r="E6847" s="1">
        <v>0.66987913846969604</v>
      </c>
    </row>
    <row r="6848" spans="1:5" x14ac:dyDescent="0.35">
      <c r="A6848" t="s">
        <v>13704</v>
      </c>
      <c r="B6848" t="s">
        <v>13705</v>
      </c>
      <c r="C6848" s="1">
        <v>61436080</v>
      </c>
      <c r="D6848" s="1">
        <v>411174</v>
      </c>
      <c r="E6848" s="1">
        <v>0.66927123069763184</v>
      </c>
    </row>
    <row r="6849" spans="1:5" x14ac:dyDescent="0.35">
      <c r="A6849" t="s">
        <v>13706</v>
      </c>
      <c r="B6849" t="s">
        <v>13707</v>
      </c>
      <c r="C6849" s="1">
        <v>55071482</v>
      </c>
      <c r="D6849" s="1">
        <v>368154</v>
      </c>
      <c r="E6849" s="1">
        <v>0.6685020923614502</v>
      </c>
    </row>
    <row r="6850" spans="1:5" x14ac:dyDescent="0.35">
      <c r="A6850" t="s">
        <v>13708</v>
      </c>
      <c r="B6850" t="s">
        <v>13709</v>
      </c>
      <c r="C6850" s="1">
        <v>546104</v>
      </c>
      <c r="D6850" s="1">
        <v>3636</v>
      </c>
      <c r="E6850" s="1">
        <v>0.66580724716186523</v>
      </c>
    </row>
    <row r="6851" spans="1:5" x14ac:dyDescent="0.35">
      <c r="A6851" t="s">
        <v>13710</v>
      </c>
      <c r="B6851" t="s">
        <v>13711</v>
      </c>
      <c r="C6851" s="1">
        <v>1733943</v>
      </c>
      <c r="D6851" s="1">
        <v>11534</v>
      </c>
      <c r="E6851" s="1">
        <v>0.66518908739089966</v>
      </c>
    </row>
    <row r="6852" spans="1:5" x14ac:dyDescent="0.35">
      <c r="A6852" t="s">
        <v>13712</v>
      </c>
      <c r="B6852" t="s">
        <v>13713</v>
      </c>
      <c r="C6852" s="1">
        <v>7893610</v>
      </c>
      <c r="D6852" s="1">
        <v>52368</v>
      </c>
      <c r="E6852" s="1">
        <v>0.66342270374298096</v>
      </c>
    </row>
    <row r="6853" spans="1:5" x14ac:dyDescent="0.35">
      <c r="A6853" t="s">
        <v>13714</v>
      </c>
      <c r="B6853" t="s">
        <v>13715</v>
      </c>
      <c r="C6853" s="1">
        <v>1798919</v>
      </c>
      <c r="D6853" s="1">
        <v>11905</v>
      </c>
      <c r="E6853" s="1">
        <v>0.66178631782531738</v>
      </c>
    </row>
    <row r="6854" spans="1:5" x14ac:dyDescent="0.35">
      <c r="A6854" t="s">
        <v>13716</v>
      </c>
      <c r="B6854" t="s">
        <v>13717</v>
      </c>
      <c r="C6854" s="1">
        <v>338876144</v>
      </c>
      <c r="D6854" s="1">
        <v>2242387</v>
      </c>
      <c r="E6854" s="1">
        <v>0.66171282529830933</v>
      </c>
    </row>
    <row r="6855" spans="1:5" x14ac:dyDescent="0.35">
      <c r="A6855" t="s">
        <v>13718</v>
      </c>
      <c r="B6855" t="s">
        <v>13719</v>
      </c>
      <c r="C6855" s="1">
        <v>1577994</v>
      </c>
      <c r="D6855" s="1">
        <v>10424</v>
      </c>
      <c r="E6855" s="1">
        <v>0.66058552265167236</v>
      </c>
    </row>
    <row r="6856" spans="1:5" x14ac:dyDescent="0.35">
      <c r="A6856" t="s">
        <v>13720</v>
      </c>
      <c r="B6856" t="s">
        <v>13721</v>
      </c>
      <c r="C6856" s="1">
        <v>64611430</v>
      </c>
      <c r="D6856" s="1">
        <v>426428</v>
      </c>
      <c r="E6856" s="1">
        <v>0.65998846292495728</v>
      </c>
    </row>
    <row r="6857" spans="1:5" x14ac:dyDescent="0.35">
      <c r="A6857" t="s">
        <v>13722</v>
      </c>
      <c r="B6857" t="s">
        <v>13723</v>
      </c>
      <c r="C6857" s="1">
        <v>342567</v>
      </c>
      <c r="D6857" s="1">
        <v>2260</v>
      </c>
      <c r="E6857" s="1">
        <v>0.65972495079040527</v>
      </c>
    </row>
    <row r="6858" spans="1:5" x14ac:dyDescent="0.35">
      <c r="A6858" t="s">
        <v>13724</v>
      </c>
      <c r="B6858" t="s">
        <v>13725</v>
      </c>
      <c r="C6858" s="1">
        <v>1263842</v>
      </c>
      <c r="D6858" s="1">
        <v>8336</v>
      </c>
      <c r="E6858" s="1">
        <v>0.65957611799240112</v>
      </c>
    </row>
    <row r="6859" spans="1:5" x14ac:dyDescent="0.35">
      <c r="A6859" t="s">
        <v>13726</v>
      </c>
      <c r="B6859" t="s">
        <v>13727</v>
      </c>
      <c r="C6859" s="1">
        <v>9496685</v>
      </c>
      <c r="D6859" s="1">
        <v>62147</v>
      </c>
      <c r="E6859" s="1">
        <v>0.6544073224067688</v>
      </c>
    </row>
    <row r="6860" spans="1:5" x14ac:dyDescent="0.35">
      <c r="A6860" t="s">
        <v>13728</v>
      </c>
      <c r="B6860" t="s">
        <v>13729</v>
      </c>
      <c r="C6860" s="1">
        <v>262850</v>
      </c>
      <c r="D6860" s="1">
        <v>1716</v>
      </c>
      <c r="E6860" s="1">
        <v>0.65284383296966553</v>
      </c>
    </row>
    <row r="6861" spans="1:5" x14ac:dyDescent="0.35">
      <c r="A6861" t="s">
        <v>13730</v>
      </c>
      <c r="B6861" t="s">
        <v>13731</v>
      </c>
      <c r="C6861" s="1">
        <v>35301215</v>
      </c>
      <c r="D6861" s="1">
        <v>230297</v>
      </c>
      <c r="E6861" s="1">
        <v>0.65237694978713989</v>
      </c>
    </row>
    <row r="6862" spans="1:5" x14ac:dyDescent="0.35">
      <c r="A6862" t="s">
        <v>13732</v>
      </c>
      <c r="B6862" t="s">
        <v>13733</v>
      </c>
      <c r="C6862" s="1">
        <v>12124204</v>
      </c>
      <c r="D6862" s="1">
        <v>78805</v>
      </c>
      <c r="E6862" s="1">
        <v>0.64998084306716919</v>
      </c>
    </row>
    <row r="6863" spans="1:5" x14ac:dyDescent="0.35">
      <c r="A6863" t="s">
        <v>13734</v>
      </c>
      <c r="B6863" t="s">
        <v>13735</v>
      </c>
      <c r="C6863" s="1">
        <v>51803434</v>
      </c>
      <c r="D6863" s="1">
        <v>336098</v>
      </c>
      <c r="E6863" s="1">
        <v>0.64879482984542847</v>
      </c>
    </row>
    <row r="6864" spans="1:5" x14ac:dyDescent="0.35">
      <c r="A6864" t="s">
        <v>13736</v>
      </c>
      <c r="B6864" t="s">
        <v>13737</v>
      </c>
      <c r="C6864" s="1">
        <v>76068715</v>
      </c>
      <c r="D6864" s="1">
        <v>493513</v>
      </c>
      <c r="E6864" s="1">
        <v>0.64877259731292725</v>
      </c>
    </row>
    <row r="6865" spans="1:5" x14ac:dyDescent="0.35">
      <c r="A6865" t="s">
        <v>13738</v>
      </c>
      <c r="B6865" t="s">
        <v>13739</v>
      </c>
      <c r="C6865" s="1">
        <v>3790967</v>
      </c>
      <c r="D6865" s="1">
        <v>24586</v>
      </c>
      <c r="E6865" s="1">
        <v>0.64854162931442261</v>
      </c>
    </row>
    <row r="6866" spans="1:5" x14ac:dyDescent="0.35">
      <c r="A6866" t="s">
        <v>13740</v>
      </c>
      <c r="B6866" t="s">
        <v>13741</v>
      </c>
      <c r="C6866" s="1">
        <v>10676050</v>
      </c>
      <c r="D6866" s="1">
        <v>69135</v>
      </c>
      <c r="E6866" s="1">
        <v>0.64757096767425537</v>
      </c>
    </row>
    <row r="6867" spans="1:5" x14ac:dyDescent="0.35">
      <c r="A6867" t="s">
        <v>13742</v>
      </c>
      <c r="B6867" t="s">
        <v>13743</v>
      </c>
      <c r="C6867" s="1">
        <v>224075</v>
      </c>
      <c r="D6867" s="1">
        <v>1446</v>
      </c>
      <c r="E6867" s="1">
        <v>0.64531964063644409</v>
      </c>
    </row>
    <row r="6868" spans="1:5" x14ac:dyDescent="0.35">
      <c r="A6868" t="s">
        <v>13744</v>
      </c>
      <c r="B6868" t="s">
        <v>13745</v>
      </c>
      <c r="C6868" s="1">
        <v>64457541</v>
      </c>
      <c r="D6868" s="1">
        <v>415730</v>
      </c>
      <c r="E6868" s="1">
        <v>0.64496719837188721</v>
      </c>
    </row>
    <row r="6869" spans="1:5" x14ac:dyDescent="0.35">
      <c r="A6869" t="s">
        <v>13746</v>
      </c>
      <c r="B6869" t="s">
        <v>13747</v>
      </c>
      <c r="C6869" s="1">
        <v>320350</v>
      </c>
      <c r="D6869" s="1">
        <v>2065</v>
      </c>
      <c r="E6869" s="1">
        <v>0.64460748434066772</v>
      </c>
    </row>
    <row r="6870" spans="1:5" x14ac:dyDescent="0.35">
      <c r="A6870" t="s">
        <v>13748</v>
      </c>
      <c r="B6870" t="s">
        <v>13749</v>
      </c>
      <c r="C6870" s="1">
        <v>24439263</v>
      </c>
      <c r="D6870" s="1">
        <v>157398</v>
      </c>
      <c r="E6870" s="1">
        <v>0.64403742551803589</v>
      </c>
    </row>
    <row r="6871" spans="1:5" x14ac:dyDescent="0.35">
      <c r="A6871" t="s">
        <v>13750</v>
      </c>
      <c r="B6871" t="s">
        <v>13751</v>
      </c>
      <c r="C6871" s="1">
        <v>171957615</v>
      </c>
      <c r="D6871" s="1">
        <v>1106575</v>
      </c>
      <c r="E6871" s="1">
        <v>0.64351612329483032</v>
      </c>
    </row>
    <row r="6872" spans="1:5" x14ac:dyDescent="0.35">
      <c r="A6872" t="s">
        <v>13752</v>
      </c>
      <c r="B6872" t="s">
        <v>13753</v>
      </c>
      <c r="C6872" s="1">
        <v>12304165</v>
      </c>
      <c r="D6872" s="1">
        <v>78932</v>
      </c>
      <c r="E6872" s="1">
        <v>0.6415063738822937</v>
      </c>
    </row>
    <row r="6873" spans="1:5" x14ac:dyDescent="0.35">
      <c r="A6873" t="s">
        <v>13754</v>
      </c>
      <c r="B6873" t="s">
        <v>13755</v>
      </c>
      <c r="C6873" s="1">
        <v>404681125</v>
      </c>
      <c r="D6873" s="1">
        <v>2590543</v>
      </c>
      <c r="E6873" s="1">
        <v>0.64014428853988647</v>
      </c>
    </row>
    <row r="6874" spans="1:5" x14ac:dyDescent="0.35">
      <c r="A6874" t="s">
        <v>13756</v>
      </c>
      <c r="B6874" t="s">
        <v>13757</v>
      </c>
      <c r="C6874" s="1">
        <v>20368458</v>
      </c>
      <c r="D6874" s="1">
        <v>130056</v>
      </c>
      <c r="E6874" s="1">
        <v>0.63851666450500488</v>
      </c>
    </row>
    <row r="6875" spans="1:5" x14ac:dyDescent="0.35">
      <c r="A6875" t="s">
        <v>13758</v>
      </c>
      <c r="B6875" t="s">
        <v>13759</v>
      </c>
      <c r="C6875" s="1">
        <v>43566672</v>
      </c>
      <c r="D6875" s="1">
        <v>277809</v>
      </c>
      <c r="E6875" s="1">
        <v>0.63766402006149292</v>
      </c>
    </row>
    <row r="6876" spans="1:5" x14ac:dyDescent="0.35">
      <c r="A6876" t="s">
        <v>13760</v>
      </c>
      <c r="B6876" t="s">
        <v>13761</v>
      </c>
      <c r="C6876" s="1">
        <v>586057</v>
      </c>
      <c r="D6876" s="1">
        <v>3737</v>
      </c>
      <c r="E6876" s="1">
        <v>0.63765126466751099</v>
      </c>
    </row>
    <row r="6877" spans="1:5" x14ac:dyDescent="0.35">
      <c r="A6877" t="s">
        <v>13762</v>
      </c>
      <c r="B6877" t="s">
        <v>13763</v>
      </c>
      <c r="C6877" s="1">
        <v>36754741</v>
      </c>
      <c r="D6877" s="1">
        <v>234138</v>
      </c>
      <c r="E6877" s="1">
        <v>0.6370280385017395</v>
      </c>
    </row>
    <row r="6878" spans="1:5" x14ac:dyDescent="0.35">
      <c r="A6878" t="s">
        <v>13764</v>
      </c>
      <c r="B6878" t="s">
        <v>13765</v>
      </c>
      <c r="C6878" s="1">
        <v>6129482</v>
      </c>
      <c r="D6878" s="1">
        <v>39025</v>
      </c>
      <c r="E6878" s="1">
        <v>0.63667696714401245</v>
      </c>
    </row>
    <row r="6879" spans="1:5" x14ac:dyDescent="0.35">
      <c r="A6879" t="s">
        <v>13766</v>
      </c>
      <c r="B6879" t="s">
        <v>13767</v>
      </c>
      <c r="C6879" s="1">
        <v>126845308</v>
      </c>
      <c r="D6879" s="1">
        <v>807124</v>
      </c>
      <c r="E6879" s="1">
        <v>0.63630574941635132</v>
      </c>
    </row>
    <row r="6880" spans="1:5" x14ac:dyDescent="0.35">
      <c r="A6880" t="s">
        <v>13768</v>
      </c>
      <c r="B6880" t="s">
        <v>13769</v>
      </c>
      <c r="C6880" s="1">
        <v>72757686</v>
      </c>
      <c r="D6880" s="1">
        <v>462612</v>
      </c>
      <c r="E6880" s="1">
        <v>0.63582563400268555</v>
      </c>
    </row>
    <row r="6881" spans="1:5" x14ac:dyDescent="0.35">
      <c r="A6881" t="s">
        <v>13770</v>
      </c>
      <c r="B6881" t="s">
        <v>13771</v>
      </c>
      <c r="C6881" s="1">
        <v>544523</v>
      </c>
      <c r="D6881" s="1">
        <v>3452</v>
      </c>
      <c r="E6881" s="1">
        <v>0.63394933938980103</v>
      </c>
    </row>
    <row r="6882" spans="1:5" x14ac:dyDescent="0.35">
      <c r="A6882" t="s">
        <v>13772</v>
      </c>
      <c r="B6882" t="s">
        <v>13773</v>
      </c>
      <c r="C6882" s="1">
        <v>272364252</v>
      </c>
      <c r="D6882" s="1">
        <v>1726468</v>
      </c>
      <c r="E6882" s="1">
        <v>0.63388198614120483</v>
      </c>
    </row>
    <row r="6883" spans="1:5" x14ac:dyDescent="0.35">
      <c r="A6883" t="s">
        <v>13774</v>
      </c>
      <c r="B6883" t="s">
        <v>13775</v>
      </c>
      <c r="C6883" s="1">
        <v>3304247</v>
      </c>
      <c r="D6883" s="1">
        <v>20944</v>
      </c>
      <c r="E6883" s="1">
        <v>0.63385093212127686</v>
      </c>
    </row>
    <row r="6884" spans="1:5" x14ac:dyDescent="0.35">
      <c r="A6884" t="s">
        <v>13776</v>
      </c>
      <c r="B6884" t="s">
        <v>13777</v>
      </c>
      <c r="C6884" s="1">
        <v>315439050</v>
      </c>
      <c r="D6884" s="1">
        <v>1993350</v>
      </c>
      <c r="E6884" s="1">
        <v>0.63192874193191528</v>
      </c>
    </row>
    <row r="6885" spans="1:5" x14ac:dyDescent="0.35">
      <c r="A6885" t="s">
        <v>13778</v>
      </c>
      <c r="B6885" t="s">
        <v>13779</v>
      </c>
      <c r="C6885" s="1">
        <v>7292313</v>
      </c>
      <c r="D6885" s="1">
        <v>46079</v>
      </c>
      <c r="E6885" s="1">
        <v>0.63188457489013672</v>
      </c>
    </row>
    <row r="6886" spans="1:5" x14ac:dyDescent="0.35">
      <c r="A6886" t="s">
        <v>13780</v>
      </c>
      <c r="B6886" t="s">
        <v>13781</v>
      </c>
      <c r="C6886" s="1">
        <v>1689371</v>
      </c>
      <c r="D6886" s="1">
        <v>10651</v>
      </c>
      <c r="E6886" s="1">
        <v>0.63047134876251221</v>
      </c>
    </row>
    <row r="6887" spans="1:5" x14ac:dyDescent="0.35">
      <c r="A6887" t="s">
        <v>13782</v>
      </c>
      <c r="B6887" t="s">
        <v>13783</v>
      </c>
      <c r="C6887" s="1">
        <v>19033828</v>
      </c>
      <c r="D6887" s="1">
        <v>119747</v>
      </c>
      <c r="E6887" s="1">
        <v>0.62912726402282715</v>
      </c>
    </row>
    <row r="6888" spans="1:5" x14ac:dyDescent="0.35">
      <c r="A6888" t="s">
        <v>13784</v>
      </c>
      <c r="B6888" t="s">
        <v>13785</v>
      </c>
      <c r="C6888" s="1">
        <v>2390191</v>
      </c>
      <c r="D6888" s="1">
        <v>15000</v>
      </c>
      <c r="E6888" s="1">
        <v>0.62756490707397461</v>
      </c>
    </row>
    <row r="6889" spans="1:5" x14ac:dyDescent="0.35">
      <c r="A6889" t="s">
        <v>13786</v>
      </c>
      <c r="B6889" t="s">
        <v>13787</v>
      </c>
      <c r="C6889" s="1">
        <v>11009758</v>
      </c>
      <c r="D6889" s="1">
        <v>69075</v>
      </c>
      <c r="E6889" s="1">
        <v>0.62739801406860352</v>
      </c>
    </row>
    <row r="6890" spans="1:5" x14ac:dyDescent="0.35">
      <c r="A6890" t="s">
        <v>13788</v>
      </c>
      <c r="B6890" t="s">
        <v>13789</v>
      </c>
      <c r="C6890" s="1">
        <v>5884279</v>
      </c>
      <c r="D6890" s="1">
        <v>36875</v>
      </c>
      <c r="E6890" s="1">
        <v>0.62666982412338257</v>
      </c>
    </row>
    <row r="6891" spans="1:5" x14ac:dyDescent="0.35">
      <c r="A6891" t="s">
        <v>13790</v>
      </c>
      <c r="B6891" t="s">
        <v>13791</v>
      </c>
      <c r="C6891" s="1">
        <v>5218152</v>
      </c>
      <c r="D6891" s="1">
        <v>32632</v>
      </c>
      <c r="E6891" s="1">
        <v>0.62535548210144043</v>
      </c>
    </row>
    <row r="6892" spans="1:5" x14ac:dyDescent="0.35">
      <c r="A6892" t="s">
        <v>13792</v>
      </c>
      <c r="B6892" t="s">
        <v>13793</v>
      </c>
      <c r="C6892" s="1">
        <v>886246</v>
      </c>
      <c r="D6892" s="1">
        <v>5533</v>
      </c>
      <c r="E6892" s="1">
        <v>0.62431877851486206</v>
      </c>
    </row>
    <row r="6893" spans="1:5" x14ac:dyDescent="0.35">
      <c r="A6893" t="s">
        <v>13794</v>
      </c>
      <c r="B6893" t="s">
        <v>13795</v>
      </c>
      <c r="C6893" s="1">
        <v>237371402</v>
      </c>
      <c r="D6893" s="1">
        <v>1480665</v>
      </c>
      <c r="E6893" s="1">
        <v>0.6237756609916687</v>
      </c>
    </row>
    <row r="6894" spans="1:5" x14ac:dyDescent="0.35">
      <c r="A6894" t="s">
        <v>13796</v>
      </c>
      <c r="B6894" t="s">
        <v>13797</v>
      </c>
      <c r="C6894" s="1">
        <v>421364</v>
      </c>
      <c r="D6894" s="1">
        <v>2628</v>
      </c>
      <c r="E6894" s="1">
        <v>0.62368875741958618</v>
      </c>
    </row>
    <row r="6895" spans="1:5" x14ac:dyDescent="0.35">
      <c r="A6895" t="s">
        <v>13798</v>
      </c>
      <c r="B6895" t="s">
        <v>13799</v>
      </c>
      <c r="C6895" s="1">
        <v>2174764</v>
      </c>
      <c r="D6895" s="1">
        <v>13563</v>
      </c>
      <c r="E6895" s="1">
        <v>0.62365388870239258</v>
      </c>
    </row>
    <row r="6896" spans="1:5" x14ac:dyDescent="0.35">
      <c r="A6896" t="s">
        <v>13800</v>
      </c>
      <c r="B6896" t="s">
        <v>13801</v>
      </c>
      <c r="C6896" s="1">
        <v>661826</v>
      </c>
      <c r="D6896" s="1">
        <v>4126</v>
      </c>
      <c r="E6896" s="1">
        <v>0.62342667579650879</v>
      </c>
    </row>
    <row r="6897" spans="1:5" x14ac:dyDescent="0.35">
      <c r="A6897" t="s">
        <v>13802</v>
      </c>
      <c r="B6897" t="s">
        <v>13803</v>
      </c>
      <c r="C6897" s="1">
        <v>291338828</v>
      </c>
      <c r="D6897" s="1">
        <v>1811720</v>
      </c>
      <c r="E6897" s="1">
        <v>0.62186014652252197</v>
      </c>
    </row>
    <row r="6898" spans="1:5" x14ac:dyDescent="0.35">
      <c r="A6898" t="s">
        <v>13804</v>
      </c>
      <c r="B6898" t="s">
        <v>13805</v>
      </c>
      <c r="C6898" s="1">
        <v>26594034</v>
      </c>
      <c r="D6898" s="1">
        <v>165377</v>
      </c>
      <c r="E6898" s="1">
        <v>0.62185752391815186</v>
      </c>
    </row>
    <row r="6899" spans="1:5" x14ac:dyDescent="0.35">
      <c r="A6899" t="s">
        <v>13806</v>
      </c>
      <c r="B6899" t="s">
        <v>13807</v>
      </c>
      <c r="C6899" s="1">
        <v>51287132</v>
      </c>
      <c r="D6899" s="1">
        <v>317757</v>
      </c>
      <c r="E6899" s="1">
        <v>0.61956477165222168</v>
      </c>
    </row>
    <row r="6900" spans="1:5" x14ac:dyDescent="0.35">
      <c r="A6900" t="s">
        <v>13808</v>
      </c>
      <c r="B6900" t="s">
        <v>13809</v>
      </c>
      <c r="C6900" s="1">
        <v>13913263</v>
      </c>
      <c r="D6900" s="1">
        <v>86195</v>
      </c>
      <c r="E6900" s="1">
        <v>0.61951678991317749</v>
      </c>
    </row>
    <row r="6901" spans="1:5" x14ac:dyDescent="0.35">
      <c r="A6901" t="s">
        <v>13810</v>
      </c>
      <c r="B6901" t="s">
        <v>13811</v>
      </c>
      <c r="C6901" s="1">
        <v>2060034</v>
      </c>
      <c r="D6901" s="1">
        <v>12743</v>
      </c>
      <c r="E6901" s="1">
        <v>0.61858201026916504</v>
      </c>
    </row>
    <row r="6902" spans="1:5" x14ac:dyDescent="0.35">
      <c r="A6902" t="s">
        <v>13812</v>
      </c>
      <c r="B6902" t="s">
        <v>13813</v>
      </c>
      <c r="C6902" s="1">
        <v>90349410</v>
      </c>
      <c r="D6902" s="1">
        <v>558483</v>
      </c>
      <c r="E6902" s="1">
        <v>0.61813688278198242</v>
      </c>
    </row>
    <row r="6903" spans="1:5" x14ac:dyDescent="0.35">
      <c r="A6903" t="s">
        <v>13814</v>
      </c>
      <c r="B6903" t="s">
        <v>13815</v>
      </c>
      <c r="C6903" s="1">
        <v>618197</v>
      </c>
      <c r="D6903" s="1">
        <v>3820</v>
      </c>
      <c r="E6903" s="1">
        <v>0.61792600154876709</v>
      </c>
    </row>
    <row r="6904" spans="1:5" x14ac:dyDescent="0.35">
      <c r="A6904" t="s">
        <v>13816</v>
      </c>
      <c r="B6904" t="s">
        <v>13817</v>
      </c>
      <c r="C6904" s="1">
        <v>21418346</v>
      </c>
      <c r="D6904" s="1">
        <v>132247</v>
      </c>
      <c r="E6904" s="1">
        <v>0.61744731664657593</v>
      </c>
    </row>
    <row r="6905" spans="1:5" x14ac:dyDescent="0.35">
      <c r="A6905" t="s">
        <v>13818</v>
      </c>
      <c r="B6905" t="s">
        <v>13819</v>
      </c>
      <c r="C6905" s="1">
        <v>24270760</v>
      </c>
      <c r="D6905" s="1">
        <v>149697</v>
      </c>
      <c r="E6905" s="1">
        <v>0.61677920818328857</v>
      </c>
    </row>
    <row r="6906" spans="1:5" x14ac:dyDescent="0.35">
      <c r="A6906" t="s">
        <v>13820</v>
      </c>
      <c r="B6906" t="s">
        <v>13821</v>
      </c>
      <c r="C6906" s="1">
        <v>12356381</v>
      </c>
      <c r="D6906" s="1">
        <v>76188</v>
      </c>
      <c r="E6906" s="1">
        <v>0.616588294506073</v>
      </c>
    </row>
    <row r="6907" spans="1:5" x14ac:dyDescent="0.35">
      <c r="A6907" t="s">
        <v>13822</v>
      </c>
      <c r="B6907" t="s">
        <v>13823</v>
      </c>
      <c r="C6907" s="1">
        <v>12903103</v>
      </c>
      <c r="D6907" s="1">
        <v>79383</v>
      </c>
      <c r="E6907" s="1">
        <v>0.61522412300109863</v>
      </c>
    </row>
    <row r="6908" spans="1:5" x14ac:dyDescent="0.35">
      <c r="A6908" t="s">
        <v>13824</v>
      </c>
      <c r="B6908" t="s">
        <v>13825</v>
      </c>
      <c r="C6908" s="1">
        <v>336975751</v>
      </c>
      <c r="D6908" s="1">
        <v>2070182</v>
      </c>
      <c r="E6908" s="1">
        <v>0.61434155702590942</v>
      </c>
    </row>
    <row r="6909" spans="1:5" x14ac:dyDescent="0.35">
      <c r="A6909" t="s">
        <v>13826</v>
      </c>
      <c r="B6909" t="s">
        <v>13827</v>
      </c>
      <c r="C6909" s="1">
        <v>11508315</v>
      </c>
      <c r="D6909" s="1">
        <v>70590</v>
      </c>
      <c r="E6909" s="1">
        <v>0.61338257789611816</v>
      </c>
    </row>
    <row r="6910" spans="1:5" x14ac:dyDescent="0.35">
      <c r="A6910" t="s">
        <v>13828</v>
      </c>
      <c r="B6910" t="s">
        <v>13829</v>
      </c>
      <c r="C6910" s="1">
        <v>28947029</v>
      </c>
      <c r="D6910" s="1">
        <v>177124</v>
      </c>
      <c r="E6910" s="1">
        <v>0.61189007759094238</v>
      </c>
    </row>
    <row r="6911" spans="1:5" x14ac:dyDescent="0.35">
      <c r="A6911" t="s">
        <v>13830</v>
      </c>
      <c r="B6911" t="s">
        <v>13831</v>
      </c>
      <c r="C6911" s="1">
        <v>741603</v>
      </c>
      <c r="D6911" s="1">
        <v>4536</v>
      </c>
      <c r="E6911" s="1">
        <v>0.61164802312850952</v>
      </c>
    </row>
    <row r="6912" spans="1:5" x14ac:dyDescent="0.35">
      <c r="A6912" t="s">
        <v>13832</v>
      </c>
      <c r="B6912" t="s">
        <v>13833</v>
      </c>
      <c r="C6912" s="1">
        <v>27513891</v>
      </c>
      <c r="D6912" s="1">
        <v>168273</v>
      </c>
      <c r="E6912" s="1">
        <v>0.61159288883209229</v>
      </c>
    </row>
    <row r="6913" spans="1:5" x14ac:dyDescent="0.35">
      <c r="A6913" t="s">
        <v>13834</v>
      </c>
      <c r="B6913" t="s">
        <v>13835</v>
      </c>
      <c r="C6913" s="1">
        <v>191665</v>
      </c>
      <c r="D6913" s="1">
        <v>1172</v>
      </c>
      <c r="E6913" s="1">
        <v>0.61148357391357422</v>
      </c>
    </row>
    <row r="6914" spans="1:5" x14ac:dyDescent="0.35">
      <c r="A6914" t="s">
        <v>13836</v>
      </c>
      <c r="B6914" t="s">
        <v>13837</v>
      </c>
      <c r="C6914" s="1">
        <v>3937745</v>
      </c>
      <c r="D6914" s="1">
        <v>24066</v>
      </c>
      <c r="E6914" s="1">
        <v>0.61116194725036621</v>
      </c>
    </row>
    <row r="6915" spans="1:5" x14ac:dyDescent="0.35">
      <c r="A6915" t="s">
        <v>13838</v>
      </c>
      <c r="B6915" t="s">
        <v>13839</v>
      </c>
      <c r="C6915" s="1">
        <v>119097493</v>
      </c>
      <c r="D6915" s="1">
        <v>727303</v>
      </c>
      <c r="E6915" s="1">
        <v>0.61067867279052734</v>
      </c>
    </row>
    <row r="6916" spans="1:5" x14ac:dyDescent="0.35">
      <c r="A6916" t="s">
        <v>13840</v>
      </c>
      <c r="B6916" t="s">
        <v>13841</v>
      </c>
      <c r="C6916" s="1">
        <v>1504643</v>
      </c>
      <c r="D6916" s="1">
        <v>9177</v>
      </c>
      <c r="E6916" s="1">
        <v>0.60991209745407104</v>
      </c>
    </row>
    <row r="6917" spans="1:5" x14ac:dyDescent="0.35">
      <c r="A6917" t="s">
        <v>13842</v>
      </c>
      <c r="B6917" t="s">
        <v>13843</v>
      </c>
      <c r="C6917" s="1">
        <v>328863</v>
      </c>
      <c r="D6917" s="1">
        <v>2004</v>
      </c>
      <c r="E6917" s="1">
        <v>0.60937231779098511</v>
      </c>
    </row>
    <row r="6918" spans="1:5" x14ac:dyDescent="0.35">
      <c r="A6918" t="s">
        <v>13844</v>
      </c>
      <c r="B6918" t="s">
        <v>13845</v>
      </c>
      <c r="C6918" s="1">
        <v>76671158</v>
      </c>
      <c r="D6918" s="1">
        <v>466795</v>
      </c>
      <c r="E6918" s="1">
        <v>0.60882735252380371</v>
      </c>
    </row>
    <row r="6919" spans="1:5" x14ac:dyDescent="0.35">
      <c r="A6919" t="s">
        <v>13846</v>
      </c>
      <c r="B6919" t="s">
        <v>13847</v>
      </c>
      <c r="C6919" s="1">
        <v>3403264</v>
      </c>
      <c r="D6919" s="1">
        <v>20696</v>
      </c>
      <c r="E6919" s="1">
        <v>0.60812211036682129</v>
      </c>
    </row>
    <row r="6920" spans="1:5" x14ac:dyDescent="0.35">
      <c r="A6920" t="s">
        <v>13848</v>
      </c>
      <c r="B6920" t="s">
        <v>13849</v>
      </c>
      <c r="C6920" s="1">
        <v>1630402</v>
      </c>
      <c r="D6920" s="1">
        <v>9892</v>
      </c>
      <c r="E6920" s="1">
        <v>0.60672152042388916</v>
      </c>
    </row>
    <row r="6921" spans="1:5" x14ac:dyDescent="0.35">
      <c r="A6921" t="s">
        <v>13850</v>
      </c>
      <c r="B6921" t="s">
        <v>13851</v>
      </c>
      <c r="C6921" s="1">
        <v>6043442</v>
      </c>
      <c r="D6921" s="1">
        <v>36626</v>
      </c>
      <c r="E6921" s="1">
        <v>0.60604536533355713</v>
      </c>
    </row>
    <row r="6922" spans="1:5" x14ac:dyDescent="0.35">
      <c r="A6922" t="s">
        <v>13852</v>
      </c>
      <c r="B6922" t="s">
        <v>13853</v>
      </c>
      <c r="C6922" s="1">
        <v>773708</v>
      </c>
      <c r="D6922" s="1">
        <v>4685</v>
      </c>
      <c r="E6922" s="1">
        <v>0.60552561283111572</v>
      </c>
    </row>
    <row r="6923" spans="1:5" x14ac:dyDescent="0.35">
      <c r="A6923" t="s">
        <v>13854</v>
      </c>
      <c r="B6923" t="s">
        <v>13855</v>
      </c>
      <c r="C6923" s="1">
        <v>3522506</v>
      </c>
      <c r="D6923" s="1">
        <v>21315</v>
      </c>
      <c r="E6923" s="1">
        <v>0.60510897636413574</v>
      </c>
    </row>
    <row r="6924" spans="1:5" x14ac:dyDescent="0.35">
      <c r="A6924" t="s">
        <v>13856</v>
      </c>
      <c r="B6924" t="s">
        <v>13857</v>
      </c>
      <c r="C6924" s="1">
        <v>7589625</v>
      </c>
      <c r="D6924" s="1">
        <v>45911</v>
      </c>
      <c r="E6924" s="1">
        <v>0.60491788387298584</v>
      </c>
    </row>
    <row r="6925" spans="1:5" x14ac:dyDescent="0.35">
      <c r="A6925" t="s">
        <v>13858</v>
      </c>
      <c r="B6925" t="s">
        <v>13859</v>
      </c>
      <c r="C6925" s="1">
        <v>458054116</v>
      </c>
      <c r="D6925" s="1">
        <v>2766751</v>
      </c>
      <c r="E6925" s="1">
        <v>0.60402274131774902</v>
      </c>
    </row>
    <row r="6926" spans="1:5" x14ac:dyDescent="0.35">
      <c r="A6926" t="s">
        <v>13860</v>
      </c>
      <c r="B6926" t="s">
        <v>13861</v>
      </c>
      <c r="C6926" s="1">
        <v>30236658</v>
      </c>
      <c r="D6926" s="1">
        <v>182537</v>
      </c>
      <c r="E6926" s="1">
        <v>0.6036943793296814</v>
      </c>
    </row>
    <row r="6927" spans="1:5" x14ac:dyDescent="0.35">
      <c r="A6927" t="s">
        <v>13862</v>
      </c>
      <c r="B6927" t="s">
        <v>13863</v>
      </c>
      <c r="C6927" s="1">
        <v>920485</v>
      </c>
      <c r="D6927" s="1">
        <v>5555</v>
      </c>
      <c r="E6927" s="1">
        <v>0.60348618030548096</v>
      </c>
    </row>
    <row r="6928" spans="1:5" x14ac:dyDescent="0.35">
      <c r="A6928" t="s">
        <v>13864</v>
      </c>
      <c r="B6928" t="s">
        <v>13865</v>
      </c>
      <c r="C6928" s="1">
        <v>1425063</v>
      </c>
      <c r="D6928" s="1">
        <v>8600</v>
      </c>
      <c r="E6928" s="1">
        <v>0.60348206758499146</v>
      </c>
    </row>
    <row r="6929" spans="1:5" x14ac:dyDescent="0.35">
      <c r="A6929" t="s">
        <v>13866</v>
      </c>
      <c r="B6929" t="s">
        <v>13867</v>
      </c>
      <c r="C6929" s="1">
        <v>6830326</v>
      </c>
      <c r="D6929" s="1">
        <v>41043</v>
      </c>
      <c r="E6929" s="1">
        <v>0.60089373588562012</v>
      </c>
    </row>
    <row r="6930" spans="1:5" x14ac:dyDescent="0.35">
      <c r="A6930" t="s">
        <v>13868</v>
      </c>
      <c r="B6930" t="s">
        <v>13869</v>
      </c>
      <c r="C6930" s="1">
        <v>3739677</v>
      </c>
      <c r="D6930" s="1">
        <v>22372</v>
      </c>
      <c r="E6930" s="1">
        <v>0.59823346138000488</v>
      </c>
    </row>
    <row r="6931" spans="1:5" x14ac:dyDescent="0.35">
      <c r="A6931" t="s">
        <v>13870</v>
      </c>
      <c r="B6931" t="s">
        <v>13871</v>
      </c>
      <c r="C6931" s="1">
        <v>11173968</v>
      </c>
      <c r="D6931" s="1">
        <v>66807</v>
      </c>
      <c r="E6931" s="1">
        <v>0.59788072109222412</v>
      </c>
    </row>
    <row r="6932" spans="1:5" x14ac:dyDescent="0.35">
      <c r="A6932" t="s">
        <v>13872</v>
      </c>
      <c r="B6932" t="s">
        <v>13873</v>
      </c>
      <c r="C6932" s="1">
        <v>368179</v>
      </c>
      <c r="D6932" s="1">
        <v>2200</v>
      </c>
      <c r="E6932" s="1">
        <v>0.59753543138504028</v>
      </c>
    </row>
    <row r="6933" spans="1:5" x14ac:dyDescent="0.35">
      <c r="A6933" t="s">
        <v>13874</v>
      </c>
      <c r="B6933" t="s">
        <v>13875</v>
      </c>
      <c r="C6933" s="1">
        <v>695476</v>
      </c>
      <c r="D6933" s="1">
        <v>4155</v>
      </c>
      <c r="E6933" s="1">
        <v>0.59743255376815796</v>
      </c>
    </row>
    <row r="6934" spans="1:5" x14ac:dyDescent="0.35">
      <c r="A6934" t="s">
        <v>13876</v>
      </c>
      <c r="B6934" t="s">
        <v>13877</v>
      </c>
      <c r="C6934" s="1">
        <v>5800758</v>
      </c>
      <c r="D6934" s="1">
        <v>34652</v>
      </c>
      <c r="E6934" s="1">
        <v>0.5973702073097229</v>
      </c>
    </row>
    <row r="6935" spans="1:5" x14ac:dyDescent="0.35">
      <c r="A6935" t="s">
        <v>13878</v>
      </c>
      <c r="B6935" t="s">
        <v>13879</v>
      </c>
      <c r="C6935" s="1">
        <v>7279283</v>
      </c>
      <c r="D6935" s="1">
        <v>43383</v>
      </c>
      <c r="E6935" s="1">
        <v>0.59597903490066528</v>
      </c>
    </row>
    <row r="6936" spans="1:5" x14ac:dyDescent="0.35">
      <c r="A6936" t="s">
        <v>13880</v>
      </c>
      <c r="B6936" t="s">
        <v>13881</v>
      </c>
      <c r="C6936" s="1">
        <v>4490152</v>
      </c>
      <c r="D6936" s="1">
        <v>26653</v>
      </c>
      <c r="E6936" s="1">
        <v>0.59358793497085571</v>
      </c>
    </row>
    <row r="6937" spans="1:5" x14ac:dyDescent="0.35">
      <c r="A6937" t="s">
        <v>13882</v>
      </c>
      <c r="B6937" t="s">
        <v>13883</v>
      </c>
      <c r="C6937" s="1">
        <v>15379502</v>
      </c>
      <c r="D6937" s="1">
        <v>91117</v>
      </c>
      <c r="E6937" s="1">
        <v>0.59245741367340088</v>
      </c>
    </row>
    <row r="6938" spans="1:5" x14ac:dyDescent="0.35">
      <c r="A6938" t="s">
        <v>13884</v>
      </c>
      <c r="B6938" t="s">
        <v>13885</v>
      </c>
      <c r="C6938" s="1">
        <v>39352514</v>
      </c>
      <c r="D6938" s="1">
        <v>232777</v>
      </c>
      <c r="E6938" s="1">
        <v>0.59151750802993774</v>
      </c>
    </row>
    <row r="6939" spans="1:5" x14ac:dyDescent="0.35">
      <c r="A6939" t="s">
        <v>13886</v>
      </c>
      <c r="B6939" t="s">
        <v>13887</v>
      </c>
      <c r="C6939" s="1">
        <v>20814928</v>
      </c>
      <c r="D6939" s="1">
        <v>123066</v>
      </c>
      <c r="E6939" s="1">
        <v>0.59123915433883667</v>
      </c>
    </row>
    <row r="6940" spans="1:5" x14ac:dyDescent="0.35">
      <c r="A6940" t="s">
        <v>13888</v>
      </c>
      <c r="B6940" t="s">
        <v>13889</v>
      </c>
      <c r="C6940" s="1">
        <v>1691610</v>
      </c>
      <c r="D6940" s="1">
        <v>10000</v>
      </c>
      <c r="E6940" s="1">
        <v>0.59115278720855713</v>
      </c>
    </row>
    <row r="6941" spans="1:5" x14ac:dyDescent="0.35">
      <c r="A6941" t="s">
        <v>13890</v>
      </c>
      <c r="B6941" t="s">
        <v>13891</v>
      </c>
      <c r="C6941" s="1">
        <v>20470853</v>
      </c>
      <c r="D6941" s="1">
        <v>120889</v>
      </c>
      <c r="E6941" s="1">
        <v>0.59054207801818848</v>
      </c>
    </row>
    <row r="6942" spans="1:5" x14ac:dyDescent="0.35">
      <c r="A6942" t="s">
        <v>13892</v>
      </c>
      <c r="B6942" t="s">
        <v>13893</v>
      </c>
      <c r="C6942" s="1">
        <v>237019</v>
      </c>
      <c r="D6942" s="1">
        <v>1395</v>
      </c>
      <c r="E6942" s="1">
        <v>0.58856040239334106</v>
      </c>
    </row>
    <row r="6943" spans="1:5" x14ac:dyDescent="0.35">
      <c r="A6943" t="s">
        <v>13894</v>
      </c>
      <c r="B6943" t="s">
        <v>13895</v>
      </c>
      <c r="C6943" s="1">
        <v>47631144</v>
      </c>
      <c r="D6943" s="1">
        <v>280252</v>
      </c>
      <c r="E6943" s="1">
        <v>0.58837974071502686</v>
      </c>
    </row>
    <row r="6944" spans="1:5" x14ac:dyDescent="0.35">
      <c r="A6944" t="s">
        <v>13896</v>
      </c>
      <c r="B6944" t="s">
        <v>13897</v>
      </c>
      <c r="C6944" s="1">
        <v>46616901</v>
      </c>
      <c r="D6944" s="1">
        <v>273867</v>
      </c>
      <c r="E6944" s="1">
        <v>0.58748435974121094</v>
      </c>
    </row>
    <row r="6945" spans="1:5" x14ac:dyDescent="0.35">
      <c r="A6945" t="s">
        <v>13898</v>
      </c>
      <c r="B6945" t="s">
        <v>13899</v>
      </c>
      <c r="C6945" s="1">
        <v>96813288</v>
      </c>
      <c r="D6945" s="1">
        <v>567744</v>
      </c>
      <c r="E6945" s="1">
        <v>0.58643192052841187</v>
      </c>
    </row>
    <row r="6946" spans="1:5" x14ac:dyDescent="0.35">
      <c r="A6946" t="s">
        <v>13900</v>
      </c>
      <c r="B6946" t="s">
        <v>13901</v>
      </c>
      <c r="C6946" s="1">
        <v>625223826</v>
      </c>
      <c r="D6946" s="1">
        <v>3663178</v>
      </c>
      <c r="E6946" s="1">
        <v>0.58589863777160645</v>
      </c>
    </row>
    <row r="6947" spans="1:5" x14ac:dyDescent="0.35">
      <c r="A6947" t="s">
        <v>13902</v>
      </c>
      <c r="B6947" t="s">
        <v>13903</v>
      </c>
      <c r="C6947" s="1">
        <v>69435164</v>
      </c>
      <c r="D6947" s="1">
        <v>406556</v>
      </c>
      <c r="E6947" s="1">
        <v>0.58551889657974243</v>
      </c>
    </row>
    <row r="6948" spans="1:5" x14ac:dyDescent="0.35">
      <c r="A6948" t="s">
        <v>13904</v>
      </c>
      <c r="B6948" t="s">
        <v>13905</v>
      </c>
      <c r="C6948" s="1">
        <v>10713393</v>
      </c>
      <c r="D6948" s="1">
        <v>62652</v>
      </c>
      <c r="E6948" s="1">
        <v>0.58480072021484375</v>
      </c>
    </row>
    <row r="6949" spans="1:5" x14ac:dyDescent="0.35">
      <c r="A6949" t="s">
        <v>13906</v>
      </c>
      <c r="B6949" t="s">
        <v>13907</v>
      </c>
      <c r="C6949" s="1">
        <v>34133784</v>
      </c>
      <c r="D6949" s="1">
        <v>198285</v>
      </c>
      <c r="E6949" s="1">
        <v>0.58090543746948242</v>
      </c>
    </row>
    <row r="6950" spans="1:5" x14ac:dyDescent="0.35">
      <c r="A6950" t="s">
        <v>13908</v>
      </c>
      <c r="B6950" t="s">
        <v>13909</v>
      </c>
      <c r="C6950" s="1">
        <v>5863362</v>
      </c>
      <c r="D6950" s="1">
        <v>34024</v>
      </c>
      <c r="E6950" s="1">
        <v>0.58028143644332886</v>
      </c>
    </row>
    <row r="6951" spans="1:5" x14ac:dyDescent="0.35">
      <c r="A6951" t="s">
        <v>13910</v>
      </c>
      <c r="B6951" t="s">
        <v>13911</v>
      </c>
      <c r="C6951" s="1">
        <v>1586266</v>
      </c>
      <c r="D6951" s="1">
        <v>9196</v>
      </c>
      <c r="E6951" s="1">
        <v>0.57972621917724609</v>
      </c>
    </row>
    <row r="6952" spans="1:5" x14ac:dyDescent="0.35">
      <c r="A6952" t="s">
        <v>13912</v>
      </c>
      <c r="B6952" t="s">
        <v>13913</v>
      </c>
      <c r="C6952" s="1">
        <v>747065422</v>
      </c>
      <c r="D6952" s="1">
        <v>4322705</v>
      </c>
      <c r="E6952" s="1">
        <v>0.5786246657371521</v>
      </c>
    </row>
    <row r="6953" spans="1:5" x14ac:dyDescent="0.35">
      <c r="A6953" t="s">
        <v>13914</v>
      </c>
      <c r="B6953" t="s">
        <v>13915</v>
      </c>
      <c r="C6953" s="1">
        <v>5530296</v>
      </c>
      <c r="D6953" s="1">
        <v>31977</v>
      </c>
      <c r="E6953" s="1">
        <v>0.57821500301361084</v>
      </c>
    </row>
    <row r="6954" spans="1:5" x14ac:dyDescent="0.35">
      <c r="A6954" t="s">
        <v>13916</v>
      </c>
      <c r="B6954" t="s">
        <v>13917</v>
      </c>
      <c r="C6954" s="1">
        <v>977420458</v>
      </c>
      <c r="D6954" s="1">
        <v>5632634</v>
      </c>
      <c r="E6954" s="1">
        <v>0.57627540826797485</v>
      </c>
    </row>
    <row r="6955" spans="1:5" x14ac:dyDescent="0.35">
      <c r="A6955" t="s">
        <v>13918</v>
      </c>
      <c r="B6955" t="s">
        <v>13919</v>
      </c>
      <c r="C6955" s="1">
        <v>54281026</v>
      </c>
      <c r="D6955" s="1">
        <v>312273</v>
      </c>
      <c r="E6955" s="1">
        <v>0.57528942823410034</v>
      </c>
    </row>
    <row r="6956" spans="1:5" x14ac:dyDescent="0.35">
      <c r="A6956" t="s">
        <v>13920</v>
      </c>
      <c r="B6956" t="s">
        <v>13921</v>
      </c>
      <c r="C6956" s="1">
        <v>5317248</v>
      </c>
      <c r="D6956" s="1">
        <v>30539</v>
      </c>
      <c r="E6956" s="1">
        <v>0.57433843612670898</v>
      </c>
    </row>
    <row r="6957" spans="1:5" x14ac:dyDescent="0.35">
      <c r="A6957" t="s">
        <v>13922</v>
      </c>
      <c r="B6957" t="s">
        <v>13923</v>
      </c>
      <c r="C6957" s="1">
        <v>451483</v>
      </c>
      <c r="D6957" s="1">
        <v>2593</v>
      </c>
      <c r="E6957" s="1">
        <v>0.57432949542999268</v>
      </c>
    </row>
    <row r="6958" spans="1:5" x14ac:dyDescent="0.35">
      <c r="A6958" t="s">
        <v>13924</v>
      </c>
      <c r="B6958" t="s">
        <v>13925</v>
      </c>
      <c r="C6958" s="1">
        <v>19211261</v>
      </c>
      <c r="D6958" s="1">
        <v>110276</v>
      </c>
      <c r="E6958" s="1">
        <v>0.57401752471923828</v>
      </c>
    </row>
    <row r="6959" spans="1:5" x14ac:dyDescent="0.35">
      <c r="A6959" t="s">
        <v>13926</v>
      </c>
      <c r="B6959" t="s">
        <v>13927</v>
      </c>
      <c r="C6959" s="1">
        <v>475692</v>
      </c>
      <c r="D6959" s="1">
        <v>2729</v>
      </c>
      <c r="E6959" s="1">
        <v>0.57369053363800049</v>
      </c>
    </row>
    <row r="6960" spans="1:5" x14ac:dyDescent="0.35">
      <c r="A6960" t="s">
        <v>13928</v>
      </c>
      <c r="B6960" t="s">
        <v>13929</v>
      </c>
      <c r="C6960" s="1">
        <v>2140054</v>
      </c>
      <c r="D6960" s="1">
        <v>12241</v>
      </c>
      <c r="E6960" s="1">
        <v>0.57199490070343018</v>
      </c>
    </row>
    <row r="6961" spans="1:5" x14ac:dyDescent="0.35">
      <c r="A6961" t="s">
        <v>13930</v>
      </c>
      <c r="B6961" t="s">
        <v>13931</v>
      </c>
      <c r="C6961" s="1">
        <v>178430789</v>
      </c>
      <c r="D6961" s="1">
        <v>1017555</v>
      </c>
      <c r="E6961" s="1">
        <v>0.57027995586395264</v>
      </c>
    </row>
    <row r="6962" spans="1:5" x14ac:dyDescent="0.35">
      <c r="A6962" t="s">
        <v>13932</v>
      </c>
      <c r="B6962" t="s">
        <v>13933</v>
      </c>
      <c r="C6962" s="1">
        <v>9952651</v>
      </c>
      <c r="D6962" s="1">
        <v>56634</v>
      </c>
      <c r="E6962" s="1">
        <v>0.56903433799743652</v>
      </c>
    </row>
    <row r="6963" spans="1:5" x14ac:dyDescent="0.35">
      <c r="A6963" t="s">
        <v>13934</v>
      </c>
      <c r="B6963" t="s">
        <v>13935</v>
      </c>
      <c r="C6963" s="1">
        <v>109046535</v>
      </c>
      <c r="D6963" s="1">
        <v>618414</v>
      </c>
      <c r="E6963" s="1">
        <v>0.56711018085479736</v>
      </c>
    </row>
    <row r="6964" spans="1:5" x14ac:dyDescent="0.35">
      <c r="A6964" t="s">
        <v>13936</v>
      </c>
      <c r="B6964" t="s">
        <v>13937</v>
      </c>
      <c r="C6964" s="1">
        <v>11233287</v>
      </c>
      <c r="D6964" s="1">
        <v>63589</v>
      </c>
      <c r="E6964" s="1">
        <v>0.56607651710510254</v>
      </c>
    </row>
    <row r="6965" spans="1:5" x14ac:dyDescent="0.35">
      <c r="A6965" t="s">
        <v>13938</v>
      </c>
      <c r="B6965" t="s">
        <v>13939</v>
      </c>
      <c r="C6965" s="1">
        <v>135179272</v>
      </c>
      <c r="D6965" s="1">
        <v>764933</v>
      </c>
      <c r="E6965" s="1">
        <v>0.56586557626724243</v>
      </c>
    </row>
    <row r="6966" spans="1:5" x14ac:dyDescent="0.35">
      <c r="A6966" t="s">
        <v>13940</v>
      </c>
      <c r="B6966" t="s">
        <v>13941</v>
      </c>
      <c r="C6966" s="1">
        <v>3014089</v>
      </c>
      <c r="D6966" s="1">
        <v>17032</v>
      </c>
      <c r="E6966" s="1">
        <v>0.56507951021194458</v>
      </c>
    </row>
    <row r="6967" spans="1:5" x14ac:dyDescent="0.35">
      <c r="A6967" t="s">
        <v>13942</v>
      </c>
      <c r="B6967" t="s">
        <v>13943</v>
      </c>
      <c r="C6967" s="1">
        <v>106492324</v>
      </c>
      <c r="D6967" s="1">
        <v>601023</v>
      </c>
      <c r="E6967" s="1">
        <v>0.56438153982162476</v>
      </c>
    </row>
    <row r="6968" spans="1:5" x14ac:dyDescent="0.35">
      <c r="A6968" t="s">
        <v>13944</v>
      </c>
      <c r="B6968" t="s">
        <v>13945</v>
      </c>
      <c r="C6968" s="1">
        <v>20051997</v>
      </c>
      <c r="D6968" s="1">
        <v>112537</v>
      </c>
      <c r="E6968" s="1">
        <v>0.56122589111328125</v>
      </c>
    </row>
    <row r="6969" spans="1:5" x14ac:dyDescent="0.35">
      <c r="A6969" t="s">
        <v>13946</v>
      </c>
      <c r="B6969" t="s">
        <v>13947</v>
      </c>
      <c r="C6969" s="1">
        <v>13378224</v>
      </c>
      <c r="D6969" s="1">
        <v>75000</v>
      </c>
      <c r="E6969" s="1">
        <v>0.56061255931854248</v>
      </c>
    </row>
    <row r="6970" spans="1:5" x14ac:dyDescent="0.35">
      <c r="A6970" t="s">
        <v>13948</v>
      </c>
      <c r="B6970" t="s">
        <v>13949</v>
      </c>
      <c r="C6970" s="1">
        <v>3905045</v>
      </c>
      <c r="D6970" s="1">
        <v>21869</v>
      </c>
      <c r="E6970" s="1">
        <v>0.56001913547515869</v>
      </c>
    </row>
    <row r="6971" spans="1:5" x14ac:dyDescent="0.35">
      <c r="A6971" t="s">
        <v>13950</v>
      </c>
      <c r="B6971" t="s">
        <v>13951</v>
      </c>
      <c r="C6971" s="1">
        <v>1366833</v>
      </c>
      <c r="D6971" s="1">
        <v>7649</v>
      </c>
      <c r="E6971" s="1">
        <v>0.55961483716964722</v>
      </c>
    </row>
    <row r="6972" spans="1:5" x14ac:dyDescent="0.35">
      <c r="A6972" t="s">
        <v>13952</v>
      </c>
      <c r="B6972" t="s">
        <v>13953</v>
      </c>
      <c r="C6972" s="1">
        <v>3397391</v>
      </c>
      <c r="D6972" s="1">
        <v>18986</v>
      </c>
      <c r="E6972" s="1">
        <v>0.55884057283401489</v>
      </c>
    </row>
    <row r="6973" spans="1:5" x14ac:dyDescent="0.35">
      <c r="A6973" t="s">
        <v>13954</v>
      </c>
      <c r="B6973" t="s">
        <v>13955</v>
      </c>
      <c r="C6973" s="1">
        <v>121643379</v>
      </c>
      <c r="D6973" s="1">
        <v>679647</v>
      </c>
      <c r="E6973" s="1">
        <v>0.55872088670730591</v>
      </c>
    </row>
    <row r="6974" spans="1:5" x14ac:dyDescent="0.35">
      <c r="A6974" t="s">
        <v>13956</v>
      </c>
      <c r="B6974" t="s">
        <v>13957</v>
      </c>
      <c r="C6974" s="1">
        <v>4541770</v>
      </c>
      <c r="D6974" s="1">
        <v>25240</v>
      </c>
      <c r="E6974" s="1">
        <v>0.55573046207427979</v>
      </c>
    </row>
    <row r="6975" spans="1:5" x14ac:dyDescent="0.35">
      <c r="A6975" t="s">
        <v>13958</v>
      </c>
      <c r="B6975" t="s">
        <v>13959</v>
      </c>
      <c r="C6975" s="1">
        <v>74655552</v>
      </c>
      <c r="D6975" s="1">
        <v>414830</v>
      </c>
      <c r="E6975" s="1">
        <v>0.55565857887268066</v>
      </c>
    </row>
    <row r="6976" spans="1:5" x14ac:dyDescent="0.35">
      <c r="A6976" t="s">
        <v>13960</v>
      </c>
      <c r="B6976" t="s">
        <v>13961</v>
      </c>
      <c r="C6976" s="1">
        <v>2161271</v>
      </c>
      <c r="D6976" s="1">
        <v>12007</v>
      </c>
      <c r="E6976" s="1">
        <v>0.55555272102355957</v>
      </c>
    </row>
    <row r="6977" spans="1:5" x14ac:dyDescent="0.35">
      <c r="A6977" t="s">
        <v>13962</v>
      </c>
      <c r="B6977" t="s">
        <v>13963</v>
      </c>
      <c r="C6977" s="1">
        <v>1247115</v>
      </c>
      <c r="D6977" s="1">
        <v>6923</v>
      </c>
      <c r="E6977" s="1">
        <v>0.55512124300003052</v>
      </c>
    </row>
    <row r="6978" spans="1:5" x14ac:dyDescent="0.35">
      <c r="A6978" t="s">
        <v>13964</v>
      </c>
      <c r="B6978" t="s">
        <v>13965</v>
      </c>
      <c r="C6978" s="1">
        <v>44652414</v>
      </c>
      <c r="D6978" s="1">
        <v>247602</v>
      </c>
      <c r="E6978" s="1">
        <v>0.55450975894927979</v>
      </c>
    </row>
    <row r="6979" spans="1:5" x14ac:dyDescent="0.35">
      <c r="A6979" t="s">
        <v>13966</v>
      </c>
      <c r="B6979" t="s">
        <v>13967</v>
      </c>
      <c r="C6979" s="1">
        <v>12219629</v>
      </c>
      <c r="D6979" s="1">
        <v>67750</v>
      </c>
      <c r="E6979" s="1">
        <v>0.55443578958511353</v>
      </c>
    </row>
    <row r="6980" spans="1:5" x14ac:dyDescent="0.35">
      <c r="A6980" t="s">
        <v>13968</v>
      </c>
      <c r="B6980" t="s">
        <v>13969</v>
      </c>
      <c r="C6980" s="1">
        <v>28063843</v>
      </c>
      <c r="D6980" s="1">
        <v>154881</v>
      </c>
      <c r="E6980" s="1">
        <v>0.55188804864883423</v>
      </c>
    </row>
    <row r="6981" spans="1:5" x14ac:dyDescent="0.35">
      <c r="A6981" t="s">
        <v>13970</v>
      </c>
      <c r="B6981" t="s">
        <v>13971</v>
      </c>
      <c r="C6981" s="1">
        <v>273935</v>
      </c>
      <c r="D6981" s="1">
        <v>1510</v>
      </c>
      <c r="E6981" s="1">
        <v>0.55122566223144531</v>
      </c>
    </row>
    <row r="6982" spans="1:5" x14ac:dyDescent="0.35">
      <c r="A6982" t="s">
        <v>13972</v>
      </c>
      <c r="B6982" t="s">
        <v>13973</v>
      </c>
      <c r="C6982" s="1">
        <v>93362078</v>
      </c>
      <c r="D6982" s="1">
        <v>512442</v>
      </c>
      <c r="E6982" s="1">
        <v>0.54887598752975464</v>
      </c>
    </row>
    <row r="6983" spans="1:5" x14ac:dyDescent="0.35">
      <c r="A6983" t="s">
        <v>13974</v>
      </c>
      <c r="B6983" t="s">
        <v>13975</v>
      </c>
      <c r="C6983" s="1">
        <v>3394208264</v>
      </c>
      <c r="D6983" s="1">
        <v>18628652</v>
      </c>
      <c r="E6983" s="1">
        <v>0.54883646965026855</v>
      </c>
    </row>
    <row r="6984" spans="1:5" x14ac:dyDescent="0.35">
      <c r="A6984" t="s">
        <v>13976</v>
      </c>
      <c r="B6984" t="s">
        <v>13977</v>
      </c>
      <c r="C6984" s="1">
        <v>6229045</v>
      </c>
      <c r="D6984" s="1">
        <v>34186</v>
      </c>
      <c r="E6984" s="1">
        <v>0.54881608486175537</v>
      </c>
    </row>
    <row r="6985" spans="1:5" x14ac:dyDescent="0.35">
      <c r="A6985" t="s">
        <v>13978</v>
      </c>
      <c r="B6985" t="s">
        <v>13979</v>
      </c>
      <c r="C6985" s="1">
        <v>1510791</v>
      </c>
      <c r="D6985" s="1">
        <v>8287</v>
      </c>
      <c r="E6985" s="1">
        <v>0.54852062463760376</v>
      </c>
    </row>
    <row r="6986" spans="1:5" x14ac:dyDescent="0.35">
      <c r="A6986" t="s">
        <v>13980</v>
      </c>
      <c r="B6986" t="s">
        <v>13981</v>
      </c>
      <c r="C6986" s="1">
        <v>433122839</v>
      </c>
      <c r="D6986" s="1">
        <v>2367852</v>
      </c>
      <c r="E6986" s="1">
        <v>0.54669296741485596</v>
      </c>
    </row>
    <row r="6987" spans="1:5" x14ac:dyDescent="0.35">
      <c r="A6987" t="s">
        <v>13982</v>
      </c>
      <c r="B6987" t="s">
        <v>13983</v>
      </c>
      <c r="C6987" s="1">
        <v>5370478</v>
      </c>
      <c r="D6987" s="1">
        <v>29302</v>
      </c>
      <c r="E6987" s="1">
        <v>0.54561251401901245</v>
      </c>
    </row>
    <row r="6988" spans="1:5" x14ac:dyDescent="0.35">
      <c r="A6988" t="s">
        <v>13984</v>
      </c>
      <c r="B6988" t="s">
        <v>13985</v>
      </c>
      <c r="C6988" s="1">
        <v>929757</v>
      </c>
      <c r="D6988" s="1">
        <v>5069</v>
      </c>
      <c r="E6988" s="1">
        <v>0.54519623517990112</v>
      </c>
    </row>
    <row r="6989" spans="1:5" x14ac:dyDescent="0.35">
      <c r="A6989" t="s">
        <v>13986</v>
      </c>
      <c r="B6989" t="s">
        <v>13987</v>
      </c>
      <c r="C6989" s="1">
        <v>550193784</v>
      </c>
      <c r="D6989" s="1">
        <v>2999112</v>
      </c>
      <c r="E6989" s="1">
        <v>0.54510104656219482</v>
      </c>
    </row>
    <row r="6990" spans="1:5" x14ac:dyDescent="0.35">
      <c r="A6990" t="s">
        <v>13988</v>
      </c>
      <c r="B6990" t="s">
        <v>13989</v>
      </c>
      <c r="C6990" s="1">
        <v>5727074</v>
      </c>
      <c r="D6990" s="1">
        <v>31181</v>
      </c>
      <c r="E6990" s="1">
        <v>0.54444903135299683</v>
      </c>
    </row>
    <row r="6991" spans="1:5" x14ac:dyDescent="0.35">
      <c r="A6991" t="s">
        <v>13990</v>
      </c>
      <c r="B6991" t="s">
        <v>13991</v>
      </c>
      <c r="C6991" s="1">
        <v>1741692</v>
      </c>
      <c r="D6991" s="1">
        <v>9474</v>
      </c>
      <c r="E6991" s="1">
        <v>0.54395383596420288</v>
      </c>
    </row>
    <row r="6992" spans="1:5" x14ac:dyDescent="0.35">
      <c r="A6992" t="s">
        <v>13992</v>
      </c>
      <c r="B6992" t="s">
        <v>13993</v>
      </c>
      <c r="C6992" s="1">
        <v>11801762</v>
      </c>
      <c r="D6992" s="1">
        <v>64189</v>
      </c>
      <c r="E6992" s="1">
        <v>0.54389333724975586</v>
      </c>
    </row>
    <row r="6993" spans="1:5" x14ac:dyDescent="0.35">
      <c r="A6993" t="s">
        <v>13994</v>
      </c>
      <c r="B6993" t="s">
        <v>13995</v>
      </c>
      <c r="C6993" s="1">
        <v>87838</v>
      </c>
      <c r="D6993" s="1">
        <v>477</v>
      </c>
      <c r="E6993" s="1">
        <v>0.54304516315460205</v>
      </c>
    </row>
    <row r="6994" spans="1:5" x14ac:dyDescent="0.35">
      <c r="A6994" t="s">
        <v>13996</v>
      </c>
      <c r="B6994" t="s">
        <v>13997</v>
      </c>
      <c r="C6994" s="1">
        <v>2604711</v>
      </c>
      <c r="D6994" s="1">
        <v>14139</v>
      </c>
      <c r="E6994" s="1">
        <v>0.5428241491317749</v>
      </c>
    </row>
    <row r="6995" spans="1:5" x14ac:dyDescent="0.35">
      <c r="A6995" t="s">
        <v>13998</v>
      </c>
      <c r="B6995" t="s">
        <v>13999</v>
      </c>
      <c r="C6995" s="1">
        <v>201683712</v>
      </c>
      <c r="D6995" s="1">
        <v>1093705</v>
      </c>
      <c r="E6995" s="1">
        <v>0.54228723049163818</v>
      </c>
    </row>
    <row r="6996" spans="1:5" x14ac:dyDescent="0.35">
      <c r="A6996" t="s">
        <v>14000</v>
      </c>
      <c r="B6996" t="s">
        <v>14001</v>
      </c>
      <c r="C6996" s="1">
        <v>11844269</v>
      </c>
      <c r="D6996" s="1">
        <v>64203</v>
      </c>
      <c r="E6996" s="1">
        <v>0.54205960035324097</v>
      </c>
    </row>
    <row r="6997" spans="1:5" x14ac:dyDescent="0.35">
      <c r="A6997" t="s">
        <v>14002</v>
      </c>
      <c r="B6997" t="s">
        <v>14003</v>
      </c>
      <c r="C6997" s="1">
        <v>23216507</v>
      </c>
      <c r="D6997" s="1">
        <v>125798</v>
      </c>
      <c r="E6997" s="1">
        <v>0.54184722900390625</v>
      </c>
    </row>
    <row r="6998" spans="1:5" x14ac:dyDescent="0.35">
      <c r="A6998" t="s">
        <v>14004</v>
      </c>
      <c r="B6998" t="s">
        <v>14005</v>
      </c>
      <c r="C6998" s="1">
        <v>4389952</v>
      </c>
      <c r="D6998" s="1">
        <v>23776</v>
      </c>
      <c r="E6998" s="1">
        <v>0.54160046577453613</v>
      </c>
    </row>
    <row r="6999" spans="1:5" x14ac:dyDescent="0.35">
      <c r="A6999" t="s">
        <v>14006</v>
      </c>
      <c r="B6999" t="s">
        <v>14007</v>
      </c>
      <c r="C6999" s="1">
        <v>722899</v>
      </c>
      <c r="D6999" s="1">
        <v>3912</v>
      </c>
      <c r="E6999" s="1">
        <v>0.54115444421768188</v>
      </c>
    </row>
    <row r="7000" spans="1:5" x14ac:dyDescent="0.35">
      <c r="A7000" t="s">
        <v>14008</v>
      </c>
      <c r="B7000" t="s">
        <v>14009</v>
      </c>
      <c r="C7000" s="1">
        <v>880066</v>
      </c>
      <c r="D7000" s="1">
        <v>4751</v>
      </c>
      <c r="E7000" s="1">
        <v>0.53984588384628296</v>
      </c>
    </row>
    <row r="7001" spans="1:5" x14ac:dyDescent="0.35">
      <c r="A7001" t="s">
        <v>14010</v>
      </c>
      <c r="B7001" t="s">
        <v>14011</v>
      </c>
      <c r="C7001" s="1">
        <v>52798528</v>
      </c>
      <c r="D7001" s="1">
        <v>285000</v>
      </c>
      <c r="E7001" s="1">
        <v>0.53978776931762695</v>
      </c>
    </row>
    <row r="7002" spans="1:5" x14ac:dyDescent="0.35">
      <c r="A7002" t="s">
        <v>14012</v>
      </c>
      <c r="B7002" t="s">
        <v>14013</v>
      </c>
      <c r="C7002" s="1">
        <v>11210005</v>
      </c>
      <c r="D7002" s="1">
        <v>60475</v>
      </c>
      <c r="E7002" s="1">
        <v>0.53947341442108154</v>
      </c>
    </row>
    <row r="7003" spans="1:5" x14ac:dyDescent="0.35">
      <c r="A7003" t="s">
        <v>14014</v>
      </c>
      <c r="B7003" t="s">
        <v>14015</v>
      </c>
      <c r="C7003" s="1">
        <v>5028820</v>
      </c>
      <c r="D7003" s="1">
        <v>27122</v>
      </c>
      <c r="E7003" s="1">
        <v>0.53933131694793701</v>
      </c>
    </row>
    <row r="7004" spans="1:5" x14ac:dyDescent="0.35">
      <c r="A7004" t="s">
        <v>14016</v>
      </c>
      <c r="B7004" t="s">
        <v>14017</v>
      </c>
      <c r="C7004" s="1">
        <v>36643996</v>
      </c>
      <c r="D7004" s="1">
        <v>197410</v>
      </c>
      <c r="E7004" s="1">
        <v>0.53872400522232056</v>
      </c>
    </row>
    <row r="7005" spans="1:5" x14ac:dyDescent="0.35">
      <c r="A7005" t="s">
        <v>14018</v>
      </c>
      <c r="B7005" t="s">
        <v>14019</v>
      </c>
      <c r="C7005" s="1">
        <v>9573899</v>
      </c>
      <c r="D7005" s="1">
        <v>51513</v>
      </c>
      <c r="E7005" s="1">
        <v>0.53805667161941528</v>
      </c>
    </row>
    <row r="7006" spans="1:5" x14ac:dyDescent="0.35">
      <c r="A7006" t="s">
        <v>14020</v>
      </c>
      <c r="B7006" t="s">
        <v>14021</v>
      </c>
      <c r="C7006" s="1">
        <v>232771</v>
      </c>
      <c r="D7006" s="1">
        <v>1252</v>
      </c>
      <c r="E7006" s="1">
        <v>0.53786766529083252</v>
      </c>
    </row>
    <row r="7007" spans="1:5" x14ac:dyDescent="0.35">
      <c r="A7007" t="s">
        <v>14022</v>
      </c>
      <c r="B7007" t="s">
        <v>14023</v>
      </c>
      <c r="C7007" s="1">
        <v>173670924</v>
      </c>
      <c r="D7007" s="1">
        <v>931459</v>
      </c>
      <c r="E7007" s="1">
        <v>0.53633558750152588</v>
      </c>
    </row>
    <row r="7008" spans="1:5" x14ac:dyDescent="0.35">
      <c r="A7008" t="s">
        <v>14024</v>
      </c>
      <c r="B7008" t="s">
        <v>14025</v>
      </c>
      <c r="C7008" s="1">
        <v>6033750</v>
      </c>
      <c r="D7008" s="1">
        <v>32291</v>
      </c>
      <c r="E7008" s="1">
        <v>0.53517299890518188</v>
      </c>
    </row>
    <row r="7009" spans="1:5" x14ac:dyDescent="0.35">
      <c r="A7009" t="s">
        <v>14026</v>
      </c>
      <c r="B7009" t="s">
        <v>14027</v>
      </c>
      <c r="C7009" s="1">
        <v>40457913</v>
      </c>
      <c r="D7009" s="1">
        <v>216230</v>
      </c>
      <c r="E7009" s="1">
        <v>0.53445661067962646</v>
      </c>
    </row>
    <row r="7010" spans="1:5" x14ac:dyDescent="0.35">
      <c r="A7010" t="s">
        <v>14028</v>
      </c>
      <c r="B7010" t="s">
        <v>14029</v>
      </c>
      <c r="C7010" s="1">
        <v>565031</v>
      </c>
      <c r="D7010" s="1">
        <v>3017</v>
      </c>
      <c r="E7010" s="1">
        <v>0.53395301103591919</v>
      </c>
    </row>
    <row r="7011" spans="1:5" x14ac:dyDescent="0.35">
      <c r="A7011" t="s">
        <v>14030</v>
      </c>
      <c r="B7011" t="s">
        <v>14031</v>
      </c>
      <c r="C7011" s="1">
        <v>7089393</v>
      </c>
      <c r="D7011" s="1">
        <v>37821</v>
      </c>
      <c r="E7011" s="1">
        <v>0.53348714113235474</v>
      </c>
    </row>
    <row r="7012" spans="1:5" x14ac:dyDescent="0.35">
      <c r="A7012" t="s">
        <v>14032</v>
      </c>
      <c r="B7012" t="s">
        <v>14033</v>
      </c>
      <c r="C7012" s="1">
        <v>23336302</v>
      </c>
      <c r="D7012" s="1">
        <v>124021</v>
      </c>
      <c r="E7012" s="1">
        <v>0.53145092725753784</v>
      </c>
    </row>
    <row r="7013" spans="1:5" x14ac:dyDescent="0.35">
      <c r="A7013" t="s">
        <v>14034</v>
      </c>
      <c r="B7013" t="s">
        <v>14035</v>
      </c>
      <c r="C7013" s="1">
        <v>175218541</v>
      </c>
      <c r="D7013" s="1">
        <v>930520</v>
      </c>
      <c r="E7013" s="1">
        <v>0.5310625433921814</v>
      </c>
    </row>
    <row r="7014" spans="1:5" x14ac:dyDescent="0.35">
      <c r="A7014" t="s">
        <v>14036</v>
      </c>
      <c r="B7014" t="s">
        <v>14037</v>
      </c>
      <c r="C7014" s="1">
        <v>2729859</v>
      </c>
      <c r="D7014" s="1">
        <v>14454</v>
      </c>
      <c r="E7014" s="1">
        <v>0.52947789430618286</v>
      </c>
    </row>
    <row r="7015" spans="1:5" x14ac:dyDescent="0.35">
      <c r="A7015" t="s">
        <v>14038</v>
      </c>
      <c r="B7015" t="s">
        <v>14039</v>
      </c>
      <c r="C7015" s="1">
        <v>45823373</v>
      </c>
      <c r="D7015" s="1">
        <v>242491</v>
      </c>
      <c r="E7015" s="1">
        <v>0.52918624877929688</v>
      </c>
    </row>
    <row r="7016" spans="1:5" x14ac:dyDescent="0.35">
      <c r="A7016" t="s">
        <v>14040</v>
      </c>
      <c r="B7016" t="s">
        <v>14041</v>
      </c>
      <c r="C7016" s="1">
        <v>46086106</v>
      </c>
      <c r="D7016" s="1">
        <v>242996</v>
      </c>
      <c r="E7016" s="1">
        <v>0.52726519107818604</v>
      </c>
    </row>
    <row r="7017" spans="1:5" x14ac:dyDescent="0.35">
      <c r="A7017" t="s">
        <v>14042</v>
      </c>
      <c r="B7017" t="s">
        <v>14043</v>
      </c>
      <c r="C7017" s="1">
        <v>565710</v>
      </c>
      <c r="D7017" s="1">
        <v>2975</v>
      </c>
      <c r="E7017" s="1">
        <v>0.52588784694671631</v>
      </c>
    </row>
    <row r="7018" spans="1:5" x14ac:dyDescent="0.35">
      <c r="A7018" t="s">
        <v>14044</v>
      </c>
      <c r="B7018" t="s">
        <v>14045</v>
      </c>
      <c r="C7018" s="1">
        <v>625626</v>
      </c>
      <c r="D7018" s="1">
        <v>3288</v>
      </c>
      <c r="E7018" s="1">
        <v>0.52555358409881592</v>
      </c>
    </row>
    <row r="7019" spans="1:5" x14ac:dyDescent="0.35">
      <c r="A7019" t="s">
        <v>14046</v>
      </c>
      <c r="B7019" t="s">
        <v>14047</v>
      </c>
      <c r="C7019" s="1">
        <v>17473772</v>
      </c>
      <c r="D7019" s="1">
        <v>91568</v>
      </c>
      <c r="E7019" s="1">
        <v>0.52403110265731812</v>
      </c>
    </row>
    <row r="7020" spans="1:5" x14ac:dyDescent="0.35">
      <c r="A7020" t="s">
        <v>14048</v>
      </c>
      <c r="B7020" t="s">
        <v>14049</v>
      </c>
      <c r="C7020" s="1">
        <v>401557957</v>
      </c>
      <c r="D7020" s="1">
        <v>2102935</v>
      </c>
      <c r="E7020" s="1">
        <v>0.52369403839111328</v>
      </c>
    </row>
    <row r="7021" spans="1:5" x14ac:dyDescent="0.35">
      <c r="A7021" t="s">
        <v>14050</v>
      </c>
      <c r="B7021" t="s">
        <v>14051</v>
      </c>
      <c r="C7021" s="1">
        <v>586673</v>
      </c>
      <c r="D7021" s="1">
        <v>3072</v>
      </c>
      <c r="E7021" s="1">
        <v>0.52363073825836182</v>
      </c>
    </row>
    <row r="7022" spans="1:5" x14ac:dyDescent="0.35">
      <c r="A7022" t="s">
        <v>14052</v>
      </c>
      <c r="B7022" t="s">
        <v>14053</v>
      </c>
      <c r="C7022" s="1">
        <v>33645820</v>
      </c>
      <c r="D7022" s="1">
        <v>176074</v>
      </c>
      <c r="E7022" s="1">
        <v>0.5233161449432373</v>
      </c>
    </row>
    <row r="7023" spans="1:5" x14ac:dyDescent="0.35">
      <c r="A7023" t="s">
        <v>14054</v>
      </c>
      <c r="B7023" t="s">
        <v>14055</v>
      </c>
      <c r="C7023" s="1">
        <v>48172855</v>
      </c>
      <c r="D7023" s="1">
        <v>252047</v>
      </c>
      <c r="E7023" s="1">
        <v>0.52321374416351318</v>
      </c>
    </row>
    <row r="7024" spans="1:5" x14ac:dyDescent="0.35">
      <c r="A7024" t="s">
        <v>14056</v>
      </c>
      <c r="B7024" t="s">
        <v>14057</v>
      </c>
      <c r="C7024" s="1">
        <v>850058</v>
      </c>
      <c r="D7024" s="1">
        <v>4443</v>
      </c>
      <c r="E7024" s="1">
        <v>0.5226702094078064</v>
      </c>
    </row>
    <row r="7025" spans="1:5" x14ac:dyDescent="0.35">
      <c r="A7025" t="s">
        <v>14058</v>
      </c>
      <c r="B7025" t="s">
        <v>14059</v>
      </c>
      <c r="C7025" s="1">
        <v>1359489</v>
      </c>
      <c r="D7025" s="1">
        <v>7092</v>
      </c>
      <c r="E7025" s="1">
        <v>0.52166658639907837</v>
      </c>
    </row>
    <row r="7026" spans="1:5" x14ac:dyDescent="0.35">
      <c r="A7026" t="s">
        <v>14060</v>
      </c>
      <c r="B7026" t="s">
        <v>14061</v>
      </c>
      <c r="C7026" s="1">
        <v>21700584</v>
      </c>
      <c r="D7026" s="1">
        <v>113013</v>
      </c>
      <c r="E7026" s="1">
        <v>0.52078324556350708</v>
      </c>
    </row>
    <row r="7027" spans="1:5" x14ac:dyDescent="0.35">
      <c r="A7027" t="s">
        <v>14062</v>
      </c>
      <c r="B7027" t="s">
        <v>14063</v>
      </c>
      <c r="C7027" s="1">
        <v>1905964</v>
      </c>
      <c r="D7027" s="1">
        <v>9924</v>
      </c>
      <c r="E7027" s="1">
        <v>0.52068138122558594</v>
      </c>
    </row>
    <row r="7028" spans="1:5" x14ac:dyDescent="0.35">
      <c r="A7028" t="s">
        <v>14064</v>
      </c>
      <c r="B7028" t="s">
        <v>14065</v>
      </c>
      <c r="C7028" s="1">
        <v>196294794</v>
      </c>
      <c r="D7028" s="1">
        <v>1020179</v>
      </c>
      <c r="E7028" s="1">
        <v>0.51971781253814697</v>
      </c>
    </row>
    <row r="7029" spans="1:5" x14ac:dyDescent="0.35">
      <c r="A7029" t="s">
        <v>14066</v>
      </c>
      <c r="B7029" t="s">
        <v>14067</v>
      </c>
      <c r="C7029" s="1">
        <v>10963667</v>
      </c>
      <c r="D7029" s="1">
        <v>56968</v>
      </c>
      <c r="E7029" s="1">
        <v>0.51960718631744385</v>
      </c>
    </row>
    <row r="7030" spans="1:5" x14ac:dyDescent="0.35">
      <c r="A7030" t="s">
        <v>14068</v>
      </c>
      <c r="B7030" t="s">
        <v>14069</v>
      </c>
      <c r="C7030" s="1">
        <v>9015140</v>
      </c>
      <c r="D7030" s="1">
        <v>46842</v>
      </c>
      <c r="E7030" s="1">
        <v>0.51959258317947388</v>
      </c>
    </row>
    <row r="7031" spans="1:5" x14ac:dyDescent="0.35">
      <c r="A7031" t="s">
        <v>14070</v>
      </c>
      <c r="B7031" t="s">
        <v>14071</v>
      </c>
      <c r="C7031" s="1">
        <v>62849984</v>
      </c>
      <c r="D7031" s="1">
        <v>326315</v>
      </c>
      <c r="E7031" s="1">
        <v>0.51919662952423096</v>
      </c>
    </row>
    <row r="7032" spans="1:5" x14ac:dyDescent="0.35">
      <c r="A7032" t="s">
        <v>14072</v>
      </c>
      <c r="B7032" t="s">
        <v>14073</v>
      </c>
      <c r="C7032" s="1">
        <v>1017277322</v>
      </c>
      <c r="D7032" s="1">
        <v>5281522</v>
      </c>
      <c r="E7032" s="1">
        <v>0.51918214559555054</v>
      </c>
    </row>
    <row r="7033" spans="1:5" x14ac:dyDescent="0.35">
      <c r="A7033" t="s">
        <v>14074</v>
      </c>
      <c r="B7033" t="s">
        <v>14075</v>
      </c>
      <c r="C7033" s="1">
        <v>17645691</v>
      </c>
      <c r="D7033" s="1">
        <v>91463</v>
      </c>
      <c r="E7033" s="1">
        <v>0.51833051443099976</v>
      </c>
    </row>
    <row r="7034" spans="1:5" x14ac:dyDescent="0.35">
      <c r="A7034" t="s">
        <v>14076</v>
      </c>
      <c r="B7034" t="s">
        <v>14077</v>
      </c>
      <c r="C7034" s="1">
        <v>97486419</v>
      </c>
      <c r="D7034" s="1">
        <v>501416</v>
      </c>
      <c r="E7034" s="1">
        <v>0.51434445381164551</v>
      </c>
    </row>
    <row r="7035" spans="1:5" x14ac:dyDescent="0.35">
      <c r="A7035" t="s">
        <v>14078</v>
      </c>
      <c r="B7035" t="s">
        <v>14079</v>
      </c>
      <c r="C7035" s="1">
        <v>659550</v>
      </c>
      <c r="D7035" s="1">
        <v>3377</v>
      </c>
      <c r="E7035" s="1">
        <v>0.51201575994491577</v>
      </c>
    </row>
    <row r="7036" spans="1:5" x14ac:dyDescent="0.35">
      <c r="A7036" t="s">
        <v>14080</v>
      </c>
      <c r="B7036" t="s">
        <v>14081</v>
      </c>
      <c r="C7036" s="1">
        <v>20620110</v>
      </c>
      <c r="D7036" s="1">
        <v>105319</v>
      </c>
      <c r="E7036" s="1">
        <v>0.51075869798660278</v>
      </c>
    </row>
    <row r="7037" spans="1:5" x14ac:dyDescent="0.35">
      <c r="A7037" t="s">
        <v>14082</v>
      </c>
      <c r="B7037" t="s">
        <v>14083</v>
      </c>
      <c r="C7037" s="1">
        <v>4082826</v>
      </c>
      <c r="D7037" s="1">
        <v>20833</v>
      </c>
      <c r="E7037" s="1">
        <v>0.51025933027267456</v>
      </c>
    </row>
    <row r="7038" spans="1:5" x14ac:dyDescent="0.35">
      <c r="A7038" t="s">
        <v>14084</v>
      </c>
      <c r="B7038" t="s">
        <v>14085</v>
      </c>
      <c r="C7038" s="1">
        <v>186017398</v>
      </c>
      <c r="D7038" s="1">
        <v>948385</v>
      </c>
      <c r="E7038" s="1">
        <v>0.50983673334121704</v>
      </c>
    </row>
    <row r="7039" spans="1:5" x14ac:dyDescent="0.35">
      <c r="A7039" t="s">
        <v>14086</v>
      </c>
      <c r="B7039" t="s">
        <v>14087</v>
      </c>
      <c r="C7039" s="1">
        <v>15215165</v>
      </c>
      <c r="D7039" s="1">
        <v>77317</v>
      </c>
      <c r="E7039" s="1">
        <v>0.50815749168395996</v>
      </c>
    </row>
    <row r="7040" spans="1:5" x14ac:dyDescent="0.35">
      <c r="A7040" t="s">
        <v>14088</v>
      </c>
      <c r="B7040" t="s">
        <v>14089</v>
      </c>
      <c r="C7040" s="1">
        <v>268186254</v>
      </c>
      <c r="D7040" s="1">
        <v>1362532</v>
      </c>
      <c r="E7040" s="1">
        <v>0.50805437564849854</v>
      </c>
    </row>
    <row r="7041" spans="1:5" x14ac:dyDescent="0.35">
      <c r="A7041" t="s">
        <v>14090</v>
      </c>
      <c r="B7041" t="s">
        <v>14091</v>
      </c>
      <c r="C7041" s="1">
        <v>196975</v>
      </c>
      <c r="D7041" s="1">
        <v>1000</v>
      </c>
      <c r="E7041" s="1">
        <v>0.50767862796783447</v>
      </c>
    </row>
    <row r="7042" spans="1:5" x14ac:dyDescent="0.35">
      <c r="A7042" t="s">
        <v>14092</v>
      </c>
      <c r="B7042" t="s">
        <v>14093</v>
      </c>
      <c r="C7042" s="1">
        <v>130073672</v>
      </c>
      <c r="D7042" s="1">
        <v>658147</v>
      </c>
      <c r="E7042" s="1">
        <v>0.50598019361495972</v>
      </c>
    </row>
    <row r="7043" spans="1:5" x14ac:dyDescent="0.35">
      <c r="A7043" t="s">
        <v>14094</v>
      </c>
      <c r="B7043" t="s">
        <v>14095</v>
      </c>
      <c r="C7043" s="1">
        <v>1071327</v>
      </c>
      <c r="D7043" s="1">
        <v>5418</v>
      </c>
      <c r="E7043" s="1">
        <v>0.50572794675827026</v>
      </c>
    </row>
    <row r="7044" spans="1:5" x14ac:dyDescent="0.35">
      <c r="A7044" t="s">
        <v>14096</v>
      </c>
      <c r="B7044" t="s">
        <v>14097</v>
      </c>
      <c r="C7044" s="1">
        <v>23114852</v>
      </c>
      <c r="D7044" s="1">
        <v>116237</v>
      </c>
      <c r="E7044" s="1">
        <v>0.50286716222763062</v>
      </c>
    </row>
    <row r="7045" spans="1:5" x14ac:dyDescent="0.35">
      <c r="A7045" t="s">
        <v>14098</v>
      </c>
      <c r="B7045" t="s">
        <v>14099</v>
      </c>
      <c r="C7045" s="1">
        <v>10595692</v>
      </c>
      <c r="D7045" s="1">
        <v>53278</v>
      </c>
      <c r="E7045" s="1">
        <v>0.502826988697052</v>
      </c>
    </row>
    <row r="7046" spans="1:5" x14ac:dyDescent="0.35">
      <c r="A7046" t="s">
        <v>14100</v>
      </c>
      <c r="B7046" t="s">
        <v>14101</v>
      </c>
      <c r="C7046" s="1">
        <v>3819249</v>
      </c>
      <c r="D7046" s="1">
        <v>19202</v>
      </c>
      <c r="E7046" s="1">
        <v>0.50276899337768555</v>
      </c>
    </row>
    <row r="7047" spans="1:5" x14ac:dyDescent="0.35">
      <c r="A7047" t="s">
        <v>14102</v>
      </c>
      <c r="B7047" t="s">
        <v>14103</v>
      </c>
      <c r="C7047" s="1">
        <v>599670775</v>
      </c>
      <c r="D7047" s="1">
        <v>3008275</v>
      </c>
      <c r="E7047" s="1">
        <v>0.50165444612503052</v>
      </c>
    </row>
    <row r="7048" spans="1:5" x14ac:dyDescent="0.35">
      <c r="A7048" t="s">
        <v>14104</v>
      </c>
      <c r="B7048" t="s">
        <v>14105</v>
      </c>
      <c r="C7048" s="1">
        <v>8641955</v>
      </c>
      <c r="D7048" s="1">
        <v>43307</v>
      </c>
      <c r="E7048" s="1">
        <v>0.5011250376701355</v>
      </c>
    </row>
    <row r="7049" spans="1:5" x14ac:dyDescent="0.35">
      <c r="A7049" t="s">
        <v>14106</v>
      </c>
      <c r="B7049" t="s">
        <v>14107</v>
      </c>
      <c r="C7049" s="1">
        <v>11799536</v>
      </c>
      <c r="D7049" s="1">
        <v>59063</v>
      </c>
      <c r="E7049" s="1">
        <v>0.50055360794067383</v>
      </c>
    </row>
    <row r="7050" spans="1:5" x14ac:dyDescent="0.35">
      <c r="A7050" t="s">
        <v>14108</v>
      </c>
      <c r="B7050" t="s">
        <v>14109</v>
      </c>
      <c r="C7050" s="1">
        <v>39046397</v>
      </c>
      <c r="D7050" s="1">
        <v>195209</v>
      </c>
      <c r="E7050" s="1">
        <v>0.4999411404132843</v>
      </c>
    </row>
    <row r="7051" spans="1:5" x14ac:dyDescent="0.35">
      <c r="A7051" t="s">
        <v>14110</v>
      </c>
      <c r="B7051" t="s">
        <v>14111</v>
      </c>
      <c r="C7051" s="1">
        <v>43393526</v>
      </c>
      <c r="D7051" s="1">
        <v>216061</v>
      </c>
      <c r="E7051" s="1">
        <v>0.49791067838668818</v>
      </c>
    </row>
    <row r="7052" spans="1:5" x14ac:dyDescent="0.35">
      <c r="A7052" t="s">
        <v>14112</v>
      </c>
      <c r="B7052" t="s">
        <v>14113</v>
      </c>
      <c r="C7052" s="1">
        <v>28648486</v>
      </c>
      <c r="D7052" s="1">
        <v>142510</v>
      </c>
      <c r="E7052" s="1">
        <v>0.49744337797164923</v>
      </c>
    </row>
    <row r="7053" spans="1:5" x14ac:dyDescent="0.35">
      <c r="A7053" t="s">
        <v>14114</v>
      </c>
      <c r="B7053" t="s">
        <v>14115</v>
      </c>
      <c r="C7053" s="1">
        <v>22879849</v>
      </c>
      <c r="D7053" s="1">
        <v>113791</v>
      </c>
      <c r="E7053" s="1">
        <v>0.4973415732383728</v>
      </c>
    </row>
    <row r="7054" spans="1:5" x14ac:dyDescent="0.35">
      <c r="A7054" t="s">
        <v>14116</v>
      </c>
      <c r="B7054" t="s">
        <v>14117</v>
      </c>
      <c r="C7054" s="1">
        <v>40851121</v>
      </c>
      <c r="D7054" s="1">
        <v>203086</v>
      </c>
      <c r="E7054" s="1">
        <v>0.4971369206905365</v>
      </c>
    </row>
    <row r="7055" spans="1:5" x14ac:dyDescent="0.35">
      <c r="A7055" t="s">
        <v>14118</v>
      </c>
      <c r="B7055" t="s">
        <v>14119</v>
      </c>
      <c r="C7055" s="1">
        <v>197809987</v>
      </c>
      <c r="D7055" s="1">
        <v>982575</v>
      </c>
      <c r="E7055" s="1">
        <v>0.49672669172286987</v>
      </c>
    </row>
    <row r="7056" spans="1:5" x14ac:dyDescent="0.35">
      <c r="A7056" t="s">
        <v>14120</v>
      </c>
      <c r="B7056" t="s">
        <v>14121</v>
      </c>
      <c r="C7056" s="1">
        <v>12052263</v>
      </c>
      <c r="D7056" s="1">
        <v>59828</v>
      </c>
      <c r="E7056" s="1">
        <v>0.49640470743179321</v>
      </c>
    </row>
    <row r="7057" spans="1:5" x14ac:dyDescent="0.35">
      <c r="A7057" t="s">
        <v>14122</v>
      </c>
      <c r="B7057" t="s">
        <v>14123</v>
      </c>
      <c r="C7057" s="1">
        <v>360721883</v>
      </c>
      <c r="D7057" s="1">
        <v>1789283</v>
      </c>
      <c r="E7057" s="1">
        <v>0.49602839350700378</v>
      </c>
    </row>
    <row r="7058" spans="1:5" x14ac:dyDescent="0.35">
      <c r="A7058" t="s">
        <v>14124</v>
      </c>
      <c r="B7058" t="s">
        <v>14125</v>
      </c>
      <c r="C7058" s="1">
        <v>61403335</v>
      </c>
      <c r="D7058" s="1">
        <v>304406</v>
      </c>
      <c r="E7058" s="1">
        <v>0.49574831128120422</v>
      </c>
    </row>
    <row r="7059" spans="1:5" x14ac:dyDescent="0.35">
      <c r="A7059" t="s">
        <v>14126</v>
      </c>
      <c r="B7059" t="s">
        <v>14127</v>
      </c>
      <c r="C7059" s="1">
        <v>1061190</v>
      </c>
      <c r="D7059" s="1">
        <v>5258</v>
      </c>
      <c r="E7059" s="1">
        <v>0.49548149108886719</v>
      </c>
    </row>
    <row r="7060" spans="1:5" x14ac:dyDescent="0.35">
      <c r="A7060" t="s">
        <v>14128</v>
      </c>
      <c r="B7060" t="s">
        <v>14129</v>
      </c>
      <c r="C7060" s="1">
        <v>81041710</v>
      </c>
      <c r="D7060" s="1">
        <v>401055</v>
      </c>
      <c r="E7060" s="1">
        <v>0.49487480521202087</v>
      </c>
    </row>
    <row r="7061" spans="1:5" x14ac:dyDescent="0.35">
      <c r="A7061" t="s">
        <v>14130</v>
      </c>
      <c r="B7061" t="s">
        <v>14131</v>
      </c>
      <c r="C7061" s="1">
        <v>41536587</v>
      </c>
      <c r="D7061" s="1">
        <v>205272</v>
      </c>
      <c r="E7061" s="1">
        <v>0.49419564008712769</v>
      </c>
    </row>
    <row r="7062" spans="1:5" x14ac:dyDescent="0.35">
      <c r="A7062" t="s">
        <v>14132</v>
      </c>
      <c r="B7062" t="s">
        <v>14133</v>
      </c>
      <c r="C7062" s="1">
        <v>1216118</v>
      </c>
      <c r="D7062" s="1">
        <v>6008</v>
      </c>
      <c r="E7062" s="1">
        <v>0.49403101205825811</v>
      </c>
    </row>
    <row r="7063" spans="1:5" x14ac:dyDescent="0.35">
      <c r="A7063" t="s">
        <v>14134</v>
      </c>
      <c r="B7063" t="s">
        <v>14135</v>
      </c>
      <c r="C7063" s="1">
        <v>19634594</v>
      </c>
      <c r="D7063" s="1">
        <v>96875</v>
      </c>
      <c r="E7063" s="1">
        <v>0.49338936805725098</v>
      </c>
    </row>
    <row r="7064" spans="1:5" x14ac:dyDescent="0.35">
      <c r="A7064" t="s">
        <v>14136</v>
      </c>
      <c r="B7064" t="s">
        <v>14137</v>
      </c>
      <c r="C7064" s="1">
        <v>150390043</v>
      </c>
      <c r="D7064" s="1">
        <v>741641</v>
      </c>
      <c r="E7064" s="1">
        <v>0.49314501881599432</v>
      </c>
    </row>
    <row r="7065" spans="1:5" x14ac:dyDescent="0.35">
      <c r="A7065" t="s">
        <v>14138</v>
      </c>
      <c r="B7065" t="s">
        <v>14139</v>
      </c>
      <c r="C7065" s="1">
        <v>27870014</v>
      </c>
      <c r="D7065" s="1">
        <v>137361</v>
      </c>
      <c r="E7065" s="1">
        <v>0.49286305904388428</v>
      </c>
    </row>
    <row r="7066" spans="1:5" x14ac:dyDescent="0.35">
      <c r="A7066" t="s">
        <v>14140</v>
      </c>
      <c r="B7066" t="s">
        <v>14141</v>
      </c>
      <c r="C7066" s="1">
        <v>19430085</v>
      </c>
      <c r="D7066" s="1">
        <v>95633</v>
      </c>
      <c r="E7066" s="1">
        <v>0.49219033122062678</v>
      </c>
    </row>
    <row r="7067" spans="1:5" x14ac:dyDescent="0.35">
      <c r="A7067" t="s">
        <v>14142</v>
      </c>
      <c r="B7067" t="s">
        <v>14143</v>
      </c>
      <c r="C7067" s="1">
        <v>1207791</v>
      </c>
      <c r="D7067" s="1">
        <v>5942</v>
      </c>
      <c r="E7067" s="1">
        <v>0.49197253584861761</v>
      </c>
    </row>
    <row r="7068" spans="1:5" x14ac:dyDescent="0.35">
      <c r="A7068" t="s">
        <v>14144</v>
      </c>
      <c r="B7068" t="s">
        <v>14145</v>
      </c>
      <c r="C7068" s="1">
        <v>20457260</v>
      </c>
      <c r="D7068" s="1">
        <v>100617</v>
      </c>
      <c r="E7068" s="1">
        <v>0.49184006452560419</v>
      </c>
    </row>
    <row r="7069" spans="1:5" x14ac:dyDescent="0.35">
      <c r="A7069" t="s">
        <v>14146</v>
      </c>
      <c r="B7069" t="s">
        <v>14147</v>
      </c>
      <c r="C7069" s="1">
        <v>488084</v>
      </c>
      <c r="D7069" s="1">
        <v>2400</v>
      </c>
      <c r="E7069" s="1">
        <v>0.49171864986419678</v>
      </c>
    </row>
    <row r="7070" spans="1:5" x14ac:dyDescent="0.35">
      <c r="A7070" t="s">
        <v>14148</v>
      </c>
      <c r="B7070" t="s">
        <v>14149</v>
      </c>
      <c r="C7070" s="1">
        <v>132792070</v>
      </c>
      <c r="D7070" s="1">
        <v>652761</v>
      </c>
      <c r="E7070" s="1">
        <v>0.4915662407875061</v>
      </c>
    </row>
    <row r="7071" spans="1:5" x14ac:dyDescent="0.35">
      <c r="A7071" t="s">
        <v>14150</v>
      </c>
      <c r="B7071" t="s">
        <v>14151</v>
      </c>
      <c r="C7071" s="1">
        <v>9701940</v>
      </c>
      <c r="D7071" s="1">
        <v>47543</v>
      </c>
      <c r="E7071" s="1">
        <v>0.4900360107421875</v>
      </c>
    </row>
    <row r="7072" spans="1:5" x14ac:dyDescent="0.35">
      <c r="A7072" t="s">
        <v>14152</v>
      </c>
      <c r="B7072" t="s">
        <v>14153</v>
      </c>
      <c r="C7072" s="1">
        <v>5453472</v>
      </c>
      <c r="D7072" s="1">
        <v>26610</v>
      </c>
      <c r="E7072" s="1">
        <v>0.4879460334777832</v>
      </c>
    </row>
    <row r="7073" spans="1:5" x14ac:dyDescent="0.35">
      <c r="A7073" t="s">
        <v>14154</v>
      </c>
      <c r="B7073" t="s">
        <v>14155</v>
      </c>
      <c r="C7073" s="1">
        <v>79891520</v>
      </c>
      <c r="D7073" s="1">
        <v>389360</v>
      </c>
      <c r="E7073" s="1">
        <v>0.48736086487770081</v>
      </c>
    </row>
    <row r="7074" spans="1:5" x14ac:dyDescent="0.35">
      <c r="A7074" t="s">
        <v>14156</v>
      </c>
      <c r="B7074" t="s">
        <v>14157</v>
      </c>
      <c r="C7074" s="1">
        <v>413177</v>
      </c>
      <c r="D7074" s="1">
        <v>2010</v>
      </c>
      <c r="E7074" s="1">
        <v>0.48647430539131159</v>
      </c>
    </row>
    <row r="7075" spans="1:5" x14ac:dyDescent="0.35">
      <c r="A7075" t="s">
        <v>14158</v>
      </c>
      <c r="B7075" t="s">
        <v>14159</v>
      </c>
      <c r="C7075" s="1">
        <v>108211325</v>
      </c>
      <c r="D7075" s="1">
        <v>525856</v>
      </c>
      <c r="E7075" s="1">
        <v>0.48595282435417181</v>
      </c>
    </row>
    <row r="7076" spans="1:5" x14ac:dyDescent="0.35">
      <c r="A7076" t="s">
        <v>14160</v>
      </c>
      <c r="B7076" t="s">
        <v>14161</v>
      </c>
      <c r="C7076" s="1">
        <v>47442242</v>
      </c>
      <c r="D7076" s="1">
        <v>230335</v>
      </c>
      <c r="E7076" s="1">
        <v>0.48550614714622498</v>
      </c>
    </row>
    <row r="7077" spans="1:5" x14ac:dyDescent="0.35">
      <c r="A7077" t="s">
        <v>14162</v>
      </c>
      <c r="B7077" t="s">
        <v>14163</v>
      </c>
      <c r="C7077" s="1">
        <v>9723842</v>
      </c>
      <c r="D7077" s="1">
        <v>47104</v>
      </c>
      <c r="E7077" s="1">
        <v>0.48441758751869202</v>
      </c>
    </row>
    <row r="7078" spans="1:5" x14ac:dyDescent="0.35">
      <c r="A7078" t="s">
        <v>14164</v>
      </c>
      <c r="B7078" t="s">
        <v>14165</v>
      </c>
      <c r="C7078" s="1">
        <v>12899428</v>
      </c>
      <c r="D7078" s="1">
        <v>62430</v>
      </c>
      <c r="E7078" s="1">
        <v>0.48397493362426758</v>
      </c>
    </row>
    <row r="7079" spans="1:5" x14ac:dyDescent="0.35">
      <c r="A7079" t="s">
        <v>14166</v>
      </c>
      <c r="B7079" t="s">
        <v>14167</v>
      </c>
      <c r="C7079" s="1">
        <v>24925603</v>
      </c>
      <c r="D7079" s="1">
        <v>120484</v>
      </c>
      <c r="E7079" s="1">
        <v>0.48337447643280029</v>
      </c>
    </row>
    <row r="7080" spans="1:5" x14ac:dyDescent="0.35">
      <c r="A7080" t="s">
        <v>14168</v>
      </c>
      <c r="B7080" t="s">
        <v>14169</v>
      </c>
      <c r="C7080" s="1">
        <v>3689562</v>
      </c>
      <c r="D7080" s="1">
        <v>17817</v>
      </c>
      <c r="E7080" s="1">
        <v>0.48290285468101501</v>
      </c>
    </row>
    <row r="7081" spans="1:5" x14ac:dyDescent="0.35">
      <c r="A7081" t="s">
        <v>14170</v>
      </c>
      <c r="B7081" t="s">
        <v>14171</v>
      </c>
      <c r="C7081" s="1">
        <v>14857488</v>
      </c>
      <c r="D7081" s="1">
        <v>71666</v>
      </c>
      <c r="E7081" s="1">
        <v>0.48235610127449041</v>
      </c>
    </row>
    <row r="7082" spans="1:5" x14ac:dyDescent="0.35">
      <c r="A7082" t="s">
        <v>14172</v>
      </c>
      <c r="B7082" t="s">
        <v>14173</v>
      </c>
      <c r="C7082" s="1">
        <v>2008626</v>
      </c>
      <c r="D7082" s="1">
        <v>9675</v>
      </c>
      <c r="E7082" s="1">
        <v>0.48167255520820618</v>
      </c>
    </row>
    <row r="7083" spans="1:5" x14ac:dyDescent="0.35">
      <c r="A7083" t="s">
        <v>14174</v>
      </c>
      <c r="B7083" t="s">
        <v>14175</v>
      </c>
      <c r="C7083" s="1">
        <v>510027</v>
      </c>
      <c r="D7083" s="1">
        <v>2456</v>
      </c>
      <c r="E7083" s="1">
        <v>0.48154312372207642</v>
      </c>
    </row>
    <row r="7084" spans="1:5" x14ac:dyDescent="0.35">
      <c r="A7084" t="s">
        <v>14176</v>
      </c>
      <c r="B7084" t="s">
        <v>14177</v>
      </c>
      <c r="C7084" s="1">
        <v>104101525</v>
      </c>
      <c r="D7084" s="1">
        <v>499329</v>
      </c>
      <c r="E7084" s="1">
        <v>0.47965580224990839</v>
      </c>
    </row>
    <row r="7085" spans="1:5" x14ac:dyDescent="0.35">
      <c r="A7085" t="s">
        <v>14178</v>
      </c>
      <c r="B7085" t="s">
        <v>14179</v>
      </c>
      <c r="C7085" s="1">
        <v>4693721</v>
      </c>
      <c r="D7085" s="1">
        <v>22500</v>
      </c>
      <c r="E7085" s="1">
        <v>0.47936379909515381</v>
      </c>
    </row>
    <row r="7086" spans="1:5" x14ac:dyDescent="0.35">
      <c r="A7086" t="s">
        <v>14180</v>
      </c>
      <c r="B7086" t="s">
        <v>14181</v>
      </c>
      <c r="C7086" s="1">
        <v>14207508</v>
      </c>
      <c r="D7086" s="1">
        <v>68081</v>
      </c>
      <c r="E7086" s="1">
        <v>0.47919028997421259</v>
      </c>
    </row>
    <row r="7087" spans="1:5" x14ac:dyDescent="0.35">
      <c r="A7087" t="s">
        <v>14182</v>
      </c>
      <c r="B7087" t="s">
        <v>14183</v>
      </c>
      <c r="C7087" s="1">
        <v>3470301</v>
      </c>
      <c r="D7087" s="1">
        <v>16597</v>
      </c>
      <c r="E7087" s="1">
        <v>0.47825822234153748</v>
      </c>
    </row>
    <row r="7088" spans="1:5" x14ac:dyDescent="0.35">
      <c r="A7088" t="s">
        <v>14184</v>
      </c>
      <c r="B7088" t="s">
        <v>14185</v>
      </c>
      <c r="C7088" s="1">
        <v>45167645</v>
      </c>
      <c r="D7088" s="1">
        <v>215071</v>
      </c>
      <c r="E7088" s="1">
        <v>0.47616162896156311</v>
      </c>
    </row>
    <row r="7089" spans="1:5" x14ac:dyDescent="0.35">
      <c r="A7089" t="s">
        <v>14186</v>
      </c>
      <c r="B7089" t="s">
        <v>14187</v>
      </c>
      <c r="C7089" s="1">
        <v>74890595</v>
      </c>
      <c r="D7089" s="1">
        <v>356225</v>
      </c>
      <c r="E7089" s="1">
        <v>0.4756605327129364</v>
      </c>
    </row>
    <row r="7090" spans="1:5" x14ac:dyDescent="0.35">
      <c r="A7090" t="s">
        <v>14188</v>
      </c>
      <c r="B7090" t="s">
        <v>14189</v>
      </c>
      <c r="C7090" s="1">
        <v>22669822</v>
      </c>
      <c r="D7090" s="1">
        <v>107674</v>
      </c>
      <c r="E7090" s="1">
        <v>0.47496622800827032</v>
      </c>
    </row>
    <row r="7091" spans="1:5" x14ac:dyDescent="0.35">
      <c r="A7091" t="s">
        <v>14190</v>
      </c>
      <c r="B7091" t="s">
        <v>14191</v>
      </c>
      <c r="C7091" s="1">
        <v>7316487</v>
      </c>
      <c r="D7091" s="1">
        <v>34648</v>
      </c>
      <c r="E7091" s="1">
        <v>0.47356060147285461</v>
      </c>
    </row>
    <row r="7092" spans="1:5" x14ac:dyDescent="0.35">
      <c r="A7092" t="s">
        <v>14192</v>
      </c>
      <c r="B7092" t="s">
        <v>14193</v>
      </c>
      <c r="C7092" s="1">
        <v>5212955</v>
      </c>
      <c r="D7092" s="1">
        <v>24666</v>
      </c>
      <c r="E7092" s="1">
        <v>0.47316733002662659</v>
      </c>
    </row>
    <row r="7093" spans="1:5" x14ac:dyDescent="0.35">
      <c r="A7093" t="s">
        <v>14194</v>
      </c>
      <c r="B7093" t="s">
        <v>14195</v>
      </c>
      <c r="C7093" s="1">
        <v>106332676</v>
      </c>
      <c r="D7093" s="1">
        <v>502710</v>
      </c>
      <c r="E7093" s="1">
        <v>0.47277095913887018</v>
      </c>
    </row>
    <row r="7094" spans="1:5" x14ac:dyDescent="0.35">
      <c r="A7094" t="s">
        <v>14196</v>
      </c>
      <c r="B7094" t="s">
        <v>14197</v>
      </c>
      <c r="C7094" s="1">
        <v>4508215</v>
      </c>
      <c r="D7094" s="1">
        <v>21300</v>
      </c>
      <c r="E7094" s="1">
        <v>0.47247081995010382</v>
      </c>
    </row>
    <row r="7095" spans="1:5" x14ac:dyDescent="0.35">
      <c r="A7095" t="s">
        <v>14198</v>
      </c>
      <c r="B7095" t="s">
        <v>14199</v>
      </c>
      <c r="C7095" s="1">
        <v>96208972</v>
      </c>
      <c r="D7095" s="1">
        <v>454042</v>
      </c>
      <c r="E7095" s="1">
        <v>0.47193312644958502</v>
      </c>
    </row>
    <row r="7096" spans="1:5" x14ac:dyDescent="0.35">
      <c r="A7096" t="s">
        <v>14200</v>
      </c>
      <c r="B7096" t="s">
        <v>14201</v>
      </c>
      <c r="C7096" s="1">
        <v>42089621</v>
      </c>
      <c r="D7096" s="1">
        <v>198495</v>
      </c>
      <c r="E7096" s="1">
        <v>0.47160083055496221</v>
      </c>
    </row>
    <row r="7097" spans="1:5" x14ac:dyDescent="0.35">
      <c r="A7097" t="s">
        <v>14202</v>
      </c>
      <c r="B7097" t="s">
        <v>14203</v>
      </c>
      <c r="C7097" s="1">
        <v>45531352</v>
      </c>
      <c r="D7097" s="1">
        <v>213722</v>
      </c>
      <c r="E7097" s="1">
        <v>0.46939525008201599</v>
      </c>
    </row>
    <row r="7098" spans="1:5" x14ac:dyDescent="0.35">
      <c r="A7098" t="s">
        <v>14204</v>
      </c>
      <c r="B7098" t="s">
        <v>14205</v>
      </c>
      <c r="C7098" s="1">
        <v>5872369</v>
      </c>
      <c r="D7098" s="1">
        <v>27517</v>
      </c>
      <c r="E7098" s="1">
        <v>0.4685843288898468</v>
      </c>
    </row>
    <row r="7099" spans="1:5" x14ac:dyDescent="0.35">
      <c r="A7099" t="s">
        <v>14206</v>
      </c>
      <c r="B7099" t="s">
        <v>14207</v>
      </c>
      <c r="C7099" s="1">
        <v>58240385</v>
      </c>
      <c r="D7099" s="1">
        <v>272200</v>
      </c>
      <c r="E7099" s="1">
        <v>0.46737328171730042</v>
      </c>
    </row>
    <row r="7100" spans="1:5" x14ac:dyDescent="0.35">
      <c r="A7100" t="s">
        <v>14208</v>
      </c>
      <c r="B7100" t="s">
        <v>14209</v>
      </c>
      <c r="C7100" s="1">
        <v>88249782</v>
      </c>
      <c r="D7100" s="1">
        <v>412013</v>
      </c>
      <c r="E7100" s="1">
        <v>0.46687141060829163</v>
      </c>
    </row>
    <row r="7101" spans="1:5" x14ac:dyDescent="0.35">
      <c r="A7101" t="s">
        <v>14210</v>
      </c>
      <c r="B7101" t="s">
        <v>14211</v>
      </c>
      <c r="C7101" s="1">
        <v>559103076</v>
      </c>
      <c r="D7101" s="1">
        <v>2610031</v>
      </c>
      <c r="E7101" s="1">
        <v>0.46682465076446528</v>
      </c>
    </row>
    <row r="7102" spans="1:5" x14ac:dyDescent="0.35">
      <c r="A7102" t="s">
        <v>14212</v>
      </c>
      <c r="B7102" t="s">
        <v>14213</v>
      </c>
      <c r="C7102" s="1">
        <v>786286</v>
      </c>
      <c r="D7102" s="1">
        <v>3661</v>
      </c>
      <c r="E7102" s="1">
        <v>0.46560665965080261</v>
      </c>
    </row>
    <row r="7103" spans="1:5" x14ac:dyDescent="0.35">
      <c r="A7103" t="s">
        <v>14214</v>
      </c>
      <c r="B7103" t="s">
        <v>14215</v>
      </c>
      <c r="C7103" s="1">
        <v>438929135</v>
      </c>
      <c r="D7103" s="1">
        <v>2041562</v>
      </c>
      <c r="E7103" s="1">
        <v>0.46512338519096369</v>
      </c>
    </row>
    <row r="7104" spans="1:5" x14ac:dyDescent="0.35">
      <c r="A7104" t="s">
        <v>14216</v>
      </c>
      <c r="B7104" t="s">
        <v>14217</v>
      </c>
      <c r="C7104" s="1">
        <v>1995304</v>
      </c>
      <c r="D7104" s="1">
        <v>9275</v>
      </c>
      <c r="E7104" s="1">
        <v>0.46484145522117609</v>
      </c>
    </row>
    <row r="7105" spans="1:5" x14ac:dyDescent="0.35">
      <c r="A7105" t="s">
        <v>14218</v>
      </c>
      <c r="B7105" t="s">
        <v>14219</v>
      </c>
      <c r="C7105" s="1">
        <v>59359182</v>
      </c>
      <c r="D7105" s="1">
        <v>275921</v>
      </c>
      <c r="E7105" s="1">
        <v>0.46483290195465088</v>
      </c>
    </row>
    <row r="7106" spans="1:5" x14ac:dyDescent="0.35">
      <c r="A7106" t="s">
        <v>14220</v>
      </c>
      <c r="B7106" t="s">
        <v>14221</v>
      </c>
      <c r="C7106" s="1">
        <v>331014935</v>
      </c>
      <c r="D7106" s="1">
        <v>1538312</v>
      </c>
      <c r="E7106" s="1">
        <v>0.46472585201263428</v>
      </c>
    </row>
    <row r="7107" spans="1:5" x14ac:dyDescent="0.35">
      <c r="A7107" t="s">
        <v>14222</v>
      </c>
      <c r="B7107" t="s">
        <v>14223</v>
      </c>
      <c r="C7107" s="1">
        <v>2182221</v>
      </c>
      <c r="D7107" s="1">
        <v>10102</v>
      </c>
      <c r="E7107" s="1">
        <v>0.46292287111282349</v>
      </c>
    </row>
    <row r="7108" spans="1:5" x14ac:dyDescent="0.35">
      <c r="A7108" t="s">
        <v>14224</v>
      </c>
      <c r="B7108" t="s">
        <v>14225</v>
      </c>
      <c r="C7108" s="1">
        <v>9961593</v>
      </c>
      <c r="D7108" s="1">
        <v>46044</v>
      </c>
      <c r="E7108" s="1">
        <v>0.46221524477004999</v>
      </c>
    </row>
    <row r="7109" spans="1:5" x14ac:dyDescent="0.35">
      <c r="A7109" t="s">
        <v>14226</v>
      </c>
      <c r="B7109" t="s">
        <v>14227</v>
      </c>
      <c r="C7109" s="1">
        <v>2163388</v>
      </c>
      <c r="D7109" s="1">
        <v>9987</v>
      </c>
      <c r="E7109" s="1">
        <v>0.46163702011108398</v>
      </c>
    </row>
    <row r="7110" spans="1:5" x14ac:dyDescent="0.35">
      <c r="A7110" t="s">
        <v>14228</v>
      </c>
      <c r="B7110" t="s">
        <v>14229</v>
      </c>
      <c r="C7110" s="1">
        <v>28976573</v>
      </c>
      <c r="D7110" s="1">
        <v>133750</v>
      </c>
      <c r="E7110" s="1">
        <v>0.46157976984977722</v>
      </c>
    </row>
    <row r="7111" spans="1:5" x14ac:dyDescent="0.35">
      <c r="A7111" t="s">
        <v>14230</v>
      </c>
      <c r="B7111" t="s">
        <v>14231</v>
      </c>
      <c r="C7111" s="1">
        <v>670407</v>
      </c>
      <c r="D7111" s="1">
        <v>3090</v>
      </c>
      <c r="E7111" s="1">
        <v>0.46091404557228088</v>
      </c>
    </row>
    <row r="7112" spans="1:5" x14ac:dyDescent="0.35">
      <c r="A7112" t="s">
        <v>14232</v>
      </c>
      <c r="B7112" t="s">
        <v>14233</v>
      </c>
      <c r="C7112" s="1">
        <v>4151511</v>
      </c>
      <c r="D7112" s="1">
        <v>19128</v>
      </c>
      <c r="E7112" s="1">
        <v>0.46074789762496948</v>
      </c>
    </row>
    <row r="7113" spans="1:5" x14ac:dyDescent="0.35">
      <c r="A7113" t="s">
        <v>14234</v>
      </c>
      <c r="B7113" t="s">
        <v>14235</v>
      </c>
      <c r="C7113" s="1">
        <v>290931719</v>
      </c>
      <c r="D7113" s="1">
        <v>1340174</v>
      </c>
      <c r="E7113" s="1">
        <v>0.46064898371696472</v>
      </c>
    </row>
    <row r="7114" spans="1:5" x14ac:dyDescent="0.35">
      <c r="A7114" t="s">
        <v>14236</v>
      </c>
      <c r="B7114" t="s">
        <v>14237</v>
      </c>
      <c r="C7114" s="1">
        <v>995643</v>
      </c>
      <c r="D7114" s="1">
        <v>4586</v>
      </c>
      <c r="E7114" s="1">
        <v>0.46060687303543091</v>
      </c>
    </row>
    <row r="7115" spans="1:5" x14ac:dyDescent="0.35">
      <c r="A7115" t="s">
        <v>14238</v>
      </c>
      <c r="B7115" t="s">
        <v>14239</v>
      </c>
      <c r="C7115" s="1">
        <v>5626700</v>
      </c>
      <c r="D7115" s="1">
        <v>25851</v>
      </c>
      <c r="E7115" s="1">
        <v>0.45943447947502142</v>
      </c>
    </row>
    <row r="7116" spans="1:5" x14ac:dyDescent="0.35">
      <c r="A7116" t="s">
        <v>14240</v>
      </c>
      <c r="B7116" t="s">
        <v>14241</v>
      </c>
      <c r="C7116" s="1">
        <v>448189545</v>
      </c>
      <c r="D7116" s="1">
        <v>2058014</v>
      </c>
      <c r="E7116" s="1">
        <v>0.45918384194374079</v>
      </c>
    </row>
    <row r="7117" spans="1:5" x14ac:dyDescent="0.35">
      <c r="A7117" t="s">
        <v>14242</v>
      </c>
      <c r="B7117" t="s">
        <v>14243</v>
      </c>
      <c r="C7117" s="1">
        <v>608106847</v>
      </c>
      <c r="D7117" s="1">
        <v>2791804</v>
      </c>
      <c r="E7117" s="1">
        <v>0.45909762382507319</v>
      </c>
    </row>
    <row r="7118" spans="1:5" x14ac:dyDescent="0.35">
      <c r="A7118" t="s">
        <v>14244</v>
      </c>
      <c r="B7118" t="s">
        <v>14245</v>
      </c>
      <c r="C7118" s="1">
        <v>657386</v>
      </c>
      <c r="D7118" s="1">
        <v>3018</v>
      </c>
      <c r="E7118" s="1">
        <v>0.45909100770950317</v>
      </c>
    </row>
    <row r="7119" spans="1:5" x14ac:dyDescent="0.35">
      <c r="A7119" t="s">
        <v>14246</v>
      </c>
      <c r="B7119" t="s">
        <v>14247</v>
      </c>
      <c r="C7119" s="1">
        <v>297650</v>
      </c>
      <c r="D7119" s="1">
        <v>1364</v>
      </c>
      <c r="E7119" s="1">
        <v>0.45825633406639099</v>
      </c>
    </row>
    <row r="7120" spans="1:5" x14ac:dyDescent="0.35">
      <c r="A7120" t="s">
        <v>14248</v>
      </c>
      <c r="B7120" t="s">
        <v>14249</v>
      </c>
      <c r="C7120" s="1">
        <v>10569828</v>
      </c>
      <c r="D7120" s="1">
        <v>48411</v>
      </c>
      <c r="E7120" s="1">
        <v>0.45801123976707458</v>
      </c>
    </row>
    <row r="7121" spans="1:5" x14ac:dyDescent="0.35">
      <c r="A7121" t="s">
        <v>14250</v>
      </c>
      <c r="B7121" t="s">
        <v>14251</v>
      </c>
      <c r="C7121" s="1">
        <v>13722461</v>
      </c>
      <c r="D7121" s="1">
        <v>62783</v>
      </c>
      <c r="E7121" s="1">
        <v>0.45751997828483582</v>
      </c>
    </row>
    <row r="7122" spans="1:5" x14ac:dyDescent="0.35">
      <c r="A7122" t="s">
        <v>14252</v>
      </c>
      <c r="B7122" t="s">
        <v>14253</v>
      </c>
      <c r="C7122" s="1">
        <v>1951912</v>
      </c>
      <c r="D7122" s="1">
        <v>8923</v>
      </c>
      <c r="E7122" s="1">
        <v>0.45714151859283447</v>
      </c>
    </row>
    <row r="7123" spans="1:5" x14ac:dyDescent="0.35">
      <c r="A7123" t="s">
        <v>14254</v>
      </c>
      <c r="B7123" t="s">
        <v>14255</v>
      </c>
      <c r="C7123" s="1">
        <v>52426572</v>
      </c>
      <c r="D7123" s="1">
        <v>239388</v>
      </c>
      <c r="E7123" s="1">
        <v>0.45661577582359308</v>
      </c>
    </row>
    <row r="7124" spans="1:5" x14ac:dyDescent="0.35">
      <c r="A7124" t="s">
        <v>14256</v>
      </c>
      <c r="B7124" t="s">
        <v>14257</v>
      </c>
      <c r="C7124" s="1">
        <v>856237</v>
      </c>
      <c r="D7124" s="1">
        <v>3907</v>
      </c>
      <c r="E7124" s="1">
        <v>0.45629888772964478</v>
      </c>
    </row>
    <row r="7125" spans="1:5" x14ac:dyDescent="0.35">
      <c r="A7125" t="s">
        <v>14258</v>
      </c>
      <c r="B7125" t="s">
        <v>14259</v>
      </c>
      <c r="C7125" s="1">
        <v>367237615</v>
      </c>
      <c r="D7125" s="1">
        <v>1674425</v>
      </c>
      <c r="E7125" s="1">
        <v>0.45595139265060419</v>
      </c>
    </row>
    <row r="7126" spans="1:5" x14ac:dyDescent="0.35">
      <c r="A7126" t="s">
        <v>14260</v>
      </c>
      <c r="B7126" t="s">
        <v>14261</v>
      </c>
      <c r="C7126" s="1">
        <v>845584</v>
      </c>
      <c r="D7126" s="1">
        <v>3841</v>
      </c>
      <c r="E7126" s="1">
        <v>0.4542422890663147</v>
      </c>
    </row>
    <row r="7127" spans="1:5" x14ac:dyDescent="0.35">
      <c r="A7127" t="s">
        <v>14262</v>
      </c>
      <c r="B7127" t="s">
        <v>14263</v>
      </c>
      <c r="C7127" s="1">
        <v>926851370</v>
      </c>
      <c r="D7127" s="1">
        <v>4205560</v>
      </c>
      <c r="E7127" s="1">
        <v>0.4537469744682312</v>
      </c>
    </row>
    <row r="7128" spans="1:5" x14ac:dyDescent="0.35">
      <c r="A7128" t="s">
        <v>14264</v>
      </c>
      <c r="B7128" t="s">
        <v>14265</v>
      </c>
      <c r="C7128" s="1">
        <v>5741100</v>
      </c>
      <c r="D7128" s="1">
        <v>26021</v>
      </c>
      <c r="E7128" s="1">
        <v>0.45324066281318659</v>
      </c>
    </row>
    <row r="7129" spans="1:5" x14ac:dyDescent="0.35">
      <c r="A7129" t="s">
        <v>14266</v>
      </c>
      <c r="B7129" t="s">
        <v>14267</v>
      </c>
      <c r="C7129" s="1">
        <v>56408989</v>
      </c>
      <c r="D7129" s="1">
        <v>255559</v>
      </c>
      <c r="E7129" s="1">
        <v>0.45304659008979797</v>
      </c>
    </row>
    <row r="7130" spans="1:5" x14ac:dyDescent="0.35">
      <c r="A7130" t="s">
        <v>14268</v>
      </c>
      <c r="B7130" t="s">
        <v>14269</v>
      </c>
      <c r="C7130" s="1">
        <v>2595904</v>
      </c>
      <c r="D7130" s="1">
        <v>11755</v>
      </c>
      <c r="E7130" s="1">
        <v>0.45282876491546631</v>
      </c>
    </row>
    <row r="7131" spans="1:5" x14ac:dyDescent="0.35">
      <c r="A7131" t="s">
        <v>14270</v>
      </c>
      <c r="B7131" t="s">
        <v>14271</v>
      </c>
      <c r="C7131" s="1">
        <v>8811732</v>
      </c>
      <c r="D7131" s="1">
        <v>39900</v>
      </c>
      <c r="E7131" s="1">
        <v>0.45280542969703669</v>
      </c>
    </row>
    <row r="7132" spans="1:5" x14ac:dyDescent="0.35">
      <c r="A7132" t="s">
        <v>14272</v>
      </c>
      <c r="B7132" t="s">
        <v>14273</v>
      </c>
      <c r="C7132" s="1">
        <v>351984</v>
      </c>
      <c r="D7132" s="1">
        <v>1589</v>
      </c>
      <c r="E7132" s="1">
        <v>0.4514409601688385</v>
      </c>
    </row>
    <row r="7133" spans="1:5" x14ac:dyDescent="0.35">
      <c r="A7133" t="s">
        <v>14274</v>
      </c>
      <c r="B7133" t="s">
        <v>14275</v>
      </c>
      <c r="C7133" s="1">
        <v>7196683</v>
      </c>
      <c r="D7133" s="1">
        <v>32375</v>
      </c>
      <c r="E7133" s="1">
        <v>0.44986003637313843</v>
      </c>
    </row>
    <row r="7134" spans="1:5" x14ac:dyDescent="0.35">
      <c r="A7134" t="s">
        <v>14276</v>
      </c>
      <c r="B7134" t="s">
        <v>14277</v>
      </c>
      <c r="C7134" s="1">
        <v>9781160</v>
      </c>
      <c r="D7134" s="1">
        <v>43975</v>
      </c>
      <c r="E7134" s="1">
        <v>0.44958880543708801</v>
      </c>
    </row>
    <row r="7135" spans="1:5" x14ac:dyDescent="0.35">
      <c r="A7135" t="s">
        <v>14278</v>
      </c>
      <c r="B7135" t="s">
        <v>14279</v>
      </c>
      <c r="C7135" s="1">
        <v>13583828</v>
      </c>
      <c r="D7135" s="1">
        <v>60974</v>
      </c>
      <c r="E7135" s="1">
        <v>0.44887199997901922</v>
      </c>
    </row>
    <row r="7136" spans="1:5" x14ac:dyDescent="0.35">
      <c r="A7136" t="s">
        <v>14280</v>
      </c>
      <c r="B7136" t="s">
        <v>14281</v>
      </c>
      <c r="C7136" s="1">
        <v>326156</v>
      </c>
      <c r="D7136" s="1">
        <v>1464</v>
      </c>
      <c r="E7136" s="1">
        <v>0.44886496663093572</v>
      </c>
    </row>
    <row r="7137" spans="1:5" x14ac:dyDescent="0.35">
      <c r="A7137" t="s">
        <v>14282</v>
      </c>
      <c r="B7137" t="s">
        <v>14283</v>
      </c>
      <c r="C7137" s="1">
        <v>27859186</v>
      </c>
      <c r="D7137" s="1">
        <v>124925</v>
      </c>
      <c r="E7137" s="1">
        <v>0.44841581583023071</v>
      </c>
    </row>
    <row r="7138" spans="1:5" x14ac:dyDescent="0.35">
      <c r="A7138" t="s">
        <v>14284</v>
      </c>
      <c r="B7138" t="s">
        <v>14285</v>
      </c>
      <c r="C7138" s="1">
        <v>870012</v>
      </c>
      <c r="D7138" s="1">
        <v>3900</v>
      </c>
      <c r="E7138" s="1">
        <v>0.44826966524124151</v>
      </c>
    </row>
    <row r="7139" spans="1:5" x14ac:dyDescent="0.35">
      <c r="A7139" t="s">
        <v>14286</v>
      </c>
      <c r="B7139" t="s">
        <v>14287</v>
      </c>
      <c r="C7139" s="1">
        <v>55157282</v>
      </c>
      <c r="D7139" s="1">
        <v>247214</v>
      </c>
      <c r="E7139" s="1">
        <v>0.44819828867912292</v>
      </c>
    </row>
    <row r="7140" spans="1:5" x14ac:dyDescent="0.35">
      <c r="A7140" t="s">
        <v>14288</v>
      </c>
      <c r="B7140" t="s">
        <v>14289</v>
      </c>
      <c r="C7140" s="1">
        <v>271178214</v>
      </c>
      <c r="D7140" s="1">
        <v>1215076</v>
      </c>
      <c r="E7140" s="1">
        <v>0.4480728805065155</v>
      </c>
    </row>
    <row r="7141" spans="1:5" x14ac:dyDescent="0.35">
      <c r="A7141" t="s">
        <v>14290</v>
      </c>
      <c r="B7141" t="s">
        <v>14291</v>
      </c>
      <c r="C7141" s="1">
        <v>1682974</v>
      </c>
      <c r="D7141" s="1">
        <v>7532</v>
      </c>
      <c r="E7141" s="1">
        <v>0.44754108786582952</v>
      </c>
    </row>
    <row r="7142" spans="1:5" x14ac:dyDescent="0.35">
      <c r="A7142" t="s">
        <v>14292</v>
      </c>
      <c r="B7142" t="s">
        <v>14293</v>
      </c>
      <c r="C7142" s="1">
        <v>1468551</v>
      </c>
      <c r="D7142" s="1">
        <v>6568</v>
      </c>
      <c r="E7142" s="1">
        <v>0.44724357128143311</v>
      </c>
    </row>
    <row r="7143" spans="1:5" x14ac:dyDescent="0.35">
      <c r="A7143" t="s">
        <v>14294</v>
      </c>
      <c r="B7143" t="s">
        <v>14295</v>
      </c>
      <c r="C7143" s="1">
        <v>301617</v>
      </c>
      <c r="D7143" s="1">
        <v>1347</v>
      </c>
      <c r="E7143" s="1">
        <v>0.44659286737442022</v>
      </c>
    </row>
    <row r="7144" spans="1:5" x14ac:dyDescent="0.35">
      <c r="A7144" t="s">
        <v>14296</v>
      </c>
      <c r="B7144" t="s">
        <v>14297</v>
      </c>
      <c r="C7144" s="1">
        <v>24010914</v>
      </c>
      <c r="D7144" s="1">
        <v>106714</v>
      </c>
      <c r="E7144" s="1">
        <v>0.44443956017494202</v>
      </c>
    </row>
    <row r="7145" spans="1:5" x14ac:dyDescent="0.35">
      <c r="A7145" t="s">
        <v>14298</v>
      </c>
      <c r="B7145" t="s">
        <v>14299</v>
      </c>
      <c r="C7145" s="1">
        <v>23609602</v>
      </c>
      <c r="D7145" s="1">
        <v>104560</v>
      </c>
      <c r="E7145" s="1">
        <v>0.44287064671516418</v>
      </c>
    </row>
    <row r="7146" spans="1:5" x14ac:dyDescent="0.35">
      <c r="A7146" t="s">
        <v>14300</v>
      </c>
      <c r="B7146" t="s">
        <v>14301</v>
      </c>
      <c r="C7146" s="1">
        <v>181232786</v>
      </c>
      <c r="D7146" s="1">
        <v>802341</v>
      </c>
      <c r="E7146" s="1">
        <v>0.4427129328250885</v>
      </c>
    </row>
    <row r="7147" spans="1:5" x14ac:dyDescent="0.35">
      <c r="A7147" t="s">
        <v>14302</v>
      </c>
      <c r="B7147" t="s">
        <v>14303</v>
      </c>
      <c r="C7147" s="1">
        <v>24662425</v>
      </c>
      <c r="D7147" s="1">
        <v>108771</v>
      </c>
      <c r="E7147" s="1">
        <v>0.44103935360908508</v>
      </c>
    </row>
    <row r="7148" spans="1:5" x14ac:dyDescent="0.35">
      <c r="A7148" t="s">
        <v>14304</v>
      </c>
      <c r="B7148" t="s">
        <v>14305</v>
      </c>
      <c r="C7148" s="1">
        <v>16762974</v>
      </c>
      <c r="D7148" s="1">
        <v>73890</v>
      </c>
      <c r="E7148" s="1">
        <v>0.44079291820526117</v>
      </c>
    </row>
    <row r="7149" spans="1:5" x14ac:dyDescent="0.35">
      <c r="A7149" t="s">
        <v>14306</v>
      </c>
      <c r="B7149" t="s">
        <v>14307</v>
      </c>
      <c r="C7149" s="1">
        <v>35390095</v>
      </c>
      <c r="D7149" s="1">
        <v>155849</v>
      </c>
      <c r="E7149" s="1">
        <v>0.44037464261054993</v>
      </c>
    </row>
    <row r="7150" spans="1:5" x14ac:dyDescent="0.35">
      <c r="A7150" t="s">
        <v>14308</v>
      </c>
      <c r="B7150" t="s">
        <v>14309</v>
      </c>
      <c r="C7150" s="1">
        <v>1128137</v>
      </c>
      <c r="D7150" s="1">
        <v>4960</v>
      </c>
      <c r="E7150" s="1">
        <v>0.43966290354728699</v>
      </c>
    </row>
    <row r="7151" spans="1:5" x14ac:dyDescent="0.35">
      <c r="A7151" t="s">
        <v>14310</v>
      </c>
      <c r="B7151" t="s">
        <v>14311</v>
      </c>
      <c r="C7151" s="1">
        <v>77607994</v>
      </c>
      <c r="D7151" s="1">
        <v>340431</v>
      </c>
      <c r="E7151" s="1">
        <v>0.43865454196929932</v>
      </c>
    </row>
    <row r="7152" spans="1:5" x14ac:dyDescent="0.35">
      <c r="A7152" t="s">
        <v>14312</v>
      </c>
      <c r="B7152" t="s">
        <v>14313</v>
      </c>
      <c r="C7152" s="1">
        <v>11625547</v>
      </c>
      <c r="D7152" s="1">
        <v>50966</v>
      </c>
      <c r="E7152" s="1">
        <v>0.43839657306671143</v>
      </c>
    </row>
    <row r="7153" spans="1:5" x14ac:dyDescent="0.35">
      <c r="A7153" t="s">
        <v>14314</v>
      </c>
      <c r="B7153" t="s">
        <v>14315</v>
      </c>
      <c r="C7153" s="1">
        <v>3580288</v>
      </c>
      <c r="D7153" s="1">
        <v>15680</v>
      </c>
      <c r="E7153" s="1">
        <v>0.43795359134674072</v>
      </c>
    </row>
    <row r="7154" spans="1:5" x14ac:dyDescent="0.35">
      <c r="A7154" t="s">
        <v>14316</v>
      </c>
      <c r="B7154" t="s">
        <v>14317</v>
      </c>
      <c r="C7154" s="1">
        <v>12753048</v>
      </c>
      <c r="D7154" s="1">
        <v>55794</v>
      </c>
      <c r="E7154" s="1">
        <v>0.43749541044235229</v>
      </c>
    </row>
    <row r="7155" spans="1:5" x14ac:dyDescent="0.35">
      <c r="A7155" t="s">
        <v>14318</v>
      </c>
      <c r="B7155" t="s">
        <v>14319</v>
      </c>
      <c r="C7155" s="1">
        <v>7346583753</v>
      </c>
      <c r="D7155" s="1">
        <v>32039015</v>
      </c>
      <c r="E7155" s="1">
        <v>0.43610766530036932</v>
      </c>
    </row>
    <row r="7156" spans="1:5" x14ac:dyDescent="0.35">
      <c r="A7156" t="s">
        <v>14320</v>
      </c>
      <c r="B7156" t="s">
        <v>14321</v>
      </c>
      <c r="C7156" s="1">
        <v>5225203</v>
      </c>
      <c r="D7156" s="1">
        <v>22728</v>
      </c>
      <c r="E7156" s="1">
        <v>0.4349687397480011</v>
      </c>
    </row>
    <row r="7157" spans="1:5" x14ac:dyDescent="0.35">
      <c r="A7157" t="s">
        <v>14322</v>
      </c>
      <c r="B7157" t="s">
        <v>14323</v>
      </c>
      <c r="C7157" s="1">
        <v>978084606</v>
      </c>
      <c r="D7157" s="1">
        <v>4248686</v>
      </c>
      <c r="E7157" s="1">
        <v>0.43438839912414551</v>
      </c>
    </row>
    <row r="7158" spans="1:5" x14ac:dyDescent="0.35">
      <c r="A7158" t="s">
        <v>14324</v>
      </c>
      <c r="B7158" t="s">
        <v>14325</v>
      </c>
      <c r="C7158" s="1">
        <v>967265</v>
      </c>
      <c r="D7158" s="1">
        <v>4200</v>
      </c>
      <c r="E7158" s="1">
        <v>0.43421399593353271</v>
      </c>
    </row>
    <row r="7159" spans="1:5" x14ac:dyDescent="0.35">
      <c r="A7159" t="s">
        <v>14326</v>
      </c>
      <c r="B7159" t="s">
        <v>14327</v>
      </c>
      <c r="C7159" s="1">
        <v>4823203</v>
      </c>
      <c r="D7159" s="1">
        <v>20939</v>
      </c>
      <c r="E7159" s="1">
        <v>0.43413060903549189</v>
      </c>
    </row>
    <row r="7160" spans="1:5" x14ac:dyDescent="0.35">
      <c r="A7160" t="s">
        <v>14328</v>
      </c>
      <c r="B7160" t="s">
        <v>14329</v>
      </c>
      <c r="C7160" s="1">
        <v>110150269</v>
      </c>
      <c r="D7160" s="1">
        <v>477479</v>
      </c>
      <c r="E7160" s="1">
        <v>0.43347963690757751</v>
      </c>
    </row>
    <row r="7161" spans="1:5" x14ac:dyDescent="0.35">
      <c r="A7161" t="s">
        <v>14330</v>
      </c>
      <c r="B7161" t="s">
        <v>14331</v>
      </c>
      <c r="C7161" s="1">
        <v>194735064</v>
      </c>
      <c r="D7161" s="1">
        <v>842794</v>
      </c>
      <c r="E7161" s="1">
        <v>0.43279007077217102</v>
      </c>
    </row>
    <row r="7162" spans="1:5" x14ac:dyDescent="0.35">
      <c r="A7162" t="s">
        <v>14332</v>
      </c>
      <c r="B7162" t="s">
        <v>14333</v>
      </c>
      <c r="C7162" s="1">
        <v>8293462</v>
      </c>
      <c r="D7162" s="1">
        <v>35886</v>
      </c>
      <c r="E7162" s="1">
        <v>0.43270230293273931</v>
      </c>
    </row>
    <row r="7163" spans="1:5" x14ac:dyDescent="0.35">
      <c r="A7163" t="s">
        <v>14334</v>
      </c>
      <c r="B7163" t="s">
        <v>14335</v>
      </c>
      <c r="C7163" s="1">
        <v>3907071</v>
      </c>
      <c r="D7163" s="1">
        <v>16885</v>
      </c>
      <c r="E7163" s="1">
        <v>0.43216517567634583</v>
      </c>
    </row>
    <row r="7164" spans="1:5" x14ac:dyDescent="0.35">
      <c r="A7164" t="s">
        <v>14336</v>
      </c>
      <c r="B7164" t="s">
        <v>14337</v>
      </c>
      <c r="C7164" s="1">
        <v>169509614</v>
      </c>
      <c r="D7164" s="1">
        <v>731336</v>
      </c>
      <c r="E7164" s="1">
        <v>0.43144220113754272</v>
      </c>
    </row>
    <row r="7165" spans="1:5" x14ac:dyDescent="0.35">
      <c r="A7165" t="s">
        <v>14338</v>
      </c>
      <c r="B7165" t="s">
        <v>14339</v>
      </c>
      <c r="C7165" s="1">
        <v>49675776</v>
      </c>
      <c r="D7165" s="1">
        <v>213462</v>
      </c>
      <c r="E7165" s="1">
        <v>0.42971044778823853</v>
      </c>
    </row>
    <row r="7166" spans="1:5" x14ac:dyDescent="0.35">
      <c r="A7166" t="s">
        <v>14340</v>
      </c>
      <c r="B7166" t="s">
        <v>14341</v>
      </c>
      <c r="C7166" s="1">
        <v>18517330</v>
      </c>
      <c r="D7166" s="1">
        <v>79362</v>
      </c>
      <c r="E7166" s="1">
        <v>0.42858231067657471</v>
      </c>
    </row>
    <row r="7167" spans="1:5" x14ac:dyDescent="0.35">
      <c r="A7167" t="s">
        <v>14342</v>
      </c>
      <c r="B7167" t="s">
        <v>14343</v>
      </c>
      <c r="C7167" s="1">
        <v>796966</v>
      </c>
      <c r="D7167" s="1">
        <v>3415</v>
      </c>
      <c r="E7167" s="1">
        <v>0.42850008606910711</v>
      </c>
    </row>
    <row r="7168" spans="1:5" x14ac:dyDescent="0.35">
      <c r="A7168" t="s">
        <v>14344</v>
      </c>
      <c r="B7168" t="s">
        <v>14345</v>
      </c>
      <c r="C7168" s="1">
        <v>10029599</v>
      </c>
      <c r="D7168" s="1">
        <v>42955</v>
      </c>
      <c r="E7168" s="1">
        <v>0.42828232049942022</v>
      </c>
    </row>
    <row r="7169" spans="1:5" x14ac:dyDescent="0.35">
      <c r="A7169" t="s">
        <v>14346</v>
      </c>
      <c r="B7169" t="s">
        <v>14347</v>
      </c>
      <c r="C7169" s="1">
        <v>4249167</v>
      </c>
      <c r="D7169" s="1">
        <v>18191</v>
      </c>
      <c r="E7169" s="1">
        <v>0.42810744047164923</v>
      </c>
    </row>
    <row r="7170" spans="1:5" x14ac:dyDescent="0.35">
      <c r="A7170" t="s">
        <v>14348</v>
      </c>
      <c r="B7170" t="s">
        <v>14349</v>
      </c>
      <c r="C7170" s="1">
        <v>8120786</v>
      </c>
      <c r="D7170" s="1">
        <v>34595</v>
      </c>
      <c r="E7170" s="1">
        <v>0.42600557208061218</v>
      </c>
    </row>
    <row r="7171" spans="1:5" x14ac:dyDescent="0.35">
      <c r="A7171" t="s">
        <v>14350</v>
      </c>
      <c r="B7171" t="s">
        <v>14351</v>
      </c>
      <c r="C7171" s="1">
        <v>11812646</v>
      </c>
      <c r="D7171" s="1">
        <v>50286</v>
      </c>
      <c r="E7171" s="1">
        <v>0.42569631338119512</v>
      </c>
    </row>
    <row r="7172" spans="1:5" x14ac:dyDescent="0.35">
      <c r="A7172" t="s">
        <v>14352</v>
      </c>
      <c r="B7172" t="s">
        <v>14353</v>
      </c>
      <c r="C7172" s="1">
        <v>226303918</v>
      </c>
      <c r="D7172" s="1">
        <v>960319</v>
      </c>
      <c r="E7172" s="1">
        <v>0.42434924840927118</v>
      </c>
    </row>
    <row r="7173" spans="1:5" x14ac:dyDescent="0.35">
      <c r="A7173" t="s">
        <v>14354</v>
      </c>
      <c r="B7173" t="s">
        <v>14355</v>
      </c>
      <c r="C7173" s="1">
        <v>1547881</v>
      </c>
      <c r="D7173" s="1">
        <v>6566</v>
      </c>
      <c r="E7173" s="1">
        <v>0.42419281601905823</v>
      </c>
    </row>
    <row r="7174" spans="1:5" x14ac:dyDescent="0.35">
      <c r="A7174" t="s">
        <v>14356</v>
      </c>
      <c r="B7174" t="s">
        <v>14357</v>
      </c>
      <c r="C7174" s="1">
        <v>14989261</v>
      </c>
      <c r="D7174" s="1">
        <v>63510</v>
      </c>
      <c r="E7174" s="1">
        <v>0.42370334267616272</v>
      </c>
    </row>
    <row r="7175" spans="1:5" x14ac:dyDescent="0.35">
      <c r="A7175" t="s">
        <v>14358</v>
      </c>
      <c r="B7175" t="s">
        <v>14359</v>
      </c>
      <c r="C7175" s="1">
        <v>1898716312</v>
      </c>
      <c r="D7175" s="1">
        <v>8043062</v>
      </c>
      <c r="E7175" s="1">
        <v>0.42360526323318481</v>
      </c>
    </row>
    <row r="7176" spans="1:5" x14ac:dyDescent="0.35">
      <c r="A7176" t="s">
        <v>14360</v>
      </c>
      <c r="B7176" t="s">
        <v>14361</v>
      </c>
      <c r="C7176" s="1">
        <v>2820955</v>
      </c>
      <c r="D7176" s="1">
        <v>11930</v>
      </c>
      <c r="E7176" s="1">
        <v>0.42290642857551569</v>
      </c>
    </row>
    <row r="7177" spans="1:5" x14ac:dyDescent="0.35">
      <c r="A7177" t="s">
        <v>14362</v>
      </c>
      <c r="B7177" t="s">
        <v>14363</v>
      </c>
      <c r="C7177" s="1">
        <v>27686070</v>
      </c>
      <c r="D7177" s="1">
        <v>117022</v>
      </c>
      <c r="E7177" s="1">
        <v>0.42267465591430659</v>
      </c>
    </row>
    <row r="7178" spans="1:5" x14ac:dyDescent="0.35">
      <c r="A7178" t="s">
        <v>14364</v>
      </c>
      <c r="B7178" t="s">
        <v>14365</v>
      </c>
      <c r="C7178" s="1">
        <v>42684791</v>
      </c>
      <c r="D7178" s="1">
        <v>179812</v>
      </c>
      <c r="E7178" s="1">
        <v>0.4212554395198822</v>
      </c>
    </row>
    <row r="7179" spans="1:5" x14ac:dyDescent="0.35">
      <c r="A7179" t="s">
        <v>14366</v>
      </c>
      <c r="B7179" t="s">
        <v>14367</v>
      </c>
      <c r="C7179" s="1">
        <v>2932093</v>
      </c>
      <c r="D7179" s="1">
        <v>12307</v>
      </c>
      <c r="E7179" s="1">
        <v>0.41973429918289179</v>
      </c>
    </row>
    <row r="7180" spans="1:5" x14ac:dyDescent="0.35">
      <c r="A7180" t="s">
        <v>14368</v>
      </c>
      <c r="B7180" t="s">
        <v>14369</v>
      </c>
      <c r="C7180" s="1">
        <v>704440</v>
      </c>
      <c r="D7180" s="1">
        <v>2947</v>
      </c>
      <c r="E7180" s="1">
        <v>0.41834649443626398</v>
      </c>
    </row>
    <row r="7181" spans="1:5" x14ac:dyDescent="0.35">
      <c r="A7181" t="s">
        <v>14370</v>
      </c>
      <c r="B7181" t="s">
        <v>14371</v>
      </c>
      <c r="C7181" s="1">
        <v>2076312</v>
      </c>
      <c r="D7181" s="1">
        <v>8659</v>
      </c>
      <c r="E7181" s="1">
        <v>0.41703751683235168</v>
      </c>
    </row>
    <row r="7182" spans="1:5" x14ac:dyDescent="0.35">
      <c r="A7182" t="s">
        <v>14372</v>
      </c>
      <c r="B7182" t="s">
        <v>14373</v>
      </c>
      <c r="C7182" s="1">
        <v>7188913</v>
      </c>
      <c r="D7182" s="1">
        <v>29972</v>
      </c>
      <c r="E7182" s="1">
        <v>0.4169197678565979</v>
      </c>
    </row>
    <row r="7183" spans="1:5" x14ac:dyDescent="0.35">
      <c r="A7183" t="s">
        <v>14374</v>
      </c>
      <c r="B7183" t="s">
        <v>14375</v>
      </c>
      <c r="C7183" s="1">
        <v>10585307</v>
      </c>
      <c r="D7183" s="1">
        <v>44129</v>
      </c>
      <c r="E7183" s="1">
        <v>0.41688919067382813</v>
      </c>
    </row>
    <row r="7184" spans="1:5" x14ac:dyDescent="0.35">
      <c r="A7184" t="s">
        <v>14376</v>
      </c>
      <c r="B7184" t="s">
        <v>14377</v>
      </c>
      <c r="C7184" s="1">
        <v>3972542</v>
      </c>
      <c r="D7184" s="1">
        <v>16531</v>
      </c>
      <c r="E7184" s="1">
        <v>0.41613152623176569</v>
      </c>
    </row>
    <row r="7185" spans="1:5" x14ac:dyDescent="0.35">
      <c r="A7185" t="s">
        <v>14378</v>
      </c>
      <c r="B7185" t="s">
        <v>14379</v>
      </c>
      <c r="C7185" s="1">
        <v>16578999</v>
      </c>
      <c r="D7185" s="1">
        <v>68977</v>
      </c>
      <c r="E7185" s="1">
        <v>0.41605046391487122</v>
      </c>
    </row>
    <row r="7186" spans="1:5" x14ac:dyDescent="0.35">
      <c r="A7186" t="s">
        <v>14380</v>
      </c>
      <c r="B7186" t="s">
        <v>14381</v>
      </c>
      <c r="C7186" s="1">
        <v>337707071</v>
      </c>
      <c r="D7186" s="1">
        <v>1403893</v>
      </c>
      <c r="E7186" s="1">
        <v>0.41571325063705439</v>
      </c>
    </row>
    <row r="7187" spans="1:5" x14ac:dyDescent="0.35">
      <c r="A7187" t="s">
        <v>14382</v>
      </c>
      <c r="B7187" t="s">
        <v>14383</v>
      </c>
      <c r="C7187" s="1">
        <v>745406</v>
      </c>
      <c r="D7187" s="1">
        <v>3095</v>
      </c>
      <c r="E7187" s="1">
        <v>0.41520997881889338</v>
      </c>
    </row>
    <row r="7188" spans="1:5" x14ac:dyDescent="0.35">
      <c r="A7188" t="s">
        <v>14384</v>
      </c>
      <c r="B7188" t="s">
        <v>14385</v>
      </c>
      <c r="C7188" s="1">
        <v>20498157</v>
      </c>
      <c r="D7188" s="1">
        <v>85104</v>
      </c>
      <c r="E7188" s="1">
        <v>0.41517877578735352</v>
      </c>
    </row>
    <row r="7189" spans="1:5" x14ac:dyDescent="0.35">
      <c r="A7189" t="s">
        <v>14386</v>
      </c>
      <c r="B7189" t="s">
        <v>14387</v>
      </c>
      <c r="C7189" s="1">
        <v>1036973040</v>
      </c>
      <c r="D7189" s="1">
        <v>4305217</v>
      </c>
      <c r="E7189" s="1">
        <v>0.41517153382301331</v>
      </c>
    </row>
    <row r="7190" spans="1:5" x14ac:dyDescent="0.35">
      <c r="A7190" t="s">
        <v>14388</v>
      </c>
      <c r="B7190" t="s">
        <v>14389</v>
      </c>
      <c r="C7190" s="1">
        <v>870782</v>
      </c>
      <c r="D7190" s="1">
        <v>3605</v>
      </c>
      <c r="E7190" s="1">
        <v>0.41399568319320679</v>
      </c>
    </row>
    <row r="7191" spans="1:5" x14ac:dyDescent="0.35">
      <c r="A7191" t="s">
        <v>14390</v>
      </c>
      <c r="B7191" t="s">
        <v>14391</v>
      </c>
      <c r="C7191" s="1">
        <v>69728499</v>
      </c>
      <c r="D7191" s="1">
        <v>287542</v>
      </c>
      <c r="E7191" s="1">
        <v>0.41237372159957891</v>
      </c>
    </row>
    <row r="7192" spans="1:5" x14ac:dyDescent="0.35">
      <c r="A7192" t="s">
        <v>14392</v>
      </c>
      <c r="B7192" t="s">
        <v>14393</v>
      </c>
      <c r="C7192" s="1">
        <v>4182600</v>
      </c>
      <c r="D7192" s="1">
        <v>17247</v>
      </c>
      <c r="E7192" s="1">
        <v>0.41235116124153143</v>
      </c>
    </row>
    <row r="7193" spans="1:5" x14ac:dyDescent="0.35">
      <c r="A7193" t="s">
        <v>14394</v>
      </c>
      <c r="B7193" t="s">
        <v>14395</v>
      </c>
      <c r="C7193" s="1">
        <v>4124367</v>
      </c>
      <c r="D7193" s="1">
        <v>17000</v>
      </c>
      <c r="E7193" s="1">
        <v>0.41218447685241699</v>
      </c>
    </row>
    <row r="7194" spans="1:5" x14ac:dyDescent="0.35">
      <c r="A7194" t="s">
        <v>14396</v>
      </c>
      <c r="B7194" t="s">
        <v>14397</v>
      </c>
      <c r="C7194" s="1">
        <v>2421836</v>
      </c>
      <c r="D7194" s="1">
        <v>9981</v>
      </c>
      <c r="E7194" s="1">
        <v>0.4121253490447998</v>
      </c>
    </row>
    <row r="7195" spans="1:5" x14ac:dyDescent="0.35">
      <c r="A7195" t="s">
        <v>14398</v>
      </c>
      <c r="B7195" t="s">
        <v>14399</v>
      </c>
      <c r="C7195" s="1">
        <v>11759751</v>
      </c>
      <c r="D7195" s="1">
        <v>48442</v>
      </c>
      <c r="E7195" s="1">
        <v>0.41193050146102911</v>
      </c>
    </row>
    <row r="7196" spans="1:5" x14ac:dyDescent="0.35">
      <c r="A7196" t="s">
        <v>14400</v>
      </c>
      <c r="B7196" t="s">
        <v>14401</v>
      </c>
      <c r="C7196" s="1">
        <v>6124470</v>
      </c>
      <c r="D7196" s="1">
        <v>25226</v>
      </c>
      <c r="E7196" s="1">
        <v>0.41188868880271912</v>
      </c>
    </row>
    <row r="7197" spans="1:5" x14ac:dyDescent="0.35">
      <c r="A7197" t="s">
        <v>14402</v>
      </c>
      <c r="B7197" t="s">
        <v>14403</v>
      </c>
      <c r="C7197" s="1">
        <v>278448572</v>
      </c>
      <c r="D7197" s="1">
        <v>1146430</v>
      </c>
      <c r="E7197" s="1">
        <v>0.41172054409980768</v>
      </c>
    </row>
    <row r="7198" spans="1:5" x14ac:dyDescent="0.35">
      <c r="A7198" t="s">
        <v>14404</v>
      </c>
      <c r="B7198" t="s">
        <v>14405</v>
      </c>
      <c r="C7198" s="1">
        <v>792666283</v>
      </c>
      <c r="D7198" s="1">
        <v>3261406</v>
      </c>
      <c r="E7198" s="1">
        <v>0.41144755482673651</v>
      </c>
    </row>
    <row r="7199" spans="1:5" x14ac:dyDescent="0.35">
      <c r="A7199" t="s">
        <v>14406</v>
      </c>
      <c r="B7199" t="s">
        <v>14407</v>
      </c>
      <c r="C7199" s="1">
        <v>237671570</v>
      </c>
      <c r="D7199" s="1">
        <v>976237</v>
      </c>
      <c r="E7199" s="1">
        <v>0.41075041890144348</v>
      </c>
    </row>
    <row r="7200" spans="1:5" x14ac:dyDescent="0.35">
      <c r="A7200" t="s">
        <v>14408</v>
      </c>
      <c r="B7200" t="s">
        <v>14409</v>
      </c>
      <c r="C7200" s="1">
        <v>10036876</v>
      </c>
      <c r="D7200" s="1">
        <v>41174</v>
      </c>
      <c r="E7200" s="1">
        <v>0.41022723913192749</v>
      </c>
    </row>
    <row r="7201" spans="1:5" x14ac:dyDescent="0.35">
      <c r="A7201" t="s">
        <v>14410</v>
      </c>
      <c r="B7201" t="s">
        <v>14411</v>
      </c>
      <c r="C7201" s="1">
        <v>3510488</v>
      </c>
      <c r="D7201" s="1">
        <v>14351</v>
      </c>
      <c r="E7201" s="1">
        <v>0.4088035523891449</v>
      </c>
    </row>
    <row r="7202" spans="1:5" x14ac:dyDescent="0.35">
      <c r="A7202" t="s">
        <v>14412</v>
      </c>
      <c r="B7202" t="s">
        <v>14413</v>
      </c>
      <c r="C7202" s="1">
        <v>2872602</v>
      </c>
      <c r="D7202" s="1">
        <v>11741</v>
      </c>
      <c r="E7202" s="1">
        <v>0.40872353315353388</v>
      </c>
    </row>
    <row r="7203" spans="1:5" x14ac:dyDescent="0.35">
      <c r="A7203" t="s">
        <v>14414</v>
      </c>
      <c r="B7203" t="s">
        <v>14415</v>
      </c>
      <c r="C7203" s="1">
        <v>5940725</v>
      </c>
      <c r="D7203" s="1">
        <v>24246</v>
      </c>
      <c r="E7203" s="1">
        <v>0.40813201665878301</v>
      </c>
    </row>
    <row r="7204" spans="1:5" x14ac:dyDescent="0.35">
      <c r="A7204" t="s">
        <v>14416</v>
      </c>
      <c r="B7204" t="s">
        <v>14417</v>
      </c>
      <c r="C7204" s="1">
        <v>12344405</v>
      </c>
      <c r="D7204" s="1">
        <v>50232</v>
      </c>
      <c r="E7204" s="1">
        <v>0.40692117810249329</v>
      </c>
    </row>
    <row r="7205" spans="1:5" x14ac:dyDescent="0.35">
      <c r="A7205" t="s">
        <v>14418</v>
      </c>
      <c r="B7205" t="s">
        <v>14419</v>
      </c>
      <c r="C7205" s="1">
        <v>112435527</v>
      </c>
      <c r="D7205" s="1">
        <v>456846</v>
      </c>
      <c r="E7205" s="1">
        <v>0.40631818771362299</v>
      </c>
    </row>
    <row r="7206" spans="1:5" x14ac:dyDescent="0.35">
      <c r="A7206" t="s">
        <v>14420</v>
      </c>
      <c r="B7206" t="s">
        <v>14421</v>
      </c>
      <c r="C7206" s="1">
        <v>18126001</v>
      </c>
      <c r="D7206" s="1">
        <v>73610</v>
      </c>
      <c r="E7206" s="1">
        <v>0.40610170364379877</v>
      </c>
    </row>
    <row r="7207" spans="1:5" x14ac:dyDescent="0.35">
      <c r="A7207" t="s">
        <v>14422</v>
      </c>
      <c r="B7207" t="s">
        <v>14423</v>
      </c>
      <c r="C7207" s="1">
        <v>4409442</v>
      </c>
      <c r="D7207" s="1">
        <v>17905</v>
      </c>
      <c r="E7207" s="1">
        <v>0.40606045722961431</v>
      </c>
    </row>
    <row r="7208" spans="1:5" x14ac:dyDescent="0.35">
      <c r="A7208" t="s">
        <v>14424</v>
      </c>
      <c r="B7208" t="s">
        <v>14425</v>
      </c>
      <c r="C7208" s="1">
        <v>20756320</v>
      </c>
      <c r="D7208" s="1">
        <v>84011</v>
      </c>
      <c r="E7208" s="1">
        <v>0.40474900603294373</v>
      </c>
    </row>
    <row r="7209" spans="1:5" x14ac:dyDescent="0.35">
      <c r="A7209" t="s">
        <v>14426</v>
      </c>
      <c r="B7209" t="s">
        <v>14427</v>
      </c>
      <c r="C7209" s="1">
        <v>26102213</v>
      </c>
      <c r="D7209" s="1">
        <v>105648</v>
      </c>
      <c r="E7209" s="1">
        <v>0.40474727749824518</v>
      </c>
    </row>
    <row r="7210" spans="1:5" x14ac:dyDescent="0.35">
      <c r="A7210" t="s">
        <v>14428</v>
      </c>
      <c r="B7210" t="s">
        <v>14429</v>
      </c>
      <c r="C7210" s="1">
        <v>28354320</v>
      </c>
      <c r="D7210" s="1">
        <v>114437</v>
      </c>
      <c r="E7210" s="1">
        <v>0.40359634160995478</v>
      </c>
    </row>
    <row r="7211" spans="1:5" x14ac:dyDescent="0.35">
      <c r="A7211" t="s">
        <v>14430</v>
      </c>
      <c r="B7211" t="s">
        <v>14431</v>
      </c>
      <c r="C7211" s="1">
        <v>19756597</v>
      </c>
      <c r="D7211" s="1">
        <v>79731</v>
      </c>
      <c r="E7211" s="1">
        <v>0.40356644988059998</v>
      </c>
    </row>
    <row r="7212" spans="1:5" x14ac:dyDescent="0.35">
      <c r="A7212" t="s">
        <v>14432</v>
      </c>
      <c r="B7212" t="s">
        <v>14433</v>
      </c>
      <c r="C7212" s="1">
        <v>73451806</v>
      </c>
      <c r="D7212" s="1">
        <v>295983</v>
      </c>
      <c r="E7212" s="1">
        <v>0.40296217799186712</v>
      </c>
    </row>
    <row r="7213" spans="1:5" x14ac:dyDescent="0.35">
      <c r="A7213" t="s">
        <v>14434</v>
      </c>
      <c r="B7213" t="s">
        <v>14435</v>
      </c>
      <c r="C7213" s="1">
        <v>32188658</v>
      </c>
      <c r="D7213" s="1">
        <v>129617</v>
      </c>
      <c r="E7213" s="1">
        <v>0.40267911553382868</v>
      </c>
    </row>
    <row r="7214" spans="1:5" x14ac:dyDescent="0.35">
      <c r="A7214" t="s">
        <v>14436</v>
      </c>
      <c r="B7214" t="s">
        <v>14437</v>
      </c>
      <c r="C7214" s="1">
        <v>46870272</v>
      </c>
      <c r="D7214" s="1">
        <v>188120</v>
      </c>
      <c r="E7214" s="1">
        <v>0.40136316418647772</v>
      </c>
    </row>
    <row r="7215" spans="1:5" x14ac:dyDescent="0.35">
      <c r="A7215" t="s">
        <v>14438</v>
      </c>
      <c r="B7215" t="s">
        <v>14439</v>
      </c>
      <c r="C7215" s="1">
        <v>38439049</v>
      </c>
      <c r="D7215" s="1">
        <v>154275</v>
      </c>
      <c r="E7215" s="1">
        <v>0.40134969353675842</v>
      </c>
    </row>
    <row r="7216" spans="1:5" x14ac:dyDescent="0.35">
      <c r="A7216" t="s">
        <v>14440</v>
      </c>
      <c r="B7216" t="s">
        <v>14441</v>
      </c>
      <c r="C7216" s="1">
        <v>1066400082</v>
      </c>
      <c r="D7216" s="1">
        <v>4277666</v>
      </c>
      <c r="E7216" s="1">
        <v>0.40113145112991327</v>
      </c>
    </row>
    <row r="7217" spans="1:5" x14ac:dyDescent="0.35">
      <c r="A7217" t="s">
        <v>14442</v>
      </c>
      <c r="B7217" t="s">
        <v>14443</v>
      </c>
      <c r="C7217" s="1">
        <v>393632</v>
      </c>
      <c r="D7217" s="1">
        <v>1575</v>
      </c>
      <c r="E7217" s="1">
        <v>0.40011990070343018</v>
      </c>
    </row>
    <row r="7218" spans="1:5" x14ac:dyDescent="0.35">
      <c r="A7218" t="s">
        <v>14444</v>
      </c>
      <c r="B7218" t="s">
        <v>14445</v>
      </c>
      <c r="C7218" s="1">
        <v>146616960</v>
      </c>
      <c r="D7218" s="1">
        <v>586048</v>
      </c>
      <c r="E7218" s="1">
        <v>0.39971363544464111</v>
      </c>
    </row>
    <row r="7219" spans="1:5" x14ac:dyDescent="0.35">
      <c r="A7219" t="s">
        <v>14446</v>
      </c>
      <c r="B7219" t="s">
        <v>14447</v>
      </c>
      <c r="C7219" s="1">
        <v>8901165</v>
      </c>
      <c r="D7219" s="1">
        <v>35566</v>
      </c>
      <c r="E7219" s="1">
        <v>0.39956566691398621</v>
      </c>
    </row>
    <row r="7220" spans="1:5" x14ac:dyDescent="0.35">
      <c r="A7220" t="s">
        <v>14448</v>
      </c>
      <c r="B7220" t="s">
        <v>14449</v>
      </c>
      <c r="C7220" s="1">
        <v>11738393</v>
      </c>
      <c r="D7220" s="1">
        <v>46888</v>
      </c>
      <c r="E7220" s="1">
        <v>0.39944139122962952</v>
      </c>
    </row>
    <row r="7221" spans="1:5" x14ac:dyDescent="0.35">
      <c r="A7221" t="s">
        <v>14450</v>
      </c>
      <c r="B7221" t="s">
        <v>14451</v>
      </c>
      <c r="C7221" s="1">
        <v>174921410</v>
      </c>
      <c r="D7221" s="1">
        <v>695455</v>
      </c>
      <c r="E7221" s="1">
        <v>0.39758139848709112</v>
      </c>
    </row>
    <row r="7222" spans="1:5" x14ac:dyDescent="0.35">
      <c r="A7222" t="s">
        <v>14452</v>
      </c>
      <c r="B7222" t="s">
        <v>14453</v>
      </c>
      <c r="C7222" s="1">
        <v>13283957</v>
      </c>
      <c r="D7222" s="1">
        <v>52812</v>
      </c>
      <c r="E7222" s="1">
        <v>0.39756226539611822</v>
      </c>
    </row>
    <row r="7223" spans="1:5" x14ac:dyDescent="0.35">
      <c r="A7223" t="s">
        <v>14454</v>
      </c>
      <c r="B7223" t="s">
        <v>14455</v>
      </c>
      <c r="C7223" s="1">
        <v>1517925</v>
      </c>
      <c r="D7223" s="1">
        <v>6023</v>
      </c>
      <c r="E7223" s="1">
        <v>0.39679166674613953</v>
      </c>
    </row>
    <row r="7224" spans="1:5" x14ac:dyDescent="0.35">
      <c r="A7224" t="s">
        <v>14456</v>
      </c>
      <c r="B7224" t="s">
        <v>14457</v>
      </c>
      <c r="C7224" s="1">
        <v>19286693</v>
      </c>
      <c r="D7224" s="1">
        <v>76415</v>
      </c>
      <c r="E7224" s="1">
        <v>0.39620581269264221</v>
      </c>
    </row>
    <row r="7225" spans="1:5" x14ac:dyDescent="0.35">
      <c r="A7225" t="s">
        <v>14458</v>
      </c>
      <c r="B7225" t="s">
        <v>14459</v>
      </c>
      <c r="C7225" s="1">
        <v>282916441</v>
      </c>
      <c r="D7225" s="1">
        <v>1120925</v>
      </c>
      <c r="E7225" s="1">
        <v>0.39620354771614069</v>
      </c>
    </row>
    <row r="7226" spans="1:5" x14ac:dyDescent="0.35">
      <c r="A7226" t="s">
        <v>14460</v>
      </c>
      <c r="B7226" t="s">
        <v>14461</v>
      </c>
      <c r="C7226" s="1">
        <v>9054565</v>
      </c>
      <c r="D7226" s="1">
        <v>35861</v>
      </c>
      <c r="E7226" s="1">
        <v>0.39605435729026789</v>
      </c>
    </row>
    <row r="7227" spans="1:5" x14ac:dyDescent="0.35">
      <c r="A7227" t="s">
        <v>14462</v>
      </c>
      <c r="B7227" t="s">
        <v>14463</v>
      </c>
      <c r="C7227" s="1">
        <v>60927651</v>
      </c>
      <c r="D7227" s="1">
        <v>241283</v>
      </c>
      <c r="E7227" s="1">
        <v>0.39601558446884161</v>
      </c>
    </row>
    <row r="7228" spans="1:5" x14ac:dyDescent="0.35">
      <c r="A7228" t="s">
        <v>14464</v>
      </c>
      <c r="B7228" t="s">
        <v>14465</v>
      </c>
      <c r="C7228" s="1">
        <v>248775</v>
      </c>
      <c r="D7228" s="1">
        <v>982</v>
      </c>
      <c r="E7228" s="1">
        <v>0.39473420381546021</v>
      </c>
    </row>
    <row r="7229" spans="1:5" x14ac:dyDescent="0.35">
      <c r="A7229" t="s">
        <v>14466</v>
      </c>
      <c r="B7229" t="s">
        <v>14467</v>
      </c>
      <c r="C7229" s="1">
        <v>50409001</v>
      </c>
      <c r="D7229" s="1">
        <v>198877</v>
      </c>
      <c r="E7229" s="1">
        <v>0.39452674984931951</v>
      </c>
    </row>
    <row r="7230" spans="1:5" x14ac:dyDescent="0.35">
      <c r="A7230" t="s">
        <v>14468</v>
      </c>
      <c r="B7230" t="s">
        <v>14469</v>
      </c>
      <c r="C7230" s="1">
        <v>15277095</v>
      </c>
      <c r="D7230" s="1">
        <v>60254</v>
      </c>
      <c r="E7230" s="1">
        <v>0.39440745115280151</v>
      </c>
    </row>
    <row r="7231" spans="1:5" x14ac:dyDescent="0.35">
      <c r="A7231" t="s">
        <v>14470</v>
      </c>
      <c r="B7231" t="s">
        <v>14471</v>
      </c>
      <c r="C7231" s="1">
        <v>43394371</v>
      </c>
      <c r="D7231" s="1">
        <v>170621</v>
      </c>
      <c r="E7231" s="1">
        <v>0.39318692684173578</v>
      </c>
    </row>
    <row r="7232" spans="1:5" x14ac:dyDescent="0.35">
      <c r="A7232" t="s">
        <v>14472</v>
      </c>
      <c r="B7232" t="s">
        <v>14473</v>
      </c>
      <c r="C7232" s="1">
        <v>217300038</v>
      </c>
      <c r="D7232" s="1">
        <v>854312</v>
      </c>
      <c r="E7232" s="1">
        <v>0.39314857125282288</v>
      </c>
    </row>
    <row r="7233" spans="1:5" x14ac:dyDescent="0.35">
      <c r="A7233" t="s">
        <v>14474</v>
      </c>
      <c r="B7233" t="s">
        <v>14475</v>
      </c>
      <c r="C7233" s="1">
        <v>5468514</v>
      </c>
      <c r="D7233" s="1">
        <v>21452</v>
      </c>
      <c r="E7233" s="1">
        <v>0.39228206872940058</v>
      </c>
    </row>
    <row r="7234" spans="1:5" x14ac:dyDescent="0.35">
      <c r="A7234" t="s">
        <v>14476</v>
      </c>
      <c r="B7234" t="s">
        <v>14477</v>
      </c>
      <c r="C7234" s="1">
        <v>58684636</v>
      </c>
      <c r="D7234" s="1">
        <v>230103</v>
      </c>
      <c r="E7234" s="1">
        <v>0.39210093021392822</v>
      </c>
    </row>
    <row r="7235" spans="1:5" x14ac:dyDescent="0.35">
      <c r="A7235" t="s">
        <v>14478</v>
      </c>
      <c r="B7235" t="s">
        <v>14479</v>
      </c>
      <c r="C7235" s="1">
        <v>297296925</v>
      </c>
      <c r="D7235" s="1">
        <v>1162983</v>
      </c>
      <c r="E7235" s="1">
        <v>0.39118567109107971</v>
      </c>
    </row>
    <row r="7236" spans="1:5" x14ac:dyDescent="0.35">
      <c r="A7236" t="s">
        <v>14480</v>
      </c>
      <c r="B7236" t="s">
        <v>14481</v>
      </c>
      <c r="C7236" s="1">
        <v>711878</v>
      </c>
      <c r="D7236" s="1">
        <v>2784</v>
      </c>
      <c r="E7236" s="1">
        <v>0.39107823371887213</v>
      </c>
    </row>
    <row r="7237" spans="1:5" x14ac:dyDescent="0.35">
      <c r="A7237" t="s">
        <v>14482</v>
      </c>
      <c r="B7237" t="s">
        <v>14483</v>
      </c>
      <c r="C7237" s="1">
        <v>14121178</v>
      </c>
      <c r="D7237" s="1">
        <v>55079</v>
      </c>
      <c r="E7237" s="1">
        <v>0.39004537463188171</v>
      </c>
    </row>
    <row r="7238" spans="1:5" x14ac:dyDescent="0.35">
      <c r="A7238" t="s">
        <v>14484</v>
      </c>
      <c r="B7238" t="s">
        <v>14485</v>
      </c>
      <c r="C7238" s="1">
        <v>1826717</v>
      </c>
      <c r="D7238" s="1">
        <v>7118</v>
      </c>
      <c r="E7238" s="1">
        <v>0.38966080546379089</v>
      </c>
    </row>
    <row r="7239" spans="1:5" x14ac:dyDescent="0.35">
      <c r="A7239" t="s">
        <v>14486</v>
      </c>
      <c r="B7239" t="s">
        <v>14487</v>
      </c>
      <c r="C7239" s="1">
        <v>55326367</v>
      </c>
      <c r="D7239" s="1">
        <v>214636</v>
      </c>
      <c r="E7239" s="1">
        <v>0.38794523477554321</v>
      </c>
    </row>
    <row r="7240" spans="1:5" x14ac:dyDescent="0.35">
      <c r="A7240" t="s">
        <v>14488</v>
      </c>
      <c r="B7240" t="s">
        <v>14489</v>
      </c>
      <c r="C7240" s="1">
        <v>1265665</v>
      </c>
      <c r="D7240" s="1">
        <v>4901</v>
      </c>
      <c r="E7240" s="1">
        <v>0.38722726702690119</v>
      </c>
    </row>
    <row r="7241" spans="1:5" x14ac:dyDescent="0.35">
      <c r="A7241" t="s">
        <v>14490</v>
      </c>
      <c r="B7241" t="s">
        <v>14491</v>
      </c>
      <c r="C7241" s="1">
        <v>294278201</v>
      </c>
      <c r="D7241" s="1">
        <v>1139231</v>
      </c>
      <c r="E7241" s="1">
        <v>0.38712722063064581</v>
      </c>
    </row>
    <row r="7242" spans="1:5" x14ac:dyDescent="0.35">
      <c r="A7242" t="s">
        <v>14492</v>
      </c>
      <c r="B7242" t="s">
        <v>14493</v>
      </c>
      <c r="C7242" s="1">
        <v>1275426</v>
      </c>
      <c r="D7242" s="1">
        <v>4926</v>
      </c>
      <c r="E7242" s="1">
        <v>0.38622388243675232</v>
      </c>
    </row>
    <row r="7243" spans="1:5" x14ac:dyDescent="0.35">
      <c r="A7243" t="s">
        <v>14494</v>
      </c>
      <c r="B7243" t="s">
        <v>14495</v>
      </c>
      <c r="C7243" s="1">
        <v>1135572756</v>
      </c>
      <c r="D7243" s="1">
        <v>4381034</v>
      </c>
      <c r="E7243" s="1">
        <v>0.38579949736595148</v>
      </c>
    </row>
    <row r="7244" spans="1:5" x14ac:dyDescent="0.35">
      <c r="A7244" t="s">
        <v>14496</v>
      </c>
      <c r="B7244" t="s">
        <v>14497</v>
      </c>
      <c r="C7244" s="1">
        <v>57440500</v>
      </c>
      <c r="D7244" s="1">
        <v>221510</v>
      </c>
      <c r="E7244" s="1">
        <v>0.38563382625579828</v>
      </c>
    </row>
    <row r="7245" spans="1:5" x14ac:dyDescent="0.35">
      <c r="A7245" t="s">
        <v>14498</v>
      </c>
      <c r="B7245" t="s">
        <v>14499</v>
      </c>
      <c r="C7245" s="1">
        <v>69232369</v>
      </c>
      <c r="D7245" s="1">
        <v>266964</v>
      </c>
      <c r="E7245" s="1">
        <v>0.38560575246810908</v>
      </c>
    </row>
    <row r="7246" spans="1:5" x14ac:dyDescent="0.35">
      <c r="A7246" t="s">
        <v>14500</v>
      </c>
      <c r="B7246" t="s">
        <v>14501</v>
      </c>
      <c r="C7246" s="1">
        <v>9936423</v>
      </c>
      <c r="D7246" s="1">
        <v>38302</v>
      </c>
      <c r="E7246" s="1">
        <v>0.38547071814537048</v>
      </c>
    </row>
    <row r="7247" spans="1:5" x14ac:dyDescent="0.35">
      <c r="A7247" t="s">
        <v>14502</v>
      </c>
      <c r="B7247" t="s">
        <v>14503</v>
      </c>
      <c r="C7247" s="1">
        <v>105116</v>
      </c>
      <c r="D7247" s="1">
        <v>405</v>
      </c>
      <c r="E7247" s="1">
        <v>0.38528862595558172</v>
      </c>
    </row>
    <row r="7248" spans="1:5" x14ac:dyDescent="0.35">
      <c r="A7248" t="s">
        <v>14504</v>
      </c>
      <c r="B7248" t="s">
        <v>14505</v>
      </c>
      <c r="C7248" s="1">
        <v>331009625</v>
      </c>
      <c r="D7248" s="1">
        <v>1274405</v>
      </c>
      <c r="E7248" s="1">
        <v>0.3850054144859314</v>
      </c>
    </row>
    <row r="7249" spans="1:5" x14ac:dyDescent="0.35">
      <c r="A7249" t="s">
        <v>14506</v>
      </c>
      <c r="B7249" t="s">
        <v>14507</v>
      </c>
      <c r="C7249" s="1">
        <v>1110892</v>
      </c>
      <c r="D7249" s="1">
        <v>4270</v>
      </c>
      <c r="E7249" s="1">
        <v>0.38437581062316889</v>
      </c>
    </row>
    <row r="7250" spans="1:5" x14ac:dyDescent="0.35">
      <c r="A7250" t="s">
        <v>14508</v>
      </c>
      <c r="B7250" t="s">
        <v>14509</v>
      </c>
      <c r="C7250" s="1">
        <v>626760</v>
      </c>
      <c r="D7250" s="1">
        <v>2400</v>
      </c>
      <c r="E7250" s="1">
        <v>0.38292169570922852</v>
      </c>
    </row>
    <row r="7251" spans="1:5" x14ac:dyDescent="0.35">
      <c r="A7251" t="s">
        <v>14510</v>
      </c>
      <c r="B7251" t="s">
        <v>14511</v>
      </c>
      <c r="C7251" s="1">
        <v>6389986</v>
      </c>
      <c r="D7251" s="1">
        <v>24430</v>
      </c>
      <c r="E7251" s="1">
        <v>0.3823169469833374</v>
      </c>
    </row>
    <row r="7252" spans="1:5" x14ac:dyDescent="0.35">
      <c r="A7252" t="s">
        <v>14512</v>
      </c>
      <c r="B7252" t="s">
        <v>14513</v>
      </c>
      <c r="C7252" s="1">
        <v>1230238</v>
      </c>
      <c r="D7252" s="1">
        <v>4699</v>
      </c>
      <c r="E7252" s="1">
        <v>0.38195860385894781</v>
      </c>
    </row>
    <row r="7253" spans="1:5" x14ac:dyDescent="0.35">
      <c r="A7253" t="s">
        <v>14514</v>
      </c>
      <c r="B7253" t="s">
        <v>14515</v>
      </c>
      <c r="C7253" s="1">
        <v>30224801</v>
      </c>
      <c r="D7253" s="1">
        <v>115340</v>
      </c>
      <c r="E7253" s="1">
        <v>0.38160714507102972</v>
      </c>
    </row>
    <row r="7254" spans="1:5" x14ac:dyDescent="0.35">
      <c r="A7254" t="s">
        <v>14516</v>
      </c>
      <c r="B7254" t="s">
        <v>14517</v>
      </c>
      <c r="C7254" s="1">
        <v>2145005</v>
      </c>
      <c r="D7254" s="1">
        <v>8184</v>
      </c>
      <c r="E7254" s="1">
        <v>0.38153758645057678</v>
      </c>
    </row>
    <row r="7255" spans="1:5" x14ac:dyDescent="0.35">
      <c r="A7255" t="s">
        <v>14518</v>
      </c>
      <c r="B7255" t="s">
        <v>14519</v>
      </c>
      <c r="C7255" s="1">
        <v>1038743</v>
      </c>
      <c r="D7255" s="1">
        <v>3962</v>
      </c>
      <c r="E7255" s="1">
        <v>0.38142254948616028</v>
      </c>
    </row>
    <row r="7256" spans="1:5" x14ac:dyDescent="0.35">
      <c r="A7256" t="s">
        <v>14520</v>
      </c>
      <c r="B7256" t="s">
        <v>14521</v>
      </c>
      <c r="C7256" s="1">
        <v>1021563850</v>
      </c>
      <c r="D7256" s="1">
        <v>3883312</v>
      </c>
      <c r="E7256" s="1">
        <v>0.38013404607772833</v>
      </c>
    </row>
    <row r="7257" spans="1:5" x14ac:dyDescent="0.35">
      <c r="A7257" t="s">
        <v>14522</v>
      </c>
      <c r="B7257" t="s">
        <v>14523</v>
      </c>
      <c r="C7257" s="1">
        <v>662652</v>
      </c>
      <c r="D7257" s="1">
        <v>2518</v>
      </c>
      <c r="E7257" s="1">
        <v>0.37998828291893011</v>
      </c>
    </row>
    <row r="7258" spans="1:5" x14ac:dyDescent="0.35">
      <c r="A7258" t="s">
        <v>14524</v>
      </c>
      <c r="B7258" t="s">
        <v>14525</v>
      </c>
      <c r="C7258" s="1">
        <v>48883293</v>
      </c>
      <c r="D7258" s="1">
        <v>185677</v>
      </c>
      <c r="E7258" s="1">
        <v>0.37983733415603638</v>
      </c>
    </row>
    <row r="7259" spans="1:5" x14ac:dyDescent="0.35">
      <c r="A7259" t="s">
        <v>14526</v>
      </c>
      <c r="B7259" t="s">
        <v>14527</v>
      </c>
      <c r="C7259" s="1">
        <v>730449</v>
      </c>
      <c r="D7259" s="1">
        <v>2768</v>
      </c>
      <c r="E7259" s="1">
        <v>0.378944993019104</v>
      </c>
    </row>
    <row r="7260" spans="1:5" x14ac:dyDescent="0.35">
      <c r="A7260" t="s">
        <v>14528</v>
      </c>
      <c r="B7260" t="s">
        <v>14529</v>
      </c>
      <c r="C7260" s="1">
        <v>2916781</v>
      </c>
      <c r="D7260" s="1">
        <v>11019</v>
      </c>
      <c r="E7260" s="1">
        <v>0.37777948379516602</v>
      </c>
    </row>
    <row r="7261" spans="1:5" x14ac:dyDescent="0.35">
      <c r="A7261" t="s">
        <v>14530</v>
      </c>
      <c r="B7261" t="s">
        <v>14531</v>
      </c>
      <c r="C7261" s="1">
        <v>50137917</v>
      </c>
      <c r="D7261" s="1">
        <v>188733</v>
      </c>
      <c r="E7261" s="1">
        <v>0.37642768025398249</v>
      </c>
    </row>
    <row r="7262" spans="1:5" x14ac:dyDescent="0.35">
      <c r="A7262" t="s">
        <v>14532</v>
      </c>
      <c r="B7262" t="s">
        <v>14533</v>
      </c>
      <c r="C7262" s="1">
        <v>3910144</v>
      </c>
      <c r="D7262" s="1">
        <v>14683</v>
      </c>
      <c r="E7262" s="1">
        <v>0.37551045417785639</v>
      </c>
    </row>
    <row r="7263" spans="1:5" x14ac:dyDescent="0.35">
      <c r="A7263" t="s">
        <v>14534</v>
      </c>
      <c r="B7263" t="s">
        <v>14535</v>
      </c>
      <c r="C7263" s="1">
        <v>127481004</v>
      </c>
      <c r="D7263" s="1">
        <v>477553</v>
      </c>
      <c r="E7263" s="1">
        <v>0.37460717558860779</v>
      </c>
    </row>
    <row r="7264" spans="1:5" x14ac:dyDescent="0.35">
      <c r="A7264" t="s">
        <v>14536</v>
      </c>
      <c r="B7264" t="s">
        <v>14537</v>
      </c>
      <c r="C7264" s="1">
        <v>3560757</v>
      </c>
      <c r="D7264" s="1">
        <v>13322</v>
      </c>
      <c r="E7264" s="1">
        <v>0.37413391470909119</v>
      </c>
    </row>
    <row r="7265" spans="1:5" x14ac:dyDescent="0.35">
      <c r="A7265" t="s">
        <v>14538</v>
      </c>
      <c r="B7265" t="s">
        <v>14539</v>
      </c>
      <c r="C7265" s="1">
        <v>2023464</v>
      </c>
      <c r="D7265" s="1">
        <v>7523</v>
      </c>
      <c r="E7265" s="1">
        <v>0.37178817391395569</v>
      </c>
    </row>
    <row r="7266" spans="1:5" x14ac:dyDescent="0.35">
      <c r="A7266" t="s">
        <v>14540</v>
      </c>
      <c r="B7266" t="s">
        <v>14541</v>
      </c>
      <c r="C7266" s="1">
        <v>473174</v>
      </c>
      <c r="D7266" s="1">
        <v>1757</v>
      </c>
      <c r="E7266" s="1">
        <v>0.37132218480110168</v>
      </c>
    </row>
    <row r="7267" spans="1:5" x14ac:dyDescent="0.35">
      <c r="A7267" t="s">
        <v>14542</v>
      </c>
      <c r="B7267" t="s">
        <v>14543</v>
      </c>
      <c r="C7267" s="1">
        <v>1317090</v>
      </c>
      <c r="D7267" s="1">
        <v>4883</v>
      </c>
      <c r="E7267" s="1">
        <v>0.37074154615402222</v>
      </c>
    </row>
    <row r="7268" spans="1:5" x14ac:dyDescent="0.35">
      <c r="A7268" t="s">
        <v>14544</v>
      </c>
      <c r="B7268" t="s">
        <v>14545</v>
      </c>
      <c r="C7268" s="1">
        <v>50589847</v>
      </c>
      <c r="D7268" s="1">
        <v>187542</v>
      </c>
      <c r="E7268" s="1">
        <v>0.37071076035499573</v>
      </c>
    </row>
    <row r="7269" spans="1:5" x14ac:dyDescent="0.35">
      <c r="A7269" t="s">
        <v>14546</v>
      </c>
      <c r="B7269" t="s">
        <v>14547</v>
      </c>
      <c r="C7269" s="1">
        <v>1308209</v>
      </c>
      <c r="D7269" s="1">
        <v>4830</v>
      </c>
      <c r="E7269" s="1">
        <v>0.36920705437660217</v>
      </c>
    </row>
    <row r="7270" spans="1:5" x14ac:dyDescent="0.35">
      <c r="A7270" t="s">
        <v>14548</v>
      </c>
      <c r="B7270" t="s">
        <v>14549</v>
      </c>
      <c r="C7270" s="1">
        <v>1255316</v>
      </c>
      <c r="D7270" s="1">
        <v>4632</v>
      </c>
      <c r="E7270" s="1">
        <v>0.36899074912071228</v>
      </c>
    </row>
    <row r="7271" spans="1:5" x14ac:dyDescent="0.35">
      <c r="A7271" t="s">
        <v>14550</v>
      </c>
      <c r="B7271" t="s">
        <v>14551</v>
      </c>
      <c r="C7271" s="1">
        <v>384425481</v>
      </c>
      <c r="D7271" s="1">
        <v>1417699</v>
      </c>
      <c r="E7271" s="1">
        <v>0.36878383159637451</v>
      </c>
    </row>
    <row r="7272" spans="1:5" x14ac:dyDescent="0.35">
      <c r="A7272" t="s">
        <v>14552</v>
      </c>
      <c r="B7272" t="s">
        <v>14553</v>
      </c>
      <c r="C7272" s="1">
        <v>723701</v>
      </c>
      <c r="D7272" s="1">
        <v>2668</v>
      </c>
      <c r="E7272" s="1">
        <v>0.36866053938865662</v>
      </c>
    </row>
    <row r="7273" spans="1:5" x14ac:dyDescent="0.35">
      <c r="A7273" t="s">
        <v>14554</v>
      </c>
      <c r="B7273" t="s">
        <v>14555</v>
      </c>
      <c r="C7273" s="1">
        <v>725917</v>
      </c>
      <c r="D7273" s="1">
        <v>2676</v>
      </c>
      <c r="E7273" s="1">
        <v>0.36863717436790472</v>
      </c>
    </row>
    <row r="7274" spans="1:5" x14ac:dyDescent="0.35">
      <c r="A7274" t="s">
        <v>14556</v>
      </c>
      <c r="B7274" t="s">
        <v>14557</v>
      </c>
      <c r="C7274" s="1">
        <v>10594948</v>
      </c>
      <c r="D7274" s="1">
        <v>38833</v>
      </c>
      <c r="E7274" s="1">
        <v>0.36652374267578119</v>
      </c>
    </row>
    <row r="7275" spans="1:5" x14ac:dyDescent="0.35">
      <c r="A7275" t="s">
        <v>14558</v>
      </c>
      <c r="B7275" t="s">
        <v>14559</v>
      </c>
      <c r="C7275" s="1">
        <v>648515</v>
      </c>
      <c r="D7275" s="1">
        <v>2375</v>
      </c>
      <c r="E7275" s="1">
        <v>0.36622127890586847</v>
      </c>
    </row>
    <row r="7276" spans="1:5" x14ac:dyDescent="0.35">
      <c r="A7276" t="s">
        <v>14560</v>
      </c>
      <c r="B7276" t="s">
        <v>14561</v>
      </c>
      <c r="C7276" s="1">
        <v>6763395446</v>
      </c>
      <c r="D7276" s="1">
        <v>24767228</v>
      </c>
      <c r="E7276" s="1">
        <v>0.36619517207145691</v>
      </c>
    </row>
    <row r="7277" spans="1:5" x14ac:dyDescent="0.35">
      <c r="A7277" t="s">
        <v>14562</v>
      </c>
      <c r="B7277" t="s">
        <v>14563</v>
      </c>
      <c r="C7277" s="1">
        <v>259628</v>
      </c>
      <c r="D7277" s="1">
        <v>950</v>
      </c>
      <c r="E7277" s="1">
        <v>0.36590814590454102</v>
      </c>
    </row>
    <row r="7278" spans="1:5" x14ac:dyDescent="0.35">
      <c r="A7278" t="s">
        <v>14564</v>
      </c>
      <c r="B7278" t="s">
        <v>14565</v>
      </c>
      <c r="C7278" s="1">
        <v>5558784</v>
      </c>
      <c r="D7278" s="1">
        <v>20311</v>
      </c>
      <c r="E7278" s="1">
        <v>0.36538568139076227</v>
      </c>
    </row>
    <row r="7279" spans="1:5" x14ac:dyDescent="0.35">
      <c r="A7279" t="s">
        <v>14566</v>
      </c>
      <c r="B7279" t="s">
        <v>14567</v>
      </c>
      <c r="C7279" s="1">
        <v>17502850</v>
      </c>
      <c r="D7279" s="1">
        <v>63871</v>
      </c>
      <c r="E7279" s="1">
        <v>0.36491772532463068</v>
      </c>
    </row>
    <row r="7280" spans="1:5" x14ac:dyDescent="0.35">
      <c r="A7280" t="s">
        <v>14568</v>
      </c>
      <c r="B7280" t="s">
        <v>14569</v>
      </c>
      <c r="C7280" s="1">
        <v>86707577</v>
      </c>
      <c r="D7280" s="1">
        <v>315639</v>
      </c>
      <c r="E7280" s="1">
        <v>0.36402702331542969</v>
      </c>
    </row>
    <row r="7281" spans="1:5" x14ac:dyDescent="0.35">
      <c r="A7281" t="s">
        <v>14570</v>
      </c>
      <c r="B7281" t="s">
        <v>14571</v>
      </c>
      <c r="C7281" s="1">
        <v>2513402</v>
      </c>
      <c r="D7281" s="1">
        <v>9149</v>
      </c>
      <c r="E7281" s="1">
        <v>0.36400863528251648</v>
      </c>
    </row>
    <row r="7282" spans="1:5" x14ac:dyDescent="0.35">
      <c r="A7282" t="s">
        <v>14572</v>
      </c>
      <c r="B7282" t="s">
        <v>14573</v>
      </c>
      <c r="C7282" s="1">
        <v>9679970</v>
      </c>
      <c r="D7282" s="1">
        <v>35216</v>
      </c>
      <c r="E7282" s="1">
        <v>0.36380279064178472</v>
      </c>
    </row>
    <row r="7283" spans="1:5" x14ac:dyDescent="0.35">
      <c r="A7283" t="s">
        <v>14574</v>
      </c>
      <c r="B7283" t="s">
        <v>14575</v>
      </c>
      <c r="C7283" s="1">
        <v>39177013</v>
      </c>
      <c r="D7283" s="1">
        <v>142324</v>
      </c>
      <c r="E7283" s="1">
        <v>0.36328446865081793</v>
      </c>
    </row>
    <row r="7284" spans="1:5" x14ac:dyDescent="0.35">
      <c r="A7284" t="s">
        <v>14576</v>
      </c>
      <c r="B7284" t="s">
        <v>14577</v>
      </c>
      <c r="C7284" s="1">
        <v>8438855</v>
      </c>
      <c r="D7284" s="1">
        <v>30586</v>
      </c>
      <c r="E7284" s="1">
        <v>0.36244252324104309</v>
      </c>
    </row>
    <row r="7285" spans="1:5" x14ac:dyDescent="0.35">
      <c r="A7285" t="s">
        <v>14578</v>
      </c>
      <c r="B7285" t="s">
        <v>14579</v>
      </c>
      <c r="C7285" s="1">
        <v>126791140</v>
      </c>
      <c r="D7285" s="1">
        <v>459511</v>
      </c>
      <c r="E7285" s="1">
        <v>0.36241570115089422</v>
      </c>
    </row>
    <row r="7286" spans="1:5" x14ac:dyDescent="0.35">
      <c r="A7286" t="s">
        <v>14580</v>
      </c>
      <c r="B7286" t="s">
        <v>14581</v>
      </c>
      <c r="C7286" s="1">
        <v>74109986</v>
      </c>
      <c r="D7286" s="1">
        <v>268195</v>
      </c>
      <c r="E7286" s="1">
        <v>0.36188781261444092</v>
      </c>
    </row>
    <row r="7287" spans="1:5" x14ac:dyDescent="0.35">
      <c r="A7287" t="s">
        <v>14582</v>
      </c>
      <c r="B7287" t="s">
        <v>14583</v>
      </c>
      <c r="C7287" s="1">
        <v>3375996</v>
      </c>
      <c r="D7287" s="1">
        <v>12200</v>
      </c>
      <c r="E7287" s="1">
        <v>0.36137482523918152</v>
      </c>
    </row>
    <row r="7288" spans="1:5" x14ac:dyDescent="0.35">
      <c r="A7288" t="s">
        <v>14584</v>
      </c>
      <c r="B7288" t="s">
        <v>14585</v>
      </c>
      <c r="C7288" s="1">
        <v>79690945</v>
      </c>
      <c r="D7288" s="1">
        <v>287965</v>
      </c>
      <c r="E7288" s="1">
        <v>0.36135223507881159</v>
      </c>
    </row>
    <row r="7289" spans="1:5" x14ac:dyDescent="0.35">
      <c r="A7289" t="s">
        <v>14586</v>
      </c>
      <c r="B7289" t="s">
        <v>14587</v>
      </c>
      <c r="C7289" s="1">
        <v>89673813</v>
      </c>
      <c r="D7289" s="1">
        <v>324008</v>
      </c>
      <c r="E7289" s="1">
        <v>0.36131840944290161</v>
      </c>
    </row>
    <row r="7290" spans="1:5" x14ac:dyDescent="0.35">
      <c r="A7290" t="s">
        <v>14588</v>
      </c>
      <c r="B7290" t="s">
        <v>14589</v>
      </c>
      <c r="C7290" s="1">
        <v>9305140</v>
      </c>
      <c r="D7290" s="1">
        <v>33524</v>
      </c>
      <c r="E7290" s="1">
        <v>0.36027398705482477</v>
      </c>
    </row>
    <row r="7291" spans="1:5" x14ac:dyDescent="0.35">
      <c r="A7291" t="s">
        <v>14590</v>
      </c>
      <c r="B7291" t="s">
        <v>14591</v>
      </c>
      <c r="C7291" s="1">
        <v>61556778</v>
      </c>
      <c r="D7291" s="1">
        <v>220736</v>
      </c>
      <c r="E7291" s="1">
        <v>0.35858926177024841</v>
      </c>
    </row>
    <row r="7292" spans="1:5" x14ac:dyDescent="0.35">
      <c r="A7292" t="s">
        <v>14592</v>
      </c>
      <c r="B7292" t="s">
        <v>14593</v>
      </c>
      <c r="C7292" s="1">
        <v>13159789</v>
      </c>
      <c r="D7292" s="1">
        <v>47135</v>
      </c>
      <c r="E7292" s="1">
        <v>0.35817444324493408</v>
      </c>
    </row>
    <row r="7293" spans="1:5" x14ac:dyDescent="0.35">
      <c r="A7293" t="s">
        <v>14594</v>
      </c>
      <c r="B7293" t="s">
        <v>14595</v>
      </c>
      <c r="C7293" s="1">
        <v>699064</v>
      </c>
      <c r="D7293" s="1">
        <v>2500</v>
      </c>
      <c r="E7293" s="1">
        <v>0.35762104392051702</v>
      </c>
    </row>
    <row r="7294" spans="1:5" x14ac:dyDescent="0.35">
      <c r="A7294" t="s">
        <v>14596</v>
      </c>
      <c r="B7294" t="s">
        <v>14597</v>
      </c>
      <c r="C7294" s="1">
        <v>49172430</v>
      </c>
      <c r="D7294" s="1">
        <v>175183</v>
      </c>
      <c r="E7294" s="1">
        <v>0.35626265406608582</v>
      </c>
    </row>
    <row r="7295" spans="1:5" x14ac:dyDescent="0.35">
      <c r="A7295" t="s">
        <v>14598</v>
      </c>
      <c r="B7295" t="s">
        <v>14599</v>
      </c>
      <c r="C7295" s="1">
        <v>154691382</v>
      </c>
      <c r="D7295" s="1">
        <v>550158</v>
      </c>
      <c r="E7295" s="1">
        <v>0.35564878582954412</v>
      </c>
    </row>
    <row r="7296" spans="1:5" x14ac:dyDescent="0.35">
      <c r="A7296" t="s">
        <v>14600</v>
      </c>
      <c r="B7296" t="s">
        <v>14601</v>
      </c>
      <c r="C7296" s="1">
        <v>1107266</v>
      </c>
      <c r="D7296" s="1">
        <v>3936</v>
      </c>
      <c r="E7296" s="1">
        <v>0.35547015070915222</v>
      </c>
    </row>
    <row r="7297" spans="1:5" x14ac:dyDescent="0.35">
      <c r="A7297" t="s">
        <v>14602</v>
      </c>
      <c r="B7297" t="s">
        <v>14603</v>
      </c>
      <c r="C7297" s="1">
        <v>5094469</v>
      </c>
      <c r="D7297" s="1">
        <v>18072</v>
      </c>
      <c r="E7297" s="1">
        <v>0.35473766922950739</v>
      </c>
    </row>
    <row r="7298" spans="1:5" x14ac:dyDescent="0.35">
      <c r="A7298" t="s">
        <v>14604</v>
      </c>
      <c r="B7298" t="s">
        <v>14605</v>
      </c>
      <c r="C7298" s="1">
        <v>22367692</v>
      </c>
      <c r="D7298" s="1">
        <v>79270</v>
      </c>
      <c r="E7298" s="1">
        <v>0.35439509153366089</v>
      </c>
    </row>
    <row r="7299" spans="1:5" x14ac:dyDescent="0.35">
      <c r="A7299" t="s">
        <v>14606</v>
      </c>
      <c r="B7299" t="s">
        <v>14607</v>
      </c>
      <c r="C7299" s="1">
        <v>48529297</v>
      </c>
      <c r="D7299" s="1">
        <v>171363</v>
      </c>
      <c r="E7299" s="1">
        <v>0.35311245918273931</v>
      </c>
    </row>
    <row r="7300" spans="1:5" x14ac:dyDescent="0.35">
      <c r="A7300" t="s">
        <v>14608</v>
      </c>
      <c r="B7300" t="s">
        <v>14609</v>
      </c>
      <c r="C7300" s="1">
        <v>217968104</v>
      </c>
      <c r="D7300" s="1">
        <v>767479</v>
      </c>
      <c r="E7300" s="1">
        <v>0.35210609436035162</v>
      </c>
    </row>
    <row r="7301" spans="1:5" x14ac:dyDescent="0.35">
      <c r="A7301" t="s">
        <v>14610</v>
      </c>
      <c r="B7301" t="s">
        <v>14611</v>
      </c>
      <c r="C7301" s="1">
        <v>9117592</v>
      </c>
      <c r="D7301" s="1">
        <v>32103</v>
      </c>
      <c r="E7301" s="1">
        <v>0.35209953784942633</v>
      </c>
    </row>
    <row r="7302" spans="1:5" x14ac:dyDescent="0.35">
      <c r="A7302" t="s">
        <v>14612</v>
      </c>
      <c r="B7302" t="s">
        <v>14613</v>
      </c>
      <c r="C7302" s="1">
        <v>556668601</v>
      </c>
      <c r="D7302" s="1">
        <v>1959238</v>
      </c>
      <c r="E7302" s="1">
        <v>0.35195770859718323</v>
      </c>
    </row>
    <row r="7303" spans="1:5" x14ac:dyDescent="0.35">
      <c r="A7303" t="s">
        <v>14614</v>
      </c>
      <c r="B7303" t="s">
        <v>14615</v>
      </c>
      <c r="C7303" s="1">
        <v>24354319</v>
      </c>
      <c r="D7303" s="1">
        <v>85700</v>
      </c>
      <c r="E7303" s="1">
        <v>0.35188829898834229</v>
      </c>
    </row>
    <row r="7304" spans="1:5" x14ac:dyDescent="0.35">
      <c r="A7304" t="s">
        <v>14616</v>
      </c>
      <c r="B7304" t="s">
        <v>14617</v>
      </c>
      <c r="C7304" s="1">
        <v>3965970</v>
      </c>
      <c r="D7304" s="1">
        <v>13947</v>
      </c>
      <c r="E7304" s="1">
        <v>0.35166680812835688</v>
      </c>
    </row>
    <row r="7305" spans="1:5" x14ac:dyDescent="0.35">
      <c r="A7305" t="s">
        <v>14618</v>
      </c>
      <c r="B7305" t="s">
        <v>14619</v>
      </c>
      <c r="C7305" s="1">
        <v>18077388</v>
      </c>
      <c r="D7305" s="1">
        <v>63457</v>
      </c>
      <c r="E7305" s="1">
        <v>0.35102969408035278</v>
      </c>
    </row>
    <row r="7306" spans="1:5" x14ac:dyDescent="0.35">
      <c r="A7306" t="s">
        <v>14620</v>
      </c>
      <c r="B7306" t="s">
        <v>14621</v>
      </c>
      <c r="C7306" s="1">
        <v>12019906</v>
      </c>
      <c r="D7306" s="1">
        <v>42104</v>
      </c>
      <c r="E7306" s="1">
        <v>0.35028558969497681</v>
      </c>
    </row>
    <row r="7307" spans="1:5" x14ac:dyDescent="0.35">
      <c r="A7307" t="s">
        <v>14622</v>
      </c>
      <c r="B7307" t="s">
        <v>14623</v>
      </c>
      <c r="C7307" s="1">
        <v>12461394</v>
      </c>
      <c r="D7307" s="1">
        <v>43609</v>
      </c>
      <c r="E7307" s="1">
        <v>0.3499528169631958</v>
      </c>
    </row>
    <row r="7308" spans="1:5" x14ac:dyDescent="0.35">
      <c r="A7308" t="s">
        <v>14624</v>
      </c>
      <c r="B7308" t="s">
        <v>14625</v>
      </c>
      <c r="C7308" s="1">
        <v>111504234</v>
      </c>
      <c r="D7308" s="1">
        <v>389849</v>
      </c>
      <c r="E7308" s="1">
        <v>0.34962707757949829</v>
      </c>
    </row>
    <row r="7309" spans="1:5" x14ac:dyDescent="0.35">
      <c r="A7309" t="s">
        <v>14626</v>
      </c>
      <c r="B7309" t="s">
        <v>14627</v>
      </c>
      <c r="C7309" s="1">
        <v>1389180</v>
      </c>
      <c r="D7309" s="1">
        <v>4854</v>
      </c>
      <c r="E7309" s="1">
        <v>0.34941476583480829</v>
      </c>
    </row>
    <row r="7310" spans="1:5" x14ac:dyDescent="0.35">
      <c r="A7310" t="s">
        <v>14628</v>
      </c>
      <c r="B7310" t="s">
        <v>14629</v>
      </c>
      <c r="C7310" s="1">
        <v>29286761</v>
      </c>
      <c r="D7310" s="1">
        <v>101956</v>
      </c>
      <c r="E7310" s="1">
        <v>0.3481299877166748</v>
      </c>
    </row>
    <row r="7311" spans="1:5" x14ac:dyDescent="0.35">
      <c r="A7311" t="s">
        <v>14630</v>
      </c>
      <c r="B7311" t="s">
        <v>14631</v>
      </c>
      <c r="C7311" s="1">
        <v>187946102</v>
      </c>
      <c r="D7311" s="1">
        <v>653389</v>
      </c>
      <c r="E7311" s="1">
        <v>0.34764701128005981</v>
      </c>
    </row>
    <row r="7312" spans="1:5" x14ac:dyDescent="0.35">
      <c r="A7312" t="s">
        <v>14632</v>
      </c>
      <c r="B7312" t="s">
        <v>14633</v>
      </c>
      <c r="C7312" s="1">
        <v>405472658</v>
      </c>
      <c r="D7312" s="1">
        <v>1405884</v>
      </c>
      <c r="E7312" s="1">
        <v>0.34672719240188599</v>
      </c>
    </row>
    <row r="7313" spans="1:5" x14ac:dyDescent="0.35">
      <c r="A7313" t="s">
        <v>14634</v>
      </c>
      <c r="B7313" t="s">
        <v>14635</v>
      </c>
      <c r="C7313" s="1">
        <v>19303180</v>
      </c>
      <c r="D7313" s="1">
        <v>66829</v>
      </c>
      <c r="E7313" s="1">
        <v>0.34620720148086548</v>
      </c>
    </row>
    <row r="7314" spans="1:5" x14ac:dyDescent="0.35">
      <c r="A7314" t="s">
        <v>14636</v>
      </c>
      <c r="B7314" t="s">
        <v>14637</v>
      </c>
      <c r="C7314" s="1">
        <v>272430829</v>
      </c>
      <c r="D7314" s="1">
        <v>939764</v>
      </c>
      <c r="E7314" s="1">
        <v>0.34495508670806879</v>
      </c>
    </row>
    <row r="7315" spans="1:5" x14ac:dyDescent="0.35">
      <c r="A7315" t="s">
        <v>14638</v>
      </c>
      <c r="B7315" t="s">
        <v>14639</v>
      </c>
      <c r="C7315" s="1">
        <v>5168423</v>
      </c>
      <c r="D7315" s="1">
        <v>17771</v>
      </c>
      <c r="E7315" s="1">
        <v>0.34383794665336609</v>
      </c>
    </row>
    <row r="7316" spans="1:5" x14ac:dyDescent="0.35">
      <c r="A7316" t="s">
        <v>14640</v>
      </c>
      <c r="B7316" t="s">
        <v>14641</v>
      </c>
      <c r="C7316" s="1">
        <v>11155471</v>
      </c>
      <c r="D7316" s="1">
        <v>38332</v>
      </c>
      <c r="E7316" s="1">
        <v>0.34361615777015692</v>
      </c>
    </row>
    <row r="7317" spans="1:5" x14ac:dyDescent="0.35">
      <c r="A7317" t="s">
        <v>14642</v>
      </c>
      <c r="B7317" t="s">
        <v>14643</v>
      </c>
      <c r="C7317" s="1">
        <v>3597696061</v>
      </c>
      <c r="D7317" s="1">
        <v>12354524</v>
      </c>
      <c r="E7317" s="1">
        <v>0.3434009850025177</v>
      </c>
    </row>
    <row r="7318" spans="1:5" x14ac:dyDescent="0.35">
      <c r="A7318" t="s">
        <v>14644</v>
      </c>
      <c r="B7318" t="s">
        <v>14645</v>
      </c>
      <c r="C7318" s="1">
        <v>983817</v>
      </c>
      <c r="D7318" s="1">
        <v>3378</v>
      </c>
      <c r="E7318" s="1">
        <v>0.34335654973983759</v>
      </c>
    </row>
    <row r="7319" spans="1:5" x14ac:dyDescent="0.35">
      <c r="A7319" t="s">
        <v>14646</v>
      </c>
      <c r="B7319" t="s">
        <v>14647</v>
      </c>
      <c r="C7319" s="1">
        <v>8814217</v>
      </c>
      <c r="D7319" s="1">
        <v>30189</v>
      </c>
      <c r="E7319" s="1">
        <v>0.34250348806381231</v>
      </c>
    </row>
    <row r="7320" spans="1:5" x14ac:dyDescent="0.35">
      <c r="A7320" t="s">
        <v>14648</v>
      </c>
      <c r="B7320" t="s">
        <v>14649</v>
      </c>
      <c r="C7320" s="1">
        <v>10247299</v>
      </c>
      <c r="D7320" s="1">
        <v>35092</v>
      </c>
      <c r="E7320" s="1">
        <v>0.34245121479034418</v>
      </c>
    </row>
    <row r="7321" spans="1:5" x14ac:dyDescent="0.35">
      <c r="A7321" t="s">
        <v>14650</v>
      </c>
      <c r="B7321" t="s">
        <v>14651</v>
      </c>
      <c r="C7321" s="1">
        <v>36960006</v>
      </c>
      <c r="D7321" s="1">
        <v>126317</v>
      </c>
      <c r="E7321" s="1">
        <v>0.34176671504974371</v>
      </c>
    </row>
    <row r="7322" spans="1:5" x14ac:dyDescent="0.35">
      <c r="A7322" t="s">
        <v>14652</v>
      </c>
      <c r="B7322" t="s">
        <v>14653</v>
      </c>
      <c r="C7322" s="1">
        <v>6303439</v>
      </c>
      <c r="D7322" s="1">
        <v>21491</v>
      </c>
      <c r="E7322" s="1">
        <v>0.34094086289405823</v>
      </c>
    </row>
    <row r="7323" spans="1:5" x14ac:dyDescent="0.35">
      <c r="A7323" t="s">
        <v>14654</v>
      </c>
      <c r="B7323" t="s">
        <v>14655</v>
      </c>
      <c r="C7323" s="1">
        <v>16962638</v>
      </c>
      <c r="D7323" s="1">
        <v>57649</v>
      </c>
      <c r="E7323" s="1">
        <v>0.33985868096351618</v>
      </c>
    </row>
    <row r="7324" spans="1:5" x14ac:dyDescent="0.35">
      <c r="A7324" t="s">
        <v>14656</v>
      </c>
      <c r="B7324" t="s">
        <v>14657</v>
      </c>
      <c r="C7324" s="1">
        <v>135473296</v>
      </c>
      <c r="D7324" s="1">
        <v>458803</v>
      </c>
      <c r="E7324" s="1">
        <v>0.33866673707962042</v>
      </c>
    </row>
    <row r="7325" spans="1:5" x14ac:dyDescent="0.35">
      <c r="A7325" t="s">
        <v>14658</v>
      </c>
      <c r="B7325" t="s">
        <v>14659</v>
      </c>
      <c r="C7325" s="1">
        <v>51978413</v>
      </c>
      <c r="D7325" s="1">
        <v>176028</v>
      </c>
      <c r="E7325" s="1">
        <v>0.3386559784412384</v>
      </c>
    </row>
    <row r="7326" spans="1:5" x14ac:dyDescent="0.35">
      <c r="A7326" t="s">
        <v>14660</v>
      </c>
      <c r="B7326" t="s">
        <v>14661</v>
      </c>
      <c r="C7326" s="1">
        <v>3875675</v>
      </c>
      <c r="D7326" s="1">
        <v>13108</v>
      </c>
      <c r="E7326" s="1">
        <v>0.33821204304695129</v>
      </c>
    </row>
    <row r="7327" spans="1:5" x14ac:dyDescent="0.35">
      <c r="A7327" t="s">
        <v>14662</v>
      </c>
      <c r="B7327" t="s">
        <v>14663</v>
      </c>
      <c r="C7327" s="1">
        <v>17134887</v>
      </c>
      <c r="D7327" s="1">
        <v>57952</v>
      </c>
      <c r="E7327" s="1">
        <v>0.3382105827331543</v>
      </c>
    </row>
    <row r="7328" spans="1:5" x14ac:dyDescent="0.35">
      <c r="A7328" t="s">
        <v>14664</v>
      </c>
      <c r="B7328" t="s">
        <v>14665</v>
      </c>
      <c r="C7328" s="1">
        <v>4217709</v>
      </c>
      <c r="D7328" s="1">
        <v>14246</v>
      </c>
      <c r="E7328" s="1">
        <v>0.33776631951332092</v>
      </c>
    </row>
    <row r="7329" spans="1:5" x14ac:dyDescent="0.35">
      <c r="A7329" t="s">
        <v>14666</v>
      </c>
      <c r="B7329" t="s">
        <v>14667</v>
      </c>
      <c r="C7329" s="1">
        <v>1000867</v>
      </c>
      <c r="D7329" s="1">
        <v>3380</v>
      </c>
      <c r="E7329" s="1">
        <v>0.33770722150802612</v>
      </c>
    </row>
    <row r="7330" spans="1:5" x14ac:dyDescent="0.35">
      <c r="A7330" t="s">
        <v>14668</v>
      </c>
      <c r="B7330" t="s">
        <v>14669</v>
      </c>
      <c r="C7330" s="1">
        <v>10127359</v>
      </c>
      <c r="D7330" s="1">
        <v>34180</v>
      </c>
      <c r="E7330" s="1">
        <v>0.33750161528587341</v>
      </c>
    </row>
    <row r="7331" spans="1:5" x14ac:dyDescent="0.35">
      <c r="A7331" t="s">
        <v>14670</v>
      </c>
      <c r="B7331" t="s">
        <v>14671</v>
      </c>
      <c r="C7331" s="1">
        <v>8773743</v>
      </c>
      <c r="D7331" s="1">
        <v>29535</v>
      </c>
      <c r="E7331" s="1">
        <v>0.33662942051887512</v>
      </c>
    </row>
    <row r="7332" spans="1:5" x14ac:dyDescent="0.35">
      <c r="A7332" t="s">
        <v>14672</v>
      </c>
      <c r="B7332" t="s">
        <v>14673</v>
      </c>
      <c r="C7332" s="1">
        <v>263545</v>
      </c>
      <c r="D7332" s="1">
        <v>879</v>
      </c>
      <c r="E7332" s="1">
        <v>0.33352938294410711</v>
      </c>
    </row>
    <row r="7333" spans="1:5" x14ac:dyDescent="0.35">
      <c r="A7333" t="s">
        <v>14674</v>
      </c>
      <c r="B7333" t="s">
        <v>14675</v>
      </c>
      <c r="C7333" s="1">
        <v>1323850251</v>
      </c>
      <c r="D7333" s="1">
        <v>4414125</v>
      </c>
      <c r="E7333" s="1">
        <v>0.33343082666397089</v>
      </c>
    </row>
    <row r="7334" spans="1:5" x14ac:dyDescent="0.35">
      <c r="A7334" t="s">
        <v>14676</v>
      </c>
      <c r="B7334" t="s">
        <v>14677</v>
      </c>
      <c r="C7334" s="1">
        <v>2884058</v>
      </c>
      <c r="D7334" s="1">
        <v>9602</v>
      </c>
      <c r="E7334" s="1">
        <v>0.33293366432189941</v>
      </c>
    </row>
    <row r="7335" spans="1:5" x14ac:dyDescent="0.35">
      <c r="A7335" t="s">
        <v>14678</v>
      </c>
      <c r="B7335" t="s">
        <v>14679</v>
      </c>
      <c r="C7335" s="1">
        <v>1501816</v>
      </c>
      <c r="D7335" s="1">
        <v>5000</v>
      </c>
      <c r="E7335" s="1">
        <v>0.33293026685714722</v>
      </c>
    </row>
    <row r="7336" spans="1:5" x14ac:dyDescent="0.35">
      <c r="A7336" t="s">
        <v>14680</v>
      </c>
      <c r="B7336" t="s">
        <v>14681</v>
      </c>
      <c r="C7336" s="1">
        <v>225370</v>
      </c>
      <c r="D7336" s="1">
        <v>750</v>
      </c>
      <c r="E7336" s="1">
        <v>0.33278608322143549</v>
      </c>
    </row>
    <row r="7337" spans="1:5" x14ac:dyDescent="0.35">
      <c r="A7337" t="s">
        <v>14682</v>
      </c>
      <c r="B7337" t="s">
        <v>14683</v>
      </c>
      <c r="C7337" s="1">
        <v>132282208</v>
      </c>
      <c r="D7337" s="1">
        <v>440176</v>
      </c>
      <c r="E7337" s="1">
        <v>0.33275526762008673</v>
      </c>
    </row>
    <row r="7338" spans="1:5" x14ac:dyDescent="0.35">
      <c r="A7338" t="s">
        <v>14684</v>
      </c>
      <c r="B7338" t="s">
        <v>14685</v>
      </c>
      <c r="C7338" s="1">
        <v>3121686</v>
      </c>
      <c r="D7338" s="1">
        <v>10362</v>
      </c>
      <c r="E7338" s="1">
        <v>0.33193600177764893</v>
      </c>
    </row>
    <row r="7339" spans="1:5" x14ac:dyDescent="0.35">
      <c r="A7339" t="s">
        <v>14686</v>
      </c>
      <c r="B7339" t="s">
        <v>14687</v>
      </c>
      <c r="C7339" s="1">
        <v>20030860</v>
      </c>
      <c r="D7339" s="1">
        <v>66423</v>
      </c>
      <c r="E7339" s="1">
        <v>0.33160334825515753</v>
      </c>
    </row>
    <row r="7340" spans="1:5" x14ac:dyDescent="0.35">
      <c r="A7340" t="s">
        <v>14688</v>
      </c>
      <c r="B7340" t="s">
        <v>14689</v>
      </c>
      <c r="C7340" s="1">
        <v>81486380</v>
      </c>
      <c r="D7340" s="1">
        <v>269289</v>
      </c>
      <c r="E7340" s="1">
        <v>0.33047118782997131</v>
      </c>
    </row>
    <row r="7341" spans="1:5" x14ac:dyDescent="0.35">
      <c r="A7341" t="s">
        <v>14690</v>
      </c>
      <c r="B7341" t="s">
        <v>14691</v>
      </c>
      <c r="C7341" s="1">
        <v>71800712</v>
      </c>
      <c r="D7341" s="1">
        <v>236622</v>
      </c>
      <c r="E7341" s="1">
        <v>0.32955384254455572</v>
      </c>
    </row>
    <row r="7342" spans="1:5" x14ac:dyDescent="0.35">
      <c r="A7342" t="s">
        <v>14692</v>
      </c>
      <c r="B7342" t="s">
        <v>14693</v>
      </c>
      <c r="C7342" s="1">
        <v>3468972</v>
      </c>
      <c r="D7342" s="1">
        <v>11424</v>
      </c>
      <c r="E7342" s="1">
        <v>0.32931947708129877</v>
      </c>
    </row>
    <row r="7343" spans="1:5" x14ac:dyDescent="0.35">
      <c r="A7343" t="s">
        <v>14694</v>
      </c>
      <c r="B7343" t="s">
        <v>14695</v>
      </c>
      <c r="C7343" s="1">
        <v>26538336</v>
      </c>
      <c r="D7343" s="1">
        <v>87209</v>
      </c>
      <c r="E7343" s="1">
        <v>0.32861518859863281</v>
      </c>
    </row>
    <row r="7344" spans="1:5" x14ac:dyDescent="0.35">
      <c r="A7344" t="s">
        <v>14696</v>
      </c>
      <c r="B7344" t="s">
        <v>14697</v>
      </c>
      <c r="C7344" s="1">
        <v>42325809</v>
      </c>
      <c r="D7344" s="1">
        <v>138859</v>
      </c>
      <c r="E7344" s="1">
        <v>0.32807168364524841</v>
      </c>
    </row>
    <row r="7345" spans="1:5" x14ac:dyDescent="0.35">
      <c r="A7345" t="s">
        <v>14698</v>
      </c>
      <c r="B7345" t="s">
        <v>14699</v>
      </c>
      <c r="C7345" s="1">
        <v>9286393</v>
      </c>
      <c r="D7345" s="1">
        <v>30462</v>
      </c>
      <c r="E7345" s="1">
        <v>0.32802832126617432</v>
      </c>
    </row>
    <row r="7346" spans="1:5" x14ac:dyDescent="0.35">
      <c r="A7346" t="s">
        <v>14700</v>
      </c>
      <c r="B7346" t="s">
        <v>14701</v>
      </c>
      <c r="C7346" s="1">
        <v>639286</v>
      </c>
      <c r="D7346" s="1">
        <v>2096</v>
      </c>
      <c r="E7346" s="1">
        <v>0.32786577939987183</v>
      </c>
    </row>
    <row r="7347" spans="1:5" x14ac:dyDescent="0.35">
      <c r="A7347" t="s">
        <v>14702</v>
      </c>
      <c r="B7347" t="s">
        <v>14703</v>
      </c>
      <c r="C7347" s="1">
        <v>26897948</v>
      </c>
      <c r="D7347" s="1">
        <v>88046</v>
      </c>
      <c r="E7347" s="1">
        <v>0.32733350992202759</v>
      </c>
    </row>
    <row r="7348" spans="1:5" x14ac:dyDescent="0.35">
      <c r="A7348" t="s">
        <v>14704</v>
      </c>
      <c r="B7348" t="s">
        <v>14705</v>
      </c>
      <c r="C7348" s="1">
        <v>33231601</v>
      </c>
      <c r="D7348" s="1">
        <v>108402</v>
      </c>
      <c r="E7348" s="1">
        <v>0.32620155811309809</v>
      </c>
    </row>
    <row r="7349" spans="1:5" x14ac:dyDescent="0.35">
      <c r="A7349" t="s">
        <v>14706</v>
      </c>
      <c r="B7349" t="s">
        <v>14707</v>
      </c>
      <c r="C7349" s="1">
        <v>23143105</v>
      </c>
      <c r="D7349" s="1">
        <v>75490</v>
      </c>
      <c r="E7349" s="1">
        <v>0.32618787884712219</v>
      </c>
    </row>
    <row r="7350" spans="1:5" x14ac:dyDescent="0.35">
      <c r="A7350" t="s">
        <v>14708</v>
      </c>
      <c r="B7350" t="s">
        <v>14709</v>
      </c>
      <c r="C7350" s="1">
        <v>3511557</v>
      </c>
      <c r="D7350" s="1">
        <v>11448</v>
      </c>
      <c r="E7350" s="1">
        <v>0.32600924372673029</v>
      </c>
    </row>
    <row r="7351" spans="1:5" x14ac:dyDescent="0.35">
      <c r="A7351" t="s">
        <v>14710</v>
      </c>
      <c r="B7351" t="s">
        <v>14711</v>
      </c>
      <c r="C7351" s="1">
        <v>2914070</v>
      </c>
      <c r="D7351" s="1">
        <v>9498</v>
      </c>
      <c r="E7351" s="1">
        <v>0.32593590021133417</v>
      </c>
    </row>
    <row r="7352" spans="1:5" x14ac:dyDescent="0.35">
      <c r="A7352" t="s">
        <v>14712</v>
      </c>
      <c r="B7352" t="s">
        <v>14713</v>
      </c>
      <c r="C7352" s="1">
        <v>14105166</v>
      </c>
      <c r="D7352" s="1">
        <v>45925</v>
      </c>
      <c r="E7352" s="1">
        <v>0.32558992505073547</v>
      </c>
    </row>
    <row r="7353" spans="1:5" x14ac:dyDescent="0.35">
      <c r="A7353" t="s">
        <v>14714</v>
      </c>
      <c r="B7353" t="s">
        <v>14715</v>
      </c>
      <c r="C7353" s="1">
        <v>29272962</v>
      </c>
      <c r="D7353" s="1">
        <v>95212</v>
      </c>
      <c r="E7353" s="1">
        <v>0.32525578141212458</v>
      </c>
    </row>
    <row r="7354" spans="1:5" x14ac:dyDescent="0.35">
      <c r="A7354" t="s">
        <v>14716</v>
      </c>
      <c r="B7354" t="s">
        <v>14717</v>
      </c>
      <c r="C7354" s="1">
        <v>357389129</v>
      </c>
      <c r="D7354" s="1">
        <v>1157738</v>
      </c>
      <c r="E7354" s="1">
        <v>0.32394325733184809</v>
      </c>
    </row>
    <row r="7355" spans="1:5" x14ac:dyDescent="0.35">
      <c r="A7355" t="s">
        <v>14718</v>
      </c>
      <c r="B7355" t="s">
        <v>14719</v>
      </c>
      <c r="C7355" s="1">
        <v>9207716</v>
      </c>
      <c r="D7355" s="1">
        <v>29751</v>
      </c>
      <c r="E7355" s="1">
        <v>0.32310944795608521</v>
      </c>
    </row>
    <row r="7356" spans="1:5" x14ac:dyDescent="0.35">
      <c r="A7356" t="s">
        <v>14720</v>
      </c>
      <c r="B7356" t="s">
        <v>14721</v>
      </c>
      <c r="C7356" s="1">
        <v>17253545</v>
      </c>
      <c r="D7356" s="1">
        <v>55600</v>
      </c>
      <c r="E7356" s="1">
        <v>0.32225260138511658</v>
      </c>
    </row>
    <row r="7357" spans="1:5" x14ac:dyDescent="0.35">
      <c r="A7357" t="s">
        <v>14722</v>
      </c>
      <c r="B7357" t="s">
        <v>14723</v>
      </c>
      <c r="C7357" s="1">
        <v>78499452</v>
      </c>
      <c r="D7357" s="1">
        <v>252462</v>
      </c>
      <c r="E7357" s="1">
        <v>0.32160988450050348</v>
      </c>
    </row>
    <row r="7358" spans="1:5" x14ac:dyDescent="0.35">
      <c r="A7358" t="s">
        <v>14724</v>
      </c>
      <c r="B7358" t="s">
        <v>14725</v>
      </c>
      <c r="C7358" s="1">
        <v>95311910</v>
      </c>
      <c r="D7358" s="1">
        <v>306500</v>
      </c>
      <c r="E7358" s="1">
        <v>0.32157576084136957</v>
      </c>
    </row>
    <row r="7359" spans="1:5" x14ac:dyDescent="0.35">
      <c r="A7359" t="s">
        <v>14726</v>
      </c>
      <c r="B7359" t="s">
        <v>14727</v>
      </c>
      <c r="C7359" s="1">
        <v>693110673</v>
      </c>
      <c r="D7359" s="1">
        <v>2222796</v>
      </c>
      <c r="E7359" s="1">
        <v>0.32069855928421021</v>
      </c>
    </row>
    <row r="7360" spans="1:5" x14ac:dyDescent="0.35">
      <c r="A7360" t="s">
        <v>14728</v>
      </c>
      <c r="B7360" t="s">
        <v>14729</v>
      </c>
      <c r="C7360" s="1">
        <v>28035000</v>
      </c>
      <c r="D7360" s="1">
        <v>89784</v>
      </c>
      <c r="E7360" s="1">
        <v>0.32025682926177979</v>
      </c>
    </row>
    <row r="7361" spans="1:5" x14ac:dyDescent="0.35">
      <c r="A7361" t="s">
        <v>14730</v>
      </c>
      <c r="B7361" t="s">
        <v>14731</v>
      </c>
      <c r="C7361" s="1">
        <v>225871180</v>
      </c>
      <c r="D7361" s="1">
        <v>722755</v>
      </c>
      <c r="E7361" s="1">
        <v>0.31998547911643982</v>
      </c>
    </row>
    <row r="7362" spans="1:5" x14ac:dyDescent="0.35">
      <c r="A7362" t="s">
        <v>14732</v>
      </c>
      <c r="B7362" t="s">
        <v>14733</v>
      </c>
      <c r="C7362" s="1">
        <v>1206438</v>
      </c>
      <c r="D7362" s="1">
        <v>3859</v>
      </c>
      <c r="E7362" s="1">
        <v>0.31986725330352778</v>
      </c>
    </row>
    <row r="7363" spans="1:5" x14ac:dyDescent="0.35">
      <c r="A7363" t="s">
        <v>14734</v>
      </c>
      <c r="B7363" t="s">
        <v>14735</v>
      </c>
      <c r="C7363" s="1">
        <v>2796952</v>
      </c>
      <c r="D7363" s="1">
        <v>8921</v>
      </c>
      <c r="E7363" s="1">
        <v>0.31895434856414789</v>
      </c>
    </row>
    <row r="7364" spans="1:5" x14ac:dyDescent="0.35">
      <c r="A7364" t="s">
        <v>14736</v>
      </c>
      <c r="B7364" t="s">
        <v>14737</v>
      </c>
      <c r="C7364" s="1">
        <v>197666403</v>
      </c>
      <c r="D7364" s="1">
        <v>630428</v>
      </c>
      <c r="E7364" s="1">
        <v>0.3189353346824646</v>
      </c>
    </row>
    <row r="7365" spans="1:5" x14ac:dyDescent="0.35">
      <c r="A7365" t="s">
        <v>14738</v>
      </c>
      <c r="B7365" t="s">
        <v>14739</v>
      </c>
      <c r="C7365" s="1">
        <v>5847760</v>
      </c>
      <c r="D7365" s="1">
        <v>18634</v>
      </c>
      <c r="E7365" s="1">
        <v>0.31865191459655762</v>
      </c>
    </row>
    <row r="7366" spans="1:5" x14ac:dyDescent="0.35">
      <c r="A7366" t="s">
        <v>14740</v>
      </c>
      <c r="B7366" t="s">
        <v>14741</v>
      </c>
      <c r="C7366" s="1">
        <v>343255</v>
      </c>
      <c r="D7366" s="1">
        <v>1091</v>
      </c>
      <c r="E7366" s="1">
        <v>0.31783950328826899</v>
      </c>
    </row>
    <row r="7367" spans="1:5" x14ac:dyDescent="0.35">
      <c r="A7367" t="s">
        <v>14742</v>
      </c>
      <c r="B7367" t="s">
        <v>14743</v>
      </c>
      <c r="C7367" s="1">
        <v>14301232</v>
      </c>
      <c r="D7367" s="1">
        <v>45429</v>
      </c>
      <c r="E7367" s="1">
        <v>0.3176579475402832</v>
      </c>
    </row>
    <row r="7368" spans="1:5" x14ac:dyDescent="0.35">
      <c r="A7368" t="s">
        <v>14744</v>
      </c>
      <c r="B7368" t="s">
        <v>14745</v>
      </c>
      <c r="C7368" s="1">
        <v>39025528</v>
      </c>
      <c r="D7368" s="1">
        <v>123928</v>
      </c>
      <c r="E7368" s="1">
        <v>0.317556232213974</v>
      </c>
    </row>
    <row r="7369" spans="1:5" x14ac:dyDescent="0.35">
      <c r="A7369" t="s">
        <v>14746</v>
      </c>
      <c r="B7369" t="s">
        <v>14747</v>
      </c>
      <c r="C7369" s="1">
        <v>8568552</v>
      </c>
      <c r="D7369" s="1">
        <v>27191</v>
      </c>
      <c r="E7369" s="1">
        <v>0.31733483076095581</v>
      </c>
    </row>
    <row r="7370" spans="1:5" x14ac:dyDescent="0.35">
      <c r="A7370" t="s">
        <v>14748</v>
      </c>
      <c r="B7370" t="s">
        <v>14749</v>
      </c>
      <c r="C7370" s="1">
        <v>21278949</v>
      </c>
      <c r="D7370" s="1">
        <v>67497</v>
      </c>
      <c r="E7370" s="1">
        <v>0.31720080971717829</v>
      </c>
    </row>
    <row r="7371" spans="1:5" x14ac:dyDescent="0.35">
      <c r="A7371" t="s">
        <v>14750</v>
      </c>
      <c r="B7371" t="s">
        <v>14751</v>
      </c>
      <c r="C7371" s="1">
        <v>69232849</v>
      </c>
      <c r="D7371" s="1">
        <v>218655</v>
      </c>
      <c r="E7371" s="1">
        <v>0.31582552194595342</v>
      </c>
    </row>
    <row r="7372" spans="1:5" x14ac:dyDescent="0.35">
      <c r="A7372" t="s">
        <v>14752</v>
      </c>
      <c r="B7372" t="s">
        <v>14753</v>
      </c>
      <c r="C7372" s="1">
        <v>41601935</v>
      </c>
      <c r="D7372" s="1">
        <v>130591</v>
      </c>
      <c r="E7372" s="1">
        <v>0.31390607357025152</v>
      </c>
    </row>
    <row r="7373" spans="1:5" x14ac:dyDescent="0.35">
      <c r="A7373" t="s">
        <v>14754</v>
      </c>
      <c r="B7373" t="s">
        <v>14755</v>
      </c>
      <c r="C7373" s="1">
        <v>7744734</v>
      </c>
      <c r="D7373" s="1">
        <v>24285</v>
      </c>
      <c r="E7373" s="1">
        <v>0.31356790661811829</v>
      </c>
    </row>
    <row r="7374" spans="1:5" x14ac:dyDescent="0.35">
      <c r="A7374" t="s">
        <v>14756</v>
      </c>
      <c r="B7374" t="s">
        <v>14757</v>
      </c>
      <c r="C7374" s="1">
        <v>4187848</v>
      </c>
      <c r="D7374" s="1">
        <v>13114</v>
      </c>
      <c r="E7374" s="1">
        <v>0.31314411759376531</v>
      </c>
    </row>
    <row r="7375" spans="1:5" x14ac:dyDescent="0.35">
      <c r="A7375" t="s">
        <v>14758</v>
      </c>
      <c r="B7375" t="s">
        <v>14759</v>
      </c>
      <c r="C7375" s="1">
        <v>16758055</v>
      </c>
      <c r="D7375" s="1">
        <v>52381</v>
      </c>
      <c r="E7375" s="1">
        <v>0.31257206201553339</v>
      </c>
    </row>
    <row r="7376" spans="1:5" x14ac:dyDescent="0.35">
      <c r="A7376" t="s">
        <v>14760</v>
      </c>
      <c r="B7376" t="s">
        <v>14761</v>
      </c>
      <c r="C7376" s="1">
        <v>468005677</v>
      </c>
      <c r="D7376" s="1">
        <v>1462228</v>
      </c>
      <c r="E7376" s="1">
        <v>0.31243810057640081</v>
      </c>
    </row>
    <row r="7377" spans="1:5" x14ac:dyDescent="0.35">
      <c r="A7377" t="s">
        <v>14762</v>
      </c>
      <c r="B7377" t="s">
        <v>14763</v>
      </c>
      <c r="C7377" s="1">
        <v>941799</v>
      </c>
      <c r="D7377" s="1">
        <v>2940</v>
      </c>
      <c r="E7377" s="1">
        <v>0.31216850876808172</v>
      </c>
    </row>
    <row r="7378" spans="1:5" x14ac:dyDescent="0.35">
      <c r="A7378" t="s">
        <v>14764</v>
      </c>
      <c r="B7378" t="s">
        <v>14765</v>
      </c>
      <c r="C7378" s="1">
        <v>7720772</v>
      </c>
      <c r="D7378" s="1">
        <v>24085</v>
      </c>
      <c r="E7378" s="1">
        <v>0.31195068359375</v>
      </c>
    </row>
    <row r="7379" spans="1:5" x14ac:dyDescent="0.35">
      <c r="A7379" t="s">
        <v>14766</v>
      </c>
      <c r="B7379" t="s">
        <v>14767</v>
      </c>
      <c r="C7379" s="1">
        <v>3860255</v>
      </c>
      <c r="D7379" s="1">
        <v>12026</v>
      </c>
      <c r="E7379" s="1">
        <v>0.31153380870819092</v>
      </c>
    </row>
    <row r="7380" spans="1:5" x14ac:dyDescent="0.35">
      <c r="A7380" t="s">
        <v>14768</v>
      </c>
      <c r="B7380" t="s">
        <v>14769</v>
      </c>
      <c r="C7380" s="1">
        <v>18560143</v>
      </c>
      <c r="D7380" s="1">
        <v>57783</v>
      </c>
      <c r="E7380" s="1">
        <v>0.31132841110229492</v>
      </c>
    </row>
    <row r="7381" spans="1:5" x14ac:dyDescent="0.35">
      <c r="A7381" t="s">
        <v>14770</v>
      </c>
      <c r="B7381" t="s">
        <v>14771</v>
      </c>
      <c r="C7381" s="1">
        <v>136769760</v>
      </c>
      <c r="D7381" s="1">
        <v>425636</v>
      </c>
      <c r="E7381" s="1">
        <v>0.31120622158050543</v>
      </c>
    </row>
    <row r="7382" spans="1:5" x14ac:dyDescent="0.35">
      <c r="A7382" t="s">
        <v>14772</v>
      </c>
      <c r="B7382" t="s">
        <v>14773</v>
      </c>
      <c r="C7382" s="1">
        <v>691201569</v>
      </c>
      <c r="D7382" s="1">
        <v>2149890</v>
      </c>
      <c r="E7382" s="1">
        <v>0.311036616563797</v>
      </c>
    </row>
    <row r="7383" spans="1:5" x14ac:dyDescent="0.35">
      <c r="A7383" t="s">
        <v>14774</v>
      </c>
      <c r="B7383" t="s">
        <v>14775</v>
      </c>
      <c r="C7383" s="1">
        <v>40996192</v>
      </c>
      <c r="D7383" s="1">
        <v>127096</v>
      </c>
      <c r="E7383" s="1">
        <v>0.31001904606819147</v>
      </c>
    </row>
    <row r="7384" spans="1:5" x14ac:dyDescent="0.35">
      <c r="A7384" t="s">
        <v>14776</v>
      </c>
      <c r="B7384" t="s">
        <v>14777</v>
      </c>
      <c r="C7384" s="1">
        <v>135956786</v>
      </c>
      <c r="D7384" s="1">
        <v>420749</v>
      </c>
      <c r="E7384" s="1">
        <v>0.30947259068489069</v>
      </c>
    </row>
    <row r="7385" spans="1:5" x14ac:dyDescent="0.35">
      <c r="A7385" t="s">
        <v>14778</v>
      </c>
      <c r="B7385" t="s">
        <v>14779</v>
      </c>
      <c r="C7385" s="1">
        <v>714469</v>
      </c>
      <c r="D7385" s="1">
        <v>2205</v>
      </c>
      <c r="E7385" s="1">
        <v>0.30862081050872803</v>
      </c>
    </row>
    <row r="7386" spans="1:5" x14ac:dyDescent="0.35">
      <c r="A7386" t="s">
        <v>14780</v>
      </c>
      <c r="B7386" t="s">
        <v>14781</v>
      </c>
      <c r="C7386" s="1">
        <v>21275461</v>
      </c>
      <c r="D7386" s="1">
        <v>65596</v>
      </c>
      <c r="E7386" s="1">
        <v>0.308317631483078</v>
      </c>
    </row>
    <row r="7387" spans="1:5" x14ac:dyDescent="0.35">
      <c r="A7387" t="s">
        <v>14782</v>
      </c>
      <c r="B7387" t="s">
        <v>14783</v>
      </c>
      <c r="C7387" s="1">
        <v>910076</v>
      </c>
      <c r="D7387" s="1">
        <v>2790</v>
      </c>
      <c r="E7387" s="1">
        <v>0.30656781792640692</v>
      </c>
    </row>
    <row r="7388" spans="1:5" x14ac:dyDescent="0.35">
      <c r="A7388" t="s">
        <v>14784</v>
      </c>
      <c r="B7388" t="s">
        <v>14785</v>
      </c>
      <c r="C7388" s="1">
        <v>484677897</v>
      </c>
      <c r="D7388" s="1">
        <v>1483705</v>
      </c>
      <c r="E7388" s="1">
        <v>0.30612185597419739</v>
      </c>
    </row>
    <row r="7389" spans="1:5" x14ac:dyDescent="0.35">
      <c r="A7389" t="s">
        <v>14786</v>
      </c>
      <c r="B7389" t="s">
        <v>14787</v>
      </c>
      <c r="C7389" s="1">
        <v>1721670</v>
      </c>
      <c r="D7389" s="1">
        <v>5250</v>
      </c>
      <c r="E7389" s="1">
        <v>0.30493649840354919</v>
      </c>
    </row>
    <row r="7390" spans="1:5" x14ac:dyDescent="0.35">
      <c r="A7390" t="s">
        <v>14788</v>
      </c>
      <c r="B7390" t="s">
        <v>14789</v>
      </c>
      <c r="C7390" s="1">
        <v>3733255918</v>
      </c>
      <c r="D7390" s="1">
        <v>11371111</v>
      </c>
      <c r="E7390" s="1">
        <v>0.3045896589756012</v>
      </c>
    </row>
    <row r="7391" spans="1:5" x14ac:dyDescent="0.35">
      <c r="A7391" t="s">
        <v>14790</v>
      </c>
      <c r="B7391" t="s">
        <v>14791</v>
      </c>
      <c r="C7391" s="1">
        <v>72023755</v>
      </c>
      <c r="D7391" s="1">
        <v>218947</v>
      </c>
      <c r="E7391" s="1">
        <v>0.30399274826049799</v>
      </c>
    </row>
    <row r="7392" spans="1:5" x14ac:dyDescent="0.35">
      <c r="A7392" t="s">
        <v>14792</v>
      </c>
      <c r="B7392" t="s">
        <v>14793</v>
      </c>
      <c r="C7392" s="1">
        <v>97838790</v>
      </c>
      <c r="D7392" s="1">
        <v>297108</v>
      </c>
      <c r="E7392" s="1">
        <v>0.3036709725856781</v>
      </c>
    </row>
    <row r="7393" spans="1:5" x14ac:dyDescent="0.35">
      <c r="A7393" t="s">
        <v>14794</v>
      </c>
      <c r="B7393" t="s">
        <v>14795</v>
      </c>
      <c r="C7393" s="1">
        <v>1803658</v>
      </c>
      <c r="D7393" s="1">
        <v>5472</v>
      </c>
      <c r="E7393" s="1">
        <v>0.303383469581604</v>
      </c>
    </row>
    <row r="7394" spans="1:5" x14ac:dyDescent="0.35">
      <c r="A7394" t="s">
        <v>14796</v>
      </c>
      <c r="B7394" t="s">
        <v>14797</v>
      </c>
      <c r="C7394" s="1">
        <v>9462883</v>
      </c>
      <c r="D7394" s="1">
        <v>28684</v>
      </c>
      <c r="E7394" s="1">
        <v>0.30312114953994751</v>
      </c>
    </row>
    <row r="7395" spans="1:5" x14ac:dyDescent="0.35">
      <c r="A7395" t="s">
        <v>14798</v>
      </c>
      <c r="B7395" t="s">
        <v>14799</v>
      </c>
      <c r="C7395" s="1">
        <v>6790235</v>
      </c>
      <c r="D7395" s="1">
        <v>20534</v>
      </c>
      <c r="E7395" s="1">
        <v>0.30240485072135931</v>
      </c>
    </row>
    <row r="7396" spans="1:5" x14ac:dyDescent="0.35">
      <c r="A7396" t="s">
        <v>14800</v>
      </c>
      <c r="B7396" t="s">
        <v>14801</v>
      </c>
      <c r="C7396" s="1">
        <v>5002666</v>
      </c>
      <c r="D7396" s="1">
        <v>15048</v>
      </c>
      <c r="E7396" s="1">
        <v>0.30079960823059082</v>
      </c>
    </row>
    <row r="7397" spans="1:5" x14ac:dyDescent="0.35">
      <c r="A7397" t="s">
        <v>14802</v>
      </c>
      <c r="B7397" t="s">
        <v>14803</v>
      </c>
      <c r="C7397" s="1">
        <v>197507580</v>
      </c>
      <c r="D7397" s="1">
        <v>591636</v>
      </c>
      <c r="E7397" s="1">
        <v>0.29955103993415833</v>
      </c>
    </row>
    <row r="7398" spans="1:5" x14ac:dyDescent="0.35">
      <c r="A7398" t="s">
        <v>14804</v>
      </c>
      <c r="B7398" t="s">
        <v>14805</v>
      </c>
      <c r="C7398" s="1">
        <v>110482974</v>
      </c>
      <c r="D7398" s="1">
        <v>330822</v>
      </c>
      <c r="E7398" s="1">
        <v>0.29943257570266718</v>
      </c>
    </row>
    <row r="7399" spans="1:5" x14ac:dyDescent="0.35">
      <c r="A7399" t="s">
        <v>14806</v>
      </c>
      <c r="B7399" t="s">
        <v>14807</v>
      </c>
      <c r="C7399" s="1">
        <v>1913606</v>
      </c>
      <c r="D7399" s="1">
        <v>5728</v>
      </c>
      <c r="E7399" s="1">
        <v>0.29933017492294312</v>
      </c>
    </row>
    <row r="7400" spans="1:5" x14ac:dyDescent="0.35">
      <c r="A7400" t="s">
        <v>14808</v>
      </c>
      <c r="B7400" t="s">
        <v>14809</v>
      </c>
      <c r="C7400" s="1">
        <v>202945284</v>
      </c>
      <c r="D7400" s="1">
        <v>606826</v>
      </c>
      <c r="E7400" s="1">
        <v>0.29900965094566351</v>
      </c>
    </row>
    <row r="7401" spans="1:5" x14ac:dyDescent="0.35">
      <c r="A7401" t="s">
        <v>14810</v>
      </c>
      <c r="B7401" t="s">
        <v>14811</v>
      </c>
      <c r="C7401" s="1">
        <v>13155035</v>
      </c>
      <c r="D7401" s="1">
        <v>39295</v>
      </c>
      <c r="E7401" s="1">
        <v>0.29870691895484919</v>
      </c>
    </row>
    <row r="7402" spans="1:5" x14ac:dyDescent="0.35">
      <c r="A7402" t="s">
        <v>14812</v>
      </c>
      <c r="B7402" t="s">
        <v>14813</v>
      </c>
      <c r="C7402" s="1">
        <v>155483944</v>
      </c>
      <c r="D7402" s="1">
        <v>463828</v>
      </c>
      <c r="E7402" s="1">
        <v>0.2983124852180481</v>
      </c>
    </row>
    <row r="7403" spans="1:5" x14ac:dyDescent="0.35">
      <c r="A7403" t="s">
        <v>14814</v>
      </c>
      <c r="B7403" t="s">
        <v>14815</v>
      </c>
      <c r="C7403" s="1">
        <v>13973166</v>
      </c>
      <c r="D7403" s="1">
        <v>41665</v>
      </c>
      <c r="E7403" s="1">
        <v>0.29817867279052729</v>
      </c>
    </row>
    <row r="7404" spans="1:5" x14ac:dyDescent="0.35">
      <c r="A7404" t="s">
        <v>14816</v>
      </c>
      <c r="B7404" t="s">
        <v>14817</v>
      </c>
      <c r="C7404" s="1">
        <v>11064755</v>
      </c>
      <c r="D7404" s="1">
        <v>32876</v>
      </c>
      <c r="E7404" s="1">
        <v>0.29712361097335821</v>
      </c>
    </row>
    <row r="7405" spans="1:5" x14ac:dyDescent="0.35">
      <c r="A7405" t="s">
        <v>14818</v>
      </c>
      <c r="B7405" t="s">
        <v>14819</v>
      </c>
      <c r="C7405" s="1">
        <v>413595115</v>
      </c>
      <c r="D7405" s="1">
        <v>1227624</v>
      </c>
      <c r="E7405" s="1">
        <v>0.29681780934333801</v>
      </c>
    </row>
    <row r="7406" spans="1:5" x14ac:dyDescent="0.35">
      <c r="A7406" t="s">
        <v>14820</v>
      </c>
      <c r="B7406" t="s">
        <v>14821</v>
      </c>
      <c r="C7406" s="1">
        <v>15229647</v>
      </c>
      <c r="D7406" s="1">
        <v>45127</v>
      </c>
      <c r="E7406" s="1">
        <v>0.29631021618843079</v>
      </c>
    </row>
    <row r="7407" spans="1:5" x14ac:dyDescent="0.35">
      <c r="A7407" t="s">
        <v>14822</v>
      </c>
      <c r="B7407" t="s">
        <v>14823</v>
      </c>
      <c r="C7407" s="1">
        <v>8053023</v>
      </c>
      <c r="D7407" s="1">
        <v>23830</v>
      </c>
      <c r="E7407" s="1">
        <v>0.29591372609138489</v>
      </c>
    </row>
    <row r="7408" spans="1:5" x14ac:dyDescent="0.35">
      <c r="A7408" t="s">
        <v>14824</v>
      </c>
      <c r="B7408" t="s">
        <v>14825</v>
      </c>
      <c r="C7408" s="1">
        <v>130094277</v>
      </c>
      <c r="D7408" s="1">
        <v>384670</v>
      </c>
      <c r="E7408" s="1">
        <v>0.29568555951118469</v>
      </c>
    </row>
    <row r="7409" spans="1:5" x14ac:dyDescent="0.35">
      <c r="A7409" t="s">
        <v>14826</v>
      </c>
      <c r="B7409" t="s">
        <v>14827</v>
      </c>
      <c r="C7409" s="1">
        <v>3393058</v>
      </c>
      <c r="D7409" s="1">
        <v>10000</v>
      </c>
      <c r="E7409" s="1">
        <v>0.294719398021698</v>
      </c>
    </row>
    <row r="7410" spans="1:5" x14ac:dyDescent="0.35">
      <c r="A7410" t="s">
        <v>14828</v>
      </c>
      <c r="B7410" t="s">
        <v>14829</v>
      </c>
      <c r="C7410" s="1">
        <v>75910449</v>
      </c>
      <c r="D7410" s="1">
        <v>223433</v>
      </c>
      <c r="E7410" s="1">
        <v>0.29433760046958918</v>
      </c>
    </row>
    <row r="7411" spans="1:5" x14ac:dyDescent="0.35">
      <c r="A7411" t="s">
        <v>14830</v>
      </c>
      <c r="B7411" t="s">
        <v>14831</v>
      </c>
      <c r="C7411" s="1">
        <v>28821799</v>
      </c>
      <c r="D7411" s="1">
        <v>84793</v>
      </c>
      <c r="E7411" s="1">
        <v>0.29419746994972229</v>
      </c>
    </row>
    <row r="7412" spans="1:5" x14ac:dyDescent="0.35">
      <c r="A7412" t="s">
        <v>14832</v>
      </c>
      <c r="B7412" t="s">
        <v>14833</v>
      </c>
      <c r="C7412" s="1">
        <v>28874881</v>
      </c>
      <c r="D7412" s="1">
        <v>84758</v>
      </c>
      <c r="E7412" s="1">
        <v>0.29353541135787958</v>
      </c>
    </row>
    <row r="7413" spans="1:5" x14ac:dyDescent="0.35">
      <c r="A7413" t="s">
        <v>14834</v>
      </c>
      <c r="B7413" t="s">
        <v>14835</v>
      </c>
      <c r="C7413" s="1">
        <v>3876207</v>
      </c>
      <c r="D7413" s="1">
        <v>11377</v>
      </c>
      <c r="E7413" s="1">
        <v>0.29350858926773071</v>
      </c>
    </row>
    <row r="7414" spans="1:5" x14ac:dyDescent="0.35">
      <c r="A7414" t="s">
        <v>14836</v>
      </c>
      <c r="B7414" t="s">
        <v>14837</v>
      </c>
      <c r="C7414" s="1">
        <v>31512404</v>
      </c>
      <c r="D7414" s="1">
        <v>92326</v>
      </c>
      <c r="E7414" s="1">
        <v>0.29298305511474609</v>
      </c>
    </row>
    <row r="7415" spans="1:5" x14ac:dyDescent="0.35">
      <c r="A7415" t="s">
        <v>14838</v>
      </c>
      <c r="B7415" t="s">
        <v>14839</v>
      </c>
      <c r="C7415" s="1">
        <v>7572525</v>
      </c>
      <c r="D7415" s="1">
        <v>22146</v>
      </c>
      <c r="E7415" s="1">
        <v>0.29245197772979742</v>
      </c>
    </row>
    <row r="7416" spans="1:5" x14ac:dyDescent="0.35">
      <c r="A7416" t="s">
        <v>14840</v>
      </c>
      <c r="B7416" t="s">
        <v>14841</v>
      </c>
      <c r="C7416" s="1">
        <v>86073498</v>
      </c>
      <c r="D7416" s="1">
        <v>250597</v>
      </c>
      <c r="E7416" s="1">
        <v>0.2911430299282074</v>
      </c>
    </row>
    <row r="7417" spans="1:5" x14ac:dyDescent="0.35">
      <c r="A7417" t="s">
        <v>14842</v>
      </c>
      <c r="B7417" t="s">
        <v>14843</v>
      </c>
      <c r="C7417" s="1">
        <v>30317524</v>
      </c>
      <c r="D7417" s="1">
        <v>88213</v>
      </c>
      <c r="E7417" s="1">
        <v>0.29096373915672302</v>
      </c>
    </row>
    <row r="7418" spans="1:5" x14ac:dyDescent="0.35">
      <c r="A7418" t="s">
        <v>14844</v>
      </c>
      <c r="B7418" t="s">
        <v>14845</v>
      </c>
      <c r="C7418" s="1">
        <v>225149</v>
      </c>
      <c r="D7418" s="1">
        <v>655</v>
      </c>
      <c r="E7418" s="1">
        <v>0.29091846942901611</v>
      </c>
    </row>
    <row r="7419" spans="1:5" x14ac:dyDescent="0.35">
      <c r="A7419" t="s">
        <v>14846</v>
      </c>
      <c r="B7419" t="s">
        <v>14847</v>
      </c>
      <c r="C7419" s="1">
        <v>18305501</v>
      </c>
      <c r="D7419" s="1">
        <v>53240</v>
      </c>
      <c r="E7419" s="1">
        <v>0.29084151983261108</v>
      </c>
    </row>
    <row r="7420" spans="1:5" x14ac:dyDescent="0.35">
      <c r="A7420" t="s">
        <v>14848</v>
      </c>
      <c r="B7420" t="s">
        <v>14849</v>
      </c>
      <c r="C7420" s="1">
        <v>113215282</v>
      </c>
      <c r="D7420" s="1">
        <v>329129</v>
      </c>
      <c r="E7420" s="1">
        <v>0.29071074724197388</v>
      </c>
    </row>
    <row r="7421" spans="1:5" x14ac:dyDescent="0.35">
      <c r="A7421" t="s">
        <v>14850</v>
      </c>
      <c r="B7421" t="s">
        <v>14851</v>
      </c>
      <c r="C7421" s="1">
        <v>57482169</v>
      </c>
      <c r="D7421" s="1">
        <v>167077</v>
      </c>
      <c r="E7421" s="1">
        <v>0.29065883159637451</v>
      </c>
    </row>
    <row r="7422" spans="1:5" x14ac:dyDescent="0.35">
      <c r="A7422" t="s">
        <v>14852</v>
      </c>
      <c r="B7422" t="s">
        <v>14853</v>
      </c>
      <c r="C7422" s="1">
        <v>103470270</v>
      </c>
      <c r="D7422" s="1">
        <v>300014</v>
      </c>
      <c r="E7422" s="1">
        <v>0.28995189070701599</v>
      </c>
    </row>
    <row r="7423" spans="1:5" x14ac:dyDescent="0.35">
      <c r="A7423" t="s">
        <v>14854</v>
      </c>
      <c r="B7423" t="s">
        <v>14855</v>
      </c>
      <c r="C7423" s="1">
        <v>49566390</v>
      </c>
      <c r="D7423" s="1">
        <v>143073</v>
      </c>
      <c r="E7423" s="1">
        <v>0.28864923119544977</v>
      </c>
    </row>
    <row r="7424" spans="1:5" x14ac:dyDescent="0.35">
      <c r="A7424" t="s">
        <v>14856</v>
      </c>
      <c r="B7424" t="s">
        <v>14857</v>
      </c>
      <c r="C7424" s="1">
        <v>147598</v>
      </c>
      <c r="D7424" s="1">
        <v>425</v>
      </c>
      <c r="E7424" s="1">
        <v>0.28794428706169128</v>
      </c>
    </row>
    <row r="7425" spans="1:5" x14ac:dyDescent="0.35">
      <c r="A7425" t="s">
        <v>14858</v>
      </c>
      <c r="B7425" t="s">
        <v>14859</v>
      </c>
      <c r="C7425" s="1">
        <v>15622114</v>
      </c>
      <c r="D7425" s="1">
        <v>44979</v>
      </c>
      <c r="E7425" s="1">
        <v>0.28791877627372742</v>
      </c>
    </row>
    <row r="7426" spans="1:5" x14ac:dyDescent="0.35">
      <c r="A7426" t="s">
        <v>14860</v>
      </c>
      <c r="B7426" t="s">
        <v>14861</v>
      </c>
      <c r="C7426" s="1">
        <v>178767225</v>
      </c>
      <c r="D7426" s="1">
        <v>511936</v>
      </c>
      <c r="E7426" s="1">
        <v>0.28637015819549561</v>
      </c>
    </row>
    <row r="7427" spans="1:5" x14ac:dyDescent="0.35">
      <c r="A7427" t="s">
        <v>14862</v>
      </c>
      <c r="B7427" t="s">
        <v>14863</v>
      </c>
      <c r="C7427" s="1">
        <v>228539069</v>
      </c>
      <c r="D7427" s="1">
        <v>652952</v>
      </c>
      <c r="E7427" s="1">
        <v>0.28570693731307978</v>
      </c>
    </row>
    <row r="7428" spans="1:5" x14ac:dyDescent="0.35">
      <c r="A7428" t="s">
        <v>14864</v>
      </c>
      <c r="B7428" t="s">
        <v>14865</v>
      </c>
      <c r="C7428" s="1">
        <v>68341303</v>
      </c>
      <c r="D7428" s="1">
        <v>195114</v>
      </c>
      <c r="E7428" s="1">
        <v>0.28549939393997192</v>
      </c>
    </row>
    <row r="7429" spans="1:5" x14ac:dyDescent="0.35">
      <c r="A7429" t="s">
        <v>14866</v>
      </c>
      <c r="B7429" t="s">
        <v>14867</v>
      </c>
      <c r="C7429" s="1">
        <v>620353729</v>
      </c>
      <c r="D7429" s="1">
        <v>1769479</v>
      </c>
      <c r="E7429" s="1">
        <v>0.28523710370063782</v>
      </c>
    </row>
    <row r="7430" spans="1:5" x14ac:dyDescent="0.35">
      <c r="A7430" t="s">
        <v>14868</v>
      </c>
      <c r="B7430" t="s">
        <v>14869</v>
      </c>
      <c r="C7430" s="1">
        <v>39220900</v>
      </c>
      <c r="D7430" s="1">
        <v>111848</v>
      </c>
      <c r="E7430" s="1">
        <v>0.28517448902130133</v>
      </c>
    </row>
    <row r="7431" spans="1:5" x14ac:dyDescent="0.35">
      <c r="A7431" t="s">
        <v>14870</v>
      </c>
      <c r="B7431" t="s">
        <v>14871</v>
      </c>
      <c r="C7431" s="1">
        <v>8455227</v>
      </c>
      <c r="D7431" s="1">
        <v>24108</v>
      </c>
      <c r="E7431" s="1">
        <v>0.28512540459632868</v>
      </c>
    </row>
    <row r="7432" spans="1:5" x14ac:dyDescent="0.35">
      <c r="A7432" t="s">
        <v>14872</v>
      </c>
      <c r="B7432" t="s">
        <v>14873</v>
      </c>
      <c r="C7432" s="1">
        <v>13061293</v>
      </c>
      <c r="D7432" s="1">
        <v>37206</v>
      </c>
      <c r="E7432" s="1">
        <v>0.28485694527626038</v>
      </c>
    </row>
    <row r="7433" spans="1:5" x14ac:dyDescent="0.35">
      <c r="A7433" t="s">
        <v>14874</v>
      </c>
      <c r="B7433" t="s">
        <v>14875</v>
      </c>
      <c r="C7433" s="1">
        <v>708750</v>
      </c>
      <c r="D7433" s="1">
        <v>2017</v>
      </c>
      <c r="E7433" s="1">
        <v>0.28458553552627558</v>
      </c>
    </row>
    <row r="7434" spans="1:5" x14ac:dyDescent="0.35">
      <c r="A7434" t="s">
        <v>14876</v>
      </c>
      <c r="B7434" t="s">
        <v>14877</v>
      </c>
      <c r="C7434" s="1">
        <v>744032180</v>
      </c>
      <c r="D7434" s="1">
        <v>2112089</v>
      </c>
      <c r="E7434" s="1">
        <v>0.2838706374168396</v>
      </c>
    </row>
    <row r="7435" spans="1:5" x14ac:dyDescent="0.35">
      <c r="A7435" t="s">
        <v>14878</v>
      </c>
      <c r="B7435" t="s">
        <v>14879</v>
      </c>
      <c r="C7435" s="1">
        <v>146267614</v>
      </c>
      <c r="D7435" s="1">
        <v>411896</v>
      </c>
      <c r="E7435" s="1">
        <v>0.28160437941551208</v>
      </c>
    </row>
    <row r="7436" spans="1:5" x14ac:dyDescent="0.35">
      <c r="A7436" t="s">
        <v>14880</v>
      </c>
      <c r="B7436" t="s">
        <v>14881</v>
      </c>
      <c r="C7436" s="1">
        <v>389792513</v>
      </c>
      <c r="D7436" s="1">
        <v>1096918</v>
      </c>
      <c r="E7436" s="1">
        <v>0.28141075372695917</v>
      </c>
    </row>
    <row r="7437" spans="1:5" x14ac:dyDescent="0.35">
      <c r="A7437" t="s">
        <v>14882</v>
      </c>
      <c r="B7437" t="s">
        <v>14883</v>
      </c>
      <c r="C7437" s="1">
        <v>10181433</v>
      </c>
      <c r="D7437" s="1">
        <v>28633</v>
      </c>
      <c r="E7437" s="1">
        <v>0.28122758865356451</v>
      </c>
    </row>
    <row r="7438" spans="1:5" x14ac:dyDescent="0.35">
      <c r="A7438" t="s">
        <v>14884</v>
      </c>
      <c r="B7438" t="s">
        <v>14885</v>
      </c>
      <c r="C7438" s="1">
        <v>57127033</v>
      </c>
      <c r="D7438" s="1">
        <v>160593</v>
      </c>
      <c r="E7438" s="1">
        <v>0.28111559152603149</v>
      </c>
    </row>
    <row r="7439" spans="1:5" x14ac:dyDescent="0.35">
      <c r="A7439" t="s">
        <v>14886</v>
      </c>
      <c r="B7439" t="s">
        <v>14887</v>
      </c>
      <c r="C7439" s="1">
        <v>42811685</v>
      </c>
      <c r="D7439" s="1">
        <v>120316</v>
      </c>
      <c r="E7439" s="1">
        <v>0.28103542327880859</v>
      </c>
    </row>
    <row r="7440" spans="1:5" x14ac:dyDescent="0.35">
      <c r="A7440" t="s">
        <v>14888</v>
      </c>
      <c r="B7440" t="s">
        <v>14889</v>
      </c>
      <c r="C7440" s="1">
        <v>24241209</v>
      </c>
      <c r="D7440" s="1">
        <v>67920</v>
      </c>
      <c r="E7440" s="1">
        <v>0.28018403053283691</v>
      </c>
    </row>
    <row r="7441" spans="1:5" x14ac:dyDescent="0.35">
      <c r="A7441" t="s">
        <v>14890</v>
      </c>
      <c r="B7441" t="s">
        <v>14891</v>
      </c>
      <c r="C7441" s="1">
        <v>31219587</v>
      </c>
      <c r="D7441" s="1">
        <v>87458</v>
      </c>
      <c r="E7441" s="1">
        <v>0.28013822436332703</v>
      </c>
    </row>
    <row r="7442" spans="1:5" x14ac:dyDescent="0.35">
      <c r="A7442" t="s">
        <v>14892</v>
      </c>
      <c r="B7442" t="s">
        <v>14893</v>
      </c>
      <c r="C7442" s="1">
        <v>24580954</v>
      </c>
      <c r="D7442" s="1">
        <v>68764</v>
      </c>
      <c r="E7442" s="1">
        <v>0.27974504232406622</v>
      </c>
    </row>
    <row r="7443" spans="1:5" x14ac:dyDescent="0.35">
      <c r="A7443" t="s">
        <v>14894</v>
      </c>
      <c r="B7443" t="s">
        <v>14895</v>
      </c>
      <c r="C7443" s="1">
        <v>47806575</v>
      </c>
      <c r="D7443" s="1">
        <v>133678</v>
      </c>
      <c r="E7443" s="1">
        <v>0.27962261438369751</v>
      </c>
    </row>
    <row r="7444" spans="1:5" x14ac:dyDescent="0.35">
      <c r="A7444" t="s">
        <v>14896</v>
      </c>
      <c r="B7444" t="s">
        <v>14897</v>
      </c>
      <c r="C7444" s="1">
        <v>107280924</v>
      </c>
      <c r="D7444" s="1">
        <v>299709</v>
      </c>
      <c r="E7444" s="1">
        <v>0.27936840057373052</v>
      </c>
    </row>
    <row r="7445" spans="1:5" x14ac:dyDescent="0.35">
      <c r="A7445" t="s">
        <v>14898</v>
      </c>
      <c r="B7445" t="s">
        <v>14899</v>
      </c>
      <c r="C7445" s="1">
        <v>54584759</v>
      </c>
      <c r="D7445" s="1">
        <v>152420</v>
      </c>
      <c r="E7445" s="1">
        <v>0.27923545241355902</v>
      </c>
    </row>
    <row r="7446" spans="1:5" x14ac:dyDescent="0.35">
      <c r="A7446" t="s">
        <v>14900</v>
      </c>
      <c r="B7446" t="s">
        <v>14901</v>
      </c>
      <c r="C7446" s="1">
        <v>5138005</v>
      </c>
      <c r="D7446" s="1">
        <v>14325</v>
      </c>
      <c r="E7446" s="1">
        <v>0.2788047194480896</v>
      </c>
    </row>
    <row r="7447" spans="1:5" x14ac:dyDescent="0.35">
      <c r="A7447" t="s">
        <v>14902</v>
      </c>
      <c r="B7447" t="s">
        <v>14903</v>
      </c>
      <c r="C7447" s="1">
        <v>9157251</v>
      </c>
      <c r="D7447" s="1">
        <v>25500</v>
      </c>
      <c r="E7447" s="1">
        <v>0.27846786379814148</v>
      </c>
    </row>
    <row r="7448" spans="1:5" x14ac:dyDescent="0.35">
      <c r="A7448" t="s">
        <v>14904</v>
      </c>
      <c r="B7448" t="s">
        <v>14905</v>
      </c>
      <c r="C7448" s="1">
        <v>4028462</v>
      </c>
      <c r="D7448" s="1">
        <v>11172</v>
      </c>
      <c r="E7448" s="1">
        <v>0.27732667326927191</v>
      </c>
    </row>
    <row r="7449" spans="1:5" x14ac:dyDescent="0.35">
      <c r="A7449" t="s">
        <v>14906</v>
      </c>
      <c r="B7449" t="s">
        <v>14907</v>
      </c>
      <c r="C7449" s="1">
        <v>456146214</v>
      </c>
      <c r="D7449" s="1">
        <v>1263143</v>
      </c>
      <c r="E7449" s="1">
        <v>0.2769162654876709</v>
      </c>
    </row>
    <row r="7450" spans="1:5" x14ac:dyDescent="0.35">
      <c r="A7450" t="s">
        <v>14908</v>
      </c>
      <c r="B7450" t="s">
        <v>14909</v>
      </c>
      <c r="C7450" s="1">
        <v>2306404</v>
      </c>
      <c r="D7450" s="1">
        <v>6368</v>
      </c>
      <c r="E7450" s="1">
        <v>0.27610081434249878</v>
      </c>
    </row>
    <row r="7451" spans="1:5" x14ac:dyDescent="0.35">
      <c r="A7451" t="s">
        <v>14910</v>
      </c>
      <c r="B7451" t="s">
        <v>14911</v>
      </c>
      <c r="C7451" s="1">
        <v>2009580</v>
      </c>
      <c r="D7451" s="1">
        <v>5546</v>
      </c>
      <c r="E7451" s="1">
        <v>0.27597805857658392</v>
      </c>
    </row>
    <row r="7452" spans="1:5" x14ac:dyDescent="0.35">
      <c r="A7452" t="s">
        <v>14912</v>
      </c>
      <c r="B7452" t="s">
        <v>14913</v>
      </c>
      <c r="C7452" s="1">
        <v>93020494</v>
      </c>
      <c r="D7452" s="1">
        <v>256468</v>
      </c>
      <c r="E7452" s="1">
        <v>0.2757112979888916</v>
      </c>
    </row>
    <row r="7453" spans="1:5" x14ac:dyDescent="0.35">
      <c r="A7453" t="s">
        <v>14914</v>
      </c>
      <c r="B7453" t="s">
        <v>14915</v>
      </c>
      <c r="C7453" s="1">
        <v>70870312</v>
      </c>
      <c r="D7453" s="1">
        <v>195388</v>
      </c>
      <c r="E7453" s="1">
        <v>0.27569794654846191</v>
      </c>
    </row>
    <row r="7454" spans="1:5" x14ac:dyDescent="0.35">
      <c r="A7454" t="s">
        <v>14916</v>
      </c>
      <c r="B7454" t="s">
        <v>14917</v>
      </c>
      <c r="C7454" s="1">
        <v>1055185</v>
      </c>
      <c r="D7454" s="1">
        <v>2900</v>
      </c>
      <c r="E7454" s="1">
        <v>0.2748333215713501</v>
      </c>
    </row>
    <row r="7455" spans="1:5" x14ac:dyDescent="0.35">
      <c r="A7455" t="s">
        <v>14918</v>
      </c>
      <c r="B7455" t="s">
        <v>14919</v>
      </c>
      <c r="C7455" s="1">
        <v>1287751</v>
      </c>
      <c r="D7455" s="1">
        <v>3522</v>
      </c>
      <c r="E7455" s="1">
        <v>0.27350008487701422</v>
      </c>
    </row>
    <row r="7456" spans="1:5" x14ac:dyDescent="0.35">
      <c r="A7456" t="s">
        <v>14920</v>
      </c>
      <c r="B7456" t="s">
        <v>14921</v>
      </c>
      <c r="C7456" s="1">
        <v>8659243</v>
      </c>
      <c r="D7456" s="1">
        <v>23607</v>
      </c>
      <c r="E7456" s="1">
        <v>0.27262198925018311</v>
      </c>
    </row>
    <row r="7457" spans="1:5" x14ac:dyDescent="0.35">
      <c r="A7457" t="s">
        <v>14922</v>
      </c>
      <c r="B7457" t="s">
        <v>14923</v>
      </c>
      <c r="C7457" s="1">
        <v>20503468</v>
      </c>
      <c r="D7457" s="1">
        <v>55858</v>
      </c>
      <c r="E7457" s="1">
        <v>0.27243196964263922</v>
      </c>
    </row>
    <row r="7458" spans="1:5" x14ac:dyDescent="0.35">
      <c r="A7458" t="s">
        <v>14924</v>
      </c>
      <c r="B7458" t="s">
        <v>14925</v>
      </c>
      <c r="C7458" s="1">
        <v>208524566</v>
      </c>
      <c r="D7458" s="1">
        <v>567648</v>
      </c>
      <c r="E7458" s="1">
        <v>0.27222117781639099</v>
      </c>
    </row>
    <row r="7459" spans="1:5" x14ac:dyDescent="0.35">
      <c r="A7459" t="s">
        <v>14926</v>
      </c>
      <c r="B7459" t="s">
        <v>14927</v>
      </c>
      <c r="C7459" s="1">
        <v>62289181</v>
      </c>
      <c r="D7459" s="1">
        <v>169405</v>
      </c>
      <c r="E7459" s="1">
        <v>0.27196535468101501</v>
      </c>
    </row>
    <row r="7460" spans="1:5" x14ac:dyDescent="0.35">
      <c r="A7460" t="s">
        <v>14928</v>
      </c>
      <c r="B7460" t="s">
        <v>14929</v>
      </c>
      <c r="C7460" s="1">
        <v>395166</v>
      </c>
      <c r="D7460" s="1">
        <v>1073</v>
      </c>
      <c r="E7460" s="1">
        <v>0.27153146266937261</v>
      </c>
    </row>
    <row r="7461" spans="1:5" x14ac:dyDescent="0.35">
      <c r="A7461" t="s">
        <v>14930</v>
      </c>
      <c r="B7461" t="s">
        <v>14931</v>
      </c>
      <c r="C7461" s="1">
        <v>1841424</v>
      </c>
      <c r="D7461" s="1">
        <v>5000</v>
      </c>
      <c r="E7461" s="1">
        <v>0.27152898907661438</v>
      </c>
    </row>
    <row r="7462" spans="1:5" x14ac:dyDescent="0.35">
      <c r="A7462" t="s">
        <v>14932</v>
      </c>
      <c r="B7462" t="s">
        <v>14933</v>
      </c>
      <c r="C7462" s="1">
        <v>4422546</v>
      </c>
      <c r="D7462" s="1">
        <v>11980</v>
      </c>
      <c r="E7462" s="1">
        <v>0.27088469266891479</v>
      </c>
    </row>
    <row r="7463" spans="1:5" x14ac:dyDescent="0.35">
      <c r="A7463" t="s">
        <v>14934</v>
      </c>
      <c r="B7463" t="s">
        <v>14935</v>
      </c>
      <c r="C7463" s="1">
        <v>254645</v>
      </c>
      <c r="D7463" s="1">
        <v>689</v>
      </c>
      <c r="E7463" s="1">
        <v>0.27057275176048279</v>
      </c>
    </row>
    <row r="7464" spans="1:5" x14ac:dyDescent="0.35">
      <c r="A7464" t="s">
        <v>14936</v>
      </c>
      <c r="B7464" t="s">
        <v>14937</v>
      </c>
      <c r="C7464" s="1">
        <v>37342625</v>
      </c>
      <c r="D7464" s="1">
        <v>101030</v>
      </c>
      <c r="E7464" s="1">
        <v>0.27054873108863831</v>
      </c>
    </row>
    <row r="7465" spans="1:5" x14ac:dyDescent="0.35">
      <c r="A7465" t="s">
        <v>14938</v>
      </c>
      <c r="B7465" t="s">
        <v>14939</v>
      </c>
      <c r="C7465" s="1">
        <v>1374224</v>
      </c>
      <c r="D7465" s="1">
        <v>3714</v>
      </c>
      <c r="E7465" s="1">
        <v>0.27026161551475519</v>
      </c>
    </row>
    <row r="7466" spans="1:5" x14ac:dyDescent="0.35">
      <c r="A7466" t="s">
        <v>14940</v>
      </c>
      <c r="B7466" t="s">
        <v>14941</v>
      </c>
      <c r="C7466" s="1">
        <v>6713432</v>
      </c>
      <c r="D7466" s="1">
        <v>18143</v>
      </c>
      <c r="E7466" s="1">
        <v>0.27024924755096441</v>
      </c>
    </row>
    <row r="7467" spans="1:5" x14ac:dyDescent="0.35">
      <c r="A7467" t="s">
        <v>14942</v>
      </c>
      <c r="B7467" t="s">
        <v>14943</v>
      </c>
      <c r="C7467" s="1">
        <v>25751786</v>
      </c>
      <c r="D7467" s="1">
        <v>69448</v>
      </c>
      <c r="E7467" s="1">
        <v>0.26968225836753851</v>
      </c>
    </row>
    <row r="7468" spans="1:5" x14ac:dyDescent="0.35">
      <c r="A7468" t="s">
        <v>14944</v>
      </c>
      <c r="B7468" t="s">
        <v>14945</v>
      </c>
      <c r="C7468" s="1">
        <v>292062509</v>
      </c>
      <c r="D7468" s="1">
        <v>787044</v>
      </c>
      <c r="E7468" s="1">
        <v>0.26947793364524841</v>
      </c>
    </row>
    <row r="7469" spans="1:5" x14ac:dyDescent="0.35">
      <c r="A7469" t="s">
        <v>14946</v>
      </c>
      <c r="B7469" t="s">
        <v>14947</v>
      </c>
      <c r="C7469" s="1">
        <v>49505904</v>
      </c>
      <c r="D7469" s="1">
        <v>133378</v>
      </c>
      <c r="E7469" s="1">
        <v>0.26941835880279541</v>
      </c>
    </row>
    <row r="7470" spans="1:5" x14ac:dyDescent="0.35">
      <c r="A7470" t="s">
        <v>14948</v>
      </c>
      <c r="B7470" t="s">
        <v>14949</v>
      </c>
      <c r="C7470" s="1">
        <v>6963387</v>
      </c>
      <c r="D7470" s="1">
        <v>18746</v>
      </c>
      <c r="E7470" s="1">
        <v>0.26920807361602778</v>
      </c>
    </row>
    <row r="7471" spans="1:5" x14ac:dyDescent="0.35">
      <c r="A7471" t="s">
        <v>14950</v>
      </c>
      <c r="B7471" t="s">
        <v>14951</v>
      </c>
      <c r="C7471" s="1">
        <v>24908219</v>
      </c>
      <c r="D7471" s="1">
        <v>67023</v>
      </c>
      <c r="E7471" s="1">
        <v>0.26907986402511602</v>
      </c>
    </row>
    <row r="7472" spans="1:5" x14ac:dyDescent="0.35">
      <c r="A7472" t="s">
        <v>14952</v>
      </c>
      <c r="B7472" t="s">
        <v>14953</v>
      </c>
      <c r="C7472" s="1">
        <v>870044</v>
      </c>
      <c r="D7472" s="1">
        <v>2337</v>
      </c>
      <c r="E7472" s="1">
        <v>0.26860710978508001</v>
      </c>
    </row>
    <row r="7473" spans="1:5" x14ac:dyDescent="0.35">
      <c r="A7473" t="s">
        <v>14954</v>
      </c>
      <c r="B7473" t="s">
        <v>14955</v>
      </c>
      <c r="C7473" s="1">
        <v>1035483</v>
      </c>
      <c r="D7473" s="1">
        <v>2779</v>
      </c>
      <c r="E7473" s="1">
        <v>0.26837718486785889</v>
      </c>
    </row>
    <row r="7474" spans="1:5" x14ac:dyDescent="0.35">
      <c r="A7474" t="s">
        <v>14956</v>
      </c>
      <c r="B7474" t="s">
        <v>14957</v>
      </c>
      <c r="C7474" s="1">
        <v>5368220</v>
      </c>
      <c r="D7474" s="1">
        <v>14395</v>
      </c>
      <c r="E7474" s="1">
        <v>0.26815220713615417</v>
      </c>
    </row>
    <row r="7475" spans="1:5" x14ac:dyDescent="0.35">
      <c r="A7475" t="s">
        <v>14958</v>
      </c>
      <c r="B7475" t="s">
        <v>14959</v>
      </c>
      <c r="C7475" s="1">
        <v>932810</v>
      </c>
      <c r="D7475" s="1">
        <v>2500</v>
      </c>
      <c r="E7475" s="1">
        <v>0.26800742745399481</v>
      </c>
    </row>
    <row r="7476" spans="1:5" x14ac:dyDescent="0.35">
      <c r="A7476" t="s">
        <v>14960</v>
      </c>
      <c r="B7476" t="s">
        <v>14961</v>
      </c>
      <c r="C7476" s="1">
        <v>56618891</v>
      </c>
      <c r="D7476" s="1">
        <v>151443</v>
      </c>
      <c r="E7476" s="1">
        <v>0.26747786998748779</v>
      </c>
    </row>
    <row r="7477" spans="1:5" x14ac:dyDescent="0.35">
      <c r="A7477" t="s">
        <v>14962</v>
      </c>
      <c r="B7477" t="s">
        <v>14963</v>
      </c>
      <c r="C7477" s="1">
        <v>38142619</v>
      </c>
      <c r="D7477" s="1">
        <v>101838</v>
      </c>
      <c r="E7477" s="1">
        <v>0.26699268817901611</v>
      </c>
    </row>
    <row r="7478" spans="1:5" x14ac:dyDescent="0.35">
      <c r="A7478" t="s">
        <v>14964</v>
      </c>
      <c r="B7478" t="s">
        <v>14965</v>
      </c>
      <c r="C7478" s="1">
        <v>59234933</v>
      </c>
      <c r="D7478" s="1">
        <v>157951</v>
      </c>
      <c r="E7478" s="1">
        <v>0.26665177941322332</v>
      </c>
    </row>
    <row r="7479" spans="1:5" x14ac:dyDescent="0.35">
      <c r="A7479" t="s">
        <v>14966</v>
      </c>
      <c r="B7479" t="s">
        <v>14967</v>
      </c>
      <c r="C7479" s="1">
        <v>2919575</v>
      </c>
      <c r="D7479" s="1">
        <v>7782</v>
      </c>
      <c r="E7479" s="1">
        <v>0.26654565334320068</v>
      </c>
    </row>
    <row r="7480" spans="1:5" x14ac:dyDescent="0.35">
      <c r="A7480" t="s">
        <v>14968</v>
      </c>
      <c r="B7480" t="s">
        <v>14969</v>
      </c>
      <c r="C7480" s="1">
        <v>7659301</v>
      </c>
      <c r="D7480" s="1">
        <v>20400</v>
      </c>
      <c r="E7480" s="1">
        <v>0.26634284853935242</v>
      </c>
    </row>
    <row r="7481" spans="1:5" x14ac:dyDescent="0.35">
      <c r="A7481" t="s">
        <v>14970</v>
      </c>
      <c r="B7481" t="s">
        <v>14971</v>
      </c>
      <c r="C7481" s="1">
        <v>5886077</v>
      </c>
      <c r="D7481" s="1">
        <v>15580</v>
      </c>
      <c r="E7481" s="1">
        <v>0.26469242572784418</v>
      </c>
    </row>
    <row r="7482" spans="1:5" x14ac:dyDescent="0.35">
      <c r="A7482" t="s">
        <v>14972</v>
      </c>
      <c r="B7482" t="s">
        <v>14973</v>
      </c>
      <c r="C7482" s="1">
        <v>6394545</v>
      </c>
      <c r="D7482" s="1">
        <v>16871</v>
      </c>
      <c r="E7482" s="1">
        <v>0.26383423805236822</v>
      </c>
    </row>
    <row r="7483" spans="1:5" x14ac:dyDescent="0.35">
      <c r="A7483" t="s">
        <v>14974</v>
      </c>
      <c r="B7483" t="s">
        <v>14975</v>
      </c>
      <c r="C7483" s="1">
        <v>35926451</v>
      </c>
      <c r="D7483" s="1">
        <v>94335</v>
      </c>
      <c r="E7483" s="1">
        <v>0.26257812976837158</v>
      </c>
    </row>
    <row r="7484" spans="1:5" x14ac:dyDescent="0.35">
      <c r="A7484" t="s">
        <v>14976</v>
      </c>
      <c r="B7484" t="s">
        <v>14977</v>
      </c>
      <c r="C7484" s="1">
        <v>3241315949</v>
      </c>
      <c r="D7484" s="1">
        <v>8497298</v>
      </c>
      <c r="E7484" s="1">
        <v>0.26215580105781561</v>
      </c>
    </row>
    <row r="7485" spans="1:5" x14ac:dyDescent="0.35">
      <c r="A7485" t="s">
        <v>14978</v>
      </c>
      <c r="B7485" t="s">
        <v>14979</v>
      </c>
      <c r="C7485" s="1">
        <v>1705241</v>
      </c>
      <c r="D7485" s="1">
        <v>4459</v>
      </c>
      <c r="E7485" s="1">
        <v>0.26148796081542969</v>
      </c>
    </row>
    <row r="7486" spans="1:5" x14ac:dyDescent="0.35">
      <c r="A7486" t="s">
        <v>14980</v>
      </c>
      <c r="B7486" t="s">
        <v>14981</v>
      </c>
      <c r="C7486" s="1">
        <v>6940190</v>
      </c>
      <c r="D7486" s="1">
        <v>18111</v>
      </c>
      <c r="E7486" s="1">
        <v>0.26095828413963318</v>
      </c>
    </row>
    <row r="7487" spans="1:5" x14ac:dyDescent="0.35">
      <c r="A7487" t="s">
        <v>14982</v>
      </c>
      <c r="B7487" t="s">
        <v>14983</v>
      </c>
      <c r="C7487" s="1">
        <v>31580392</v>
      </c>
      <c r="D7487" s="1">
        <v>82230</v>
      </c>
      <c r="E7487" s="1">
        <v>0.26038309931755071</v>
      </c>
    </row>
    <row r="7488" spans="1:5" x14ac:dyDescent="0.35">
      <c r="A7488" t="s">
        <v>14984</v>
      </c>
      <c r="B7488" t="s">
        <v>14985</v>
      </c>
      <c r="C7488" s="1">
        <v>5885429</v>
      </c>
      <c r="D7488" s="1">
        <v>15324</v>
      </c>
      <c r="E7488" s="1">
        <v>0.26037183403968811</v>
      </c>
    </row>
    <row r="7489" spans="1:5" x14ac:dyDescent="0.35">
      <c r="A7489" t="s">
        <v>14986</v>
      </c>
      <c r="B7489" t="s">
        <v>14987</v>
      </c>
      <c r="C7489" s="1">
        <v>21851258</v>
      </c>
      <c r="D7489" s="1">
        <v>56869</v>
      </c>
      <c r="E7489" s="1">
        <v>0.26025503873825068</v>
      </c>
    </row>
    <row r="7490" spans="1:5" x14ac:dyDescent="0.35">
      <c r="A7490" t="s">
        <v>14988</v>
      </c>
      <c r="B7490" t="s">
        <v>14989</v>
      </c>
      <c r="C7490" s="1">
        <v>22561372</v>
      </c>
      <c r="D7490" s="1">
        <v>58627</v>
      </c>
      <c r="E7490" s="1">
        <v>0.25985565781593323</v>
      </c>
    </row>
    <row r="7491" spans="1:5" x14ac:dyDescent="0.35">
      <c r="A7491" t="s">
        <v>14990</v>
      </c>
      <c r="B7491" t="s">
        <v>14991</v>
      </c>
      <c r="C7491" s="1">
        <v>911830</v>
      </c>
      <c r="D7491" s="1">
        <v>2369</v>
      </c>
      <c r="E7491" s="1">
        <v>0.25980719923973078</v>
      </c>
    </row>
    <row r="7492" spans="1:5" x14ac:dyDescent="0.35">
      <c r="A7492" t="s">
        <v>14992</v>
      </c>
      <c r="B7492" t="s">
        <v>14993</v>
      </c>
      <c r="C7492" s="1">
        <v>1905521</v>
      </c>
      <c r="D7492" s="1">
        <v>4949</v>
      </c>
      <c r="E7492" s="1">
        <v>0.25971898436546331</v>
      </c>
    </row>
    <row r="7493" spans="1:5" x14ac:dyDescent="0.35">
      <c r="A7493" t="s">
        <v>14994</v>
      </c>
      <c r="B7493" t="s">
        <v>14995</v>
      </c>
      <c r="C7493" s="1">
        <v>13796146</v>
      </c>
      <c r="D7493" s="1">
        <v>35750</v>
      </c>
      <c r="E7493" s="1">
        <v>0.2591303288936615</v>
      </c>
    </row>
    <row r="7494" spans="1:5" x14ac:dyDescent="0.35">
      <c r="A7494" t="s">
        <v>14996</v>
      </c>
      <c r="B7494" t="s">
        <v>14997</v>
      </c>
      <c r="C7494" s="1">
        <v>8675308</v>
      </c>
      <c r="D7494" s="1">
        <v>22457</v>
      </c>
      <c r="E7494" s="1">
        <v>0.25886112451553339</v>
      </c>
    </row>
    <row r="7495" spans="1:5" x14ac:dyDescent="0.35">
      <c r="A7495" t="s">
        <v>14998</v>
      </c>
      <c r="B7495" t="s">
        <v>14999</v>
      </c>
      <c r="C7495" s="1">
        <v>115971</v>
      </c>
      <c r="D7495" s="1">
        <v>300</v>
      </c>
      <c r="E7495" s="1">
        <v>0.25868535041809082</v>
      </c>
    </row>
    <row r="7496" spans="1:5" x14ac:dyDescent="0.35">
      <c r="A7496" t="s">
        <v>15000</v>
      </c>
      <c r="B7496" t="s">
        <v>15001</v>
      </c>
      <c r="C7496" s="1">
        <v>10319094</v>
      </c>
      <c r="D7496" s="1">
        <v>26680</v>
      </c>
      <c r="E7496" s="1">
        <v>0.25854983925819403</v>
      </c>
    </row>
    <row r="7497" spans="1:5" x14ac:dyDescent="0.35">
      <c r="A7497" t="s">
        <v>15002</v>
      </c>
      <c r="B7497" t="s">
        <v>15003</v>
      </c>
      <c r="C7497" s="1">
        <v>323425</v>
      </c>
      <c r="D7497" s="1">
        <v>836</v>
      </c>
      <c r="E7497" s="1">
        <v>0.2584834098815918</v>
      </c>
    </row>
    <row r="7498" spans="1:5" x14ac:dyDescent="0.35">
      <c r="A7498" t="s">
        <v>15004</v>
      </c>
      <c r="B7498" t="s">
        <v>15005</v>
      </c>
      <c r="C7498" s="1">
        <v>90356911</v>
      </c>
      <c r="D7498" s="1">
        <v>233128</v>
      </c>
      <c r="E7498" s="1">
        <v>0.25800794363021851</v>
      </c>
    </row>
    <row r="7499" spans="1:5" x14ac:dyDescent="0.35">
      <c r="A7499" t="s">
        <v>15006</v>
      </c>
      <c r="B7499" t="s">
        <v>15007</v>
      </c>
      <c r="C7499" s="1">
        <v>15878541</v>
      </c>
      <c r="D7499" s="1">
        <v>40965</v>
      </c>
      <c r="E7499" s="1">
        <v>0.25798970460891718</v>
      </c>
    </row>
    <row r="7500" spans="1:5" x14ac:dyDescent="0.35">
      <c r="A7500" t="s">
        <v>15008</v>
      </c>
      <c r="B7500" t="s">
        <v>15009</v>
      </c>
      <c r="C7500" s="1">
        <v>3924802</v>
      </c>
      <c r="D7500" s="1">
        <v>10079</v>
      </c>
      <c r="E7500" s="1">
        <v>0.2568027675151825</v>
      </c>
    </row>
    <row r="7501" spans="1:5" x14ac:dyDescent="0.35">
      <c r="A7501" t="s">
        <v>15010</v>
      </c>
      <c r="B7501" t="s">
        <v>15011</v>
      </c>
      <c r="C7501" s="1">
        <v>19858278</v>
      </c>
      <c r="D7501" s="1">
        <v>50877</v>
      </c>
      <c r="E7501" s="1">
        <v>0.25620046257972717</v>
      </c>
    </row>
    <row r="7502" spans="1:5" x14ac:dyDescent="0.35">
      <c r="A7502" t="s">
        <v>15012</v>
      </c>
      <c r="B7502" t="s">
        <v>15013</v>
      </c>
      <c r="C7502" s="1">
        <v>1689387490</v>
      </c>
      <c r="D7502" s="1">
        <v>4318096</v>
      </c>
      <c r="E7502" s="1">
        <v>0.25560128688812261</v>
      </c>
    </row>
    <row r="7503" spans="1:5" x14ac:dyDescent="0.35">
      <c r="A7503" t="s">
        <v>15014</v>
      </c>
      <c r="B7503" t="s">
        <v>15015</v>
      </c>
      <c r="C7503" s="1">
        <v>37068885</v>
      </c>
      <c r="D7503" s="1">
        <v>94600</v>
      </c>
      <c r="E7503" s="1">
        <v>0.25520056486129761</v>
      </c>
    </row>
    <row r="7504" spans="1:5" x14ac:dyDescent="0.35">
      <c r="A7504" t="s">
        <v>15016</v>
      </c>
      <c r="B7504" t="s">
        <v>15017</v>
      </c>
      <c r="C7504" s="1">
        <v>103263907</v>
      </c>
      <c r="D7504" s="1">
        <v>262742</v>
      </c>
      <c r="E7504" s="1">
        <v>0.25443738698959351</v>
      </c>
    </row>
    <row r="7505" spans="1:5" x14ac:dyDescent="0.35">
      <c r="A7505" t="s">
        <v>15018</v>
      </c>
      <c r="B7505" t="s">
        <v>15019</v>
      </c>
      <c r="C7505" s="1">
        <v>3903903</v>
      </c>
      <c r="D7505" s="1">
        <v>9927</v>
      </c>
      <c r="E7505" s="1">
        <v>0.25428399443626398</v>
      </c>
    </row>
    <row r="7506" spans="1:5" x14ac:dyDescent="0.35">
      <c r="A7506" t="s">
        <v>15020</v>
      </c>
      <c r="B7506" t="s">
        <v>15021</v>
      </c>
      <c r="C7506" s="1">
        <v>5942955</v>
      </c>
      <c r="D7506" s="1">
        <v>15079</v>
      </c>
      <c r="E7506" s="1">
        <v>0.25372898578643799</v>
      </c>
    </row>
    <row r="7507" spans="1:5" x14ac:dyDescent="0.35">
      <c r="A7507" t="s">
        <v>15022</v>
      </c>
      <c r="B7507" t="s">
        <v>15023</v>
      </c>
      <c r="C7507" s="1">
        <v>10601166</v>
      </c>
      <c r="D7507" s="1">
        <v>26828</v>
      </c>
      <c r="E7507" s="1">
        <v>0.25306650996208191</v>
      </c>
    </row>
    <row r="7508" spans="1:5" x14ac:dyDescent="0.35">
      <c r="A7508" t="s">
        <v>15024</v>
      </c>
      <c r="B7508" t="s">
        <v>15025</v>
      </c>
      <c r="C7508" s="1">
        <v>73758452</v>
      </c>
      <c r="D7508" s="1">
        <v>186593</v>
      </c>
      <c r="E7508" s="1">
        <v>0.25297847390174871</v>
      </c>
    </row>
    <row r="7509" spans="1:5" x14ac:dyDescent="0.35">
      <c r="A7509" t="s">
        <v>15026</v>
      </c>
      <c r="B7509" t="s">
        <v>15027</v>
      </c>
      <c r="C7509" s="1">
        <v>2265645</v>
      </c>
      <c r="D7509" s="1">
        <v>5726</v>
      </c>
      <c r="E7509" s="1">
        <v>0.2527315616607666</v>
      </c>
    </row>
    <row r="7510" spans="1:5" x14ac:dyDescent="0.35">
      <c r="A7510" t="s">
        <v>15028</v>
      </c>
      <c r="B7510" t="s">
        <v>15029</v>
      </c>
      <c r="C7510" s="1">
        <v>7812446</v>
      </c>
      <c r="D7510" s="1">
        <v>19669</v>
      </c>
      <c r="E7510" s="1">
        <v>0.25176495313644409</v>
      </c>
    </row>
    <row r="7511" spans="1:5" x14ac:dyDescent="0.35">
      <c r="A7511" t="s">
        <v>15030</v>
      </c>
      <c r="B7511" t="s">
        <v>15031</v>
      </c>
      <c r="C7511" s="1">
        <v>120478787</v>
      </c>
      <c r="D7511" s="1">
        <v>303198</v>
      </c>
      <c r="E7511" s="1">
        <v>0.25166091322898859</v>
      </c>
    </row>
    <row r="7512" spans="1:5" x14ac:dyDescent="0.35">
      <c r="A7512" t="s">
        <v>15032</v>
      </c>
      <c r="B7512" t="s">
        <v>15033</v>
      </c>
      <c r="C7512" s="1">
        <v>1219282</v>
      </c>
      <c r="D7512" s="1">
        <v>3065</v>
      </c>
      <c r="E7512" s="1">
        <v>0.25137746334075928</v>
      </c>
    </row>
    <row r="7513" spans="1:5" x14ac:dyDescent="0.35">
      <c r="A7513" t="s">
        <v>15034</v>
      </c>
      <c r="B7513" t="s">
        <v>15035</v>
      </c>
      <c r="C7513" s="1">
        <v>5689731</v>
      </c>
      <c r="D7513" s="1">
        <v>14236</v>
      </c>
      <c r="E7513" s="1">
        <v>0.25020515918731689</v>
      </c>
    </row>
    <row r="7514" spans="1:5" x14ac:dyDescent="0.35">
      <c r="A7514" t="s">
        <v>15036</v>
      </c>
      <c r="B7514" t="s">
        <v>15037</v>
      </c>
      <c r="C7514" s="1">
        <v>14262418</v>
      </c>
      <c r="D7514" s="1">
        <v>35629</v>
      </c>
      <c r="E7514" s="1">
        <v>0.24981038272380829</v>
      </c>
    </row>
    <row r="7515" spans="1:5" x14ac:dyDescent="0.35">
      <c r="A7515" t="s">
        <v>15038</v>
      </c>
      <c r="B7515" t="s">
        <v>15039</v>
      </c>
      <c r="C7515" s="1">
        <v>51654231</v>
      </c>
      <c r="D7515" s="1">
        <v>128910</v>
      </c>
      <c r="E7515" s="1">
        <v>0.24956329166889191</v>
      </c>
    </row>
    <row r="7516" spans="1:5" x14ac:dyDescent="0.35">
      <c r="A7516" t="s">
        <v>15040</v>
      </c>
      <c r="B7516" t="s">
        <v>15041</v>
      </c>
      <c r="C7516" s="1">
        <v>2367303</v>
      </c>
      <c r="D7516" s="1">
        <v>5900</v>
      </c>
      <c r="E7516" s="1">
        <v>0.24922876060009</v>
      </c>
    </row>
    <row r="7517" spans="1:5" x14ac:dyDescent="0.35">
      <c r="A7517" t="s">
        <v>15042</v>
      </c>
      <c r="B7517" t="s">
        <v>15043</v>
      </c>
      <c r="C7517" s="1">
        <v>1055784</v>
      </c>
      <c r="D7517" s="1">
        <v>2630</v>
      </c>
      <c r="E7517" s="1">
        <v>0.24910397827625269</v>
      </c>
    </row>
    <row r="7518" spans="1:5" x14ac:dyDescent="0.35">
      <c r="A7518" t="s">
        <v>15044</v>
      </c>
      <c r="B7518" t="s">
        <v>15045</v>
      </c>
      <c r="C7518" s="1">
        <v>325260287</v>
      </c>
      <c r="D7518" s="1">
        <v>810183</v>
      </c>
      <c r="E7518" s="1">
        <v>0.24908758699893949</v>
      </c>
    </row>
    <row r="7519" spans="1:5" x14ac:dyDescent="0.35">
      <c r="A7519" t="s">
        <v>15046</v>
      </c>
      <c r="B7519" t="s">
        <v>15047</v>
      </c>
      <c r="C7519" s="1">
        <v>34255025</v>
      </c>
      <c r="D7519" s="1">
        <v>85314</v>
      </c>
      <c r="E7519" s="1">
        <v>0.24905543029308319</v>
      </c>
    </row>
    <row r="7520" spans="1:5" x14ac:dyDescent="0.35">
      <c r="A7520" t="s">
        <v>15048</v>
      </c>
      <c r="B7520" t="s">
        <v>15049</v>
      </c>
      <c r="C7520" s="1">
        <v>12615950</v>
      </c>
      <c r="D7520" s="1">
        <v>31299</v>
      </c>
      <c r="E7520" s="1">
        <v>0.2480907142162323</v>
      </c>
    </row>
    <row r="7521" spans="1:5" x14ac:dyDescent="0.35">
      <c r="A7521" t="s">
        <v>15050</v>
      </c>
      <c r="B7521" t="s">
        <v>15051</v>
      </c>
      <c r="C7521" s="1">
        <v>24972153</v>
      </c>
      <c r="D7521" s="1">
        <v>61862</v>
      </c>
      <c r="E7521" s="1">
        <v>0.24772393703460691</v>
      </c>
    </row>
    <row r="7522" spans="1:5" x14ac:dyDescent="0.35">
      <c r="A7522" t="s">
        <v>15052</v>
      </c>
      <c r="B7522" t="s">
        <v>15053</v>
      </c>
      <c r="C7522" s="1">
        <v>457042</v>
      </c>
      <c r="D7522" s="1">
        <v>1130</v>
      </c>
      <c r="E7522" s="1">
        <v>0.24724204838275909</v>
      </c>
    </row>
    <row r="7523" spans="1:5" x14ac:dyDescent="0.35">
      <c r="A7523" t="s">
        <v>15054</v>
      </c>
      <c r="B7523" t="s">
        <v>15055</v>
      </c>
      <c r="C7523" s="1">
        <v>14741297</v>
      </c>
      <c r="D7523" s="1">
        <v>36409</v>
      </c>
      <c r="E7523" s="1">
        <v>0.24698640406131739</v>
      </c>
    </row>
    <row r="7524" spans="1:5" x14ac:dyDescent="0.35">
      <c r="A7524" t="s">
        <v>15056</v>
      </c>
      <c r="B7524" t="s">
        <v>15057</v>
      </c>
      <c r="C7524" s="1">
        <v>7201657</v>
      </c>
      <c r="D7524" s="1">
        <v>17787</v>
      </c>
      <c r="E7524" s="1">
        <v>0.2469848245382309</v>
      </c>
    </row>
    <row r="7525" spans="1:5" x14ac:dyDescent="0.35">
      <c r="A7525" t="s">
        <v>15058</v>
      </c>
      <c r="B7525" t="s">
        <v>15059</v>
      </c>
      <c r="C7525" s="1">
        <v>10258346</v>
      </c>
      <c r="D7525" s="1">
        <v>25332</v>
      </c>
      <c r="E7525" s="1">
        <v>0.24694038927555079</v>
      </c>
    </row>
    <row r="7526" spans="1:5" x14ac:dyDescent="0.35">
      <c r="A7526" t="s">
        <v>15060</v>
      </c>
      <c r="B7526" t="s">
        <v>15061</v>
      </c>
      <c r="C7526" s="1">
        <v>23565034</v>
      </c>
      <c r="D7526" s="1">
        <v>57836</v>
      </c>
      <c r="E7526" s="1">
        <v>0.24543142318725589</v>
      </c>
    </row>
    <row r="7527" spans="1:5" x14ac:dyDescent="0.35">
      <c r="A7527" t="s">
        <v>15062</v>
      </c>
      <c r="B7527" t="s">
        <v>15063</v>
      </c>
      <c r="C7527" s="1">
        <v>5236404</v>
      </c>
      <c r="D7527" s="1">
        <v>12784</v>
      </c>
      <c r="E7527" s="1">
        <v>0.2441370040178299</v>
      </c>
    </row>
    <row r="7528" spans="1:5" x14ac:dyDescent="0.35">
      <c r="A7528" t="s">
        <v>15064</v>
      </c>
      <c r="B7528" t="s">
        <v>15065</v>
      </c>
      <c r="C7528" s="1">
        <v>2884001</v>
      </c>
      <c r="D7528" s="1">
        <v>7039</v>
      </c>
      <c r="E7528" s="1">
        <v>0.24407064914703369</v>
      </c>
    </row>
    <row r="7529" spans="1:5" x14ac:dyDescent="0.35">
      <c r="A7529" t="s">
        <v>15066</v>
      </c>
      <c r="B7529" t="s">
        <v>15067</v>
      </c>
      <c r="C7529" s="1">
        <v>219130500</v>
      </c>
      <c r="D7529" s="1">
        <v>534830</v>
      </c>
      <c r="E7529" s="1">
        <v>0.2440691739320755</v>
      </c>
    </row>
    <row r="7530" spans="1:5" x14ac:dyDescent="0.35">
      <c r="A7530" t="s">
        <v>15068</v>
      </c>
      <c r="B7530" t="s">
        <v>15069</v>
      </c>
      <c r="C7530" s="1">
        <v>44652914</v>
      </c>
      <c r="D7530" s="1">
        <v>108968</v>
      </c>
      <c r="E7530" s="1">
        <v>0.24403335154056549</v>
      </c>
    </row>
    <row r="7531" spans="1:5" x14ac:dyDescent="0.35">
      <c r="A7531" t="s">
        <v>15070</v>
      </c>
      <c r="B7531" t="s">
        <v>15071</v>
      </c>
      <c r="C7531" s="1">
        <v>85479802</v>
      </c>
      <c r="D7531" s="1">
        <v>208500</v>
      </c>
      <c r="E7531" s="1">
        <v>0.24391727149486539</v>
      </c>
    </row>
    <row r="7532" spans="1:5" x14ac:dyDescent="0.35">
      <c r="A7532" t="s">
        <v>15072</v>
      </c>
      <c r="B7532" t="s">
        <v>15073</v>
      </c>
      <c r="C7532" s="1">
        <v>6449570</v>
      </c>
      <c r="D7532" s="1">
        <v>15727</v>
      </c>
      <c r="E7532" s="1">
        <v>0.24384571611881259</v>
      </c>
    </row>
    <row r="7533" spans="1:5" x14ac:dyDescent="0.35">
      <c r="A7533" t="s">
        <v>15074</v>
      </c>
      <c r="B7533" t="s">
        <v>15075</v>
      </c>
      <c r="C7533" s="1">
        <v>4722976</v>
      </c>
      <c r="D7533" s="1">
        <v>11486</v>
      </c>
      <c r="E7533" s="1">
        <v>0.24319411814212799</v>
      </c>
    </row>
    <row r="7534" spans="1:5" x14ac:dyDescent="0.35">
      <c r="A7534" t="s">
        <v>15076</v>
      </c>
      <c r="B7534" t="s">
        <v>15077</v>
      </c>
      <c r="C7534" s="1">
        <v>38734615</v>
      </c>
      <c r="D7534" s="1">
        <v>94168</v>
      </c>
      <c r="E7534" s="1">
        <v>0.243110716342926</v>
      </c>
    </row>
    <row r="7535" spans="1:5" x14ac:dyDescent="0.35">
      <c r="A7535" t="s">
        <v>15078</v>
      </c>
      <c r="B7535" t="s">
        <v>15079</v>
      </c>
      <c r="C7535" s="1">
        <v>6579334</v>
      </c>
      <c r="D7535" s="1">
        <v>15981</v>
      </c>
      <c r="E7535" s="1">
        <v>0.24289692938327789</v>
      </c>
    </row>
    <row r="7536" spans="1:5" x14ac:dyDescent="0.35">
      <c r="A7536" t="s">
        <v>15080</v>
      </c>
      <c r="B7536" t="s">
        <v>15081</v>
      </c>
      <c r="C7536" s="1">
        <v>31551071</v>
      </c>
      <c r="D7536" s="1">
        <v>76454</v>
      </c>
      <c r="E7536" s="1">
        <v>0.24231824278831479</v>
      </c>
    </row>
    <row r="7537" spans="1:5" x14ac:dyDescent="0.35">
      <c r="A7537" t="s">
        <v>15082</v>
      </c>
      <c r="B7537" t="s">
        <v>15083</v>
      </c>
      <c r="C7537" s="1">
        <v>286175</v>
      </c>
      <c r="D7537" s="1">
        <v>691</v>
      </c>
      <c r="E7537" s="1">
        <v>0.2414606511592865</v>
      </c>
    </row>
    <row r="7538" spans="1:5" x14ac:dyDescent="0.35">
      <c r="A7538" t="s">
        <v>15084</v>
      </c>
      <c r="B7538" t="s">
        <v>15085</v>
      </c>
      <c r="C7538" s="1">
        <v>4464285</v>
      </c>
      <c r="D7538" s="1">
        <v>10778</v>
      </c>
      <c r="E7538" s="1">
        <v>0.24142724275588989</v>
      </c>
    </row>
    <row r="7539" spans="1:5" x14ac:dyDescent="0.35">
      <c r="A7539" t="s">
        <v>15086</v>
      </c>
      <c r="B7539" t="s">
        <v>15087</v>
      </c>
      <c r="C7539" s="1">
        <v>140436454</v>
      </c>
      <c r="D7539" s="1">
        <v>338580</v>
      </c>
      <c r="E7539" s="1">
        <v>0.24109125137329099</v>
      </c>
    </row>
    <row r="7540" spans="1:5" x14ac:dyDescent="0.35">
      <c r="A7540" t="s">
        <v>15088</v>
      </c>
      <c r="B7540" t="s">
        <v>15089</v>
      </c>
      <c r="C7540" s="1">
        <v>18200105</v>
      </c>
      <c r="D7540" s="1">
        <v>43877</v>
      </c>
      <c r="E7540" s="1">
        <v>0.24108102917671201</v>
      </c>
    </row>
    <row r="7541" spans="1:5" x14ac:dyDescent="0.35">
      <c r="A7541" t="s">
        <v>15090</v>
      </c>
      <c r="B7541" t="s">
        <v>15091</v>
      </c>
      <c r="C7541" s="1">
        <v>3133824</v>
      </c>
      <c r="D7541" s="1">
        <v>7500</v>
      </c>
      <c r="E7541" s="1">
        <v>0.23932422697544101</v>
      </c>
    </row>
    <row r="7542" spans="1:5" x14ac:dyDescent="0.35">
      <c r="A7542" t="s">
        <v>15092</v>
      </c>
      <c r="B7542" t="s">
        <v>15093</v>
      </c>
      <c r="C7542" s="1">
        <v>14543626</v>
      </c>
      <c r="D7542" s="1">
        <v>34726</v>
      </c>
      <c r="E7542" s="1">
        <v>0.23877125978469849</v>
      </c>
    </row>
    <row r="7543" spans="1:5" x14ac:dyDescent="0.35">
      <c r="A7543" t="s">
        <v>15094</v>
      </c>
      <c r="B7543" t="s">
        <v>15095</v>
      </c>
      <c r="C7543" s="1">
        <v>19147228</v>
      </c>
      <c r="D7543" s="1">
        <v>45581</v>
      </c>
      <c r="E7543" s="1">
        <v>0.2380553483963013</v>
      </c>
    </row>
    <row r="7544" spans="1:5" x14ac:dyDescent="0.35">
      <c r="A7544" t="s">
        <v>15096</v>
      </c>
      <c r="B7544" t="s">
        <v>15097</v>
      </c>
      <c r="C7544" s="1">
        <v>1008442</v>
      </c>
      <c r="D7544" s="1">
        <v>2400</v>
      </c>
      <c r="E7544" s="1">
        <v>0.23799088597297671</v>
      </c>
    </row>
    <row r="7545" spans="1:5" x14ac:dyDescent="0.35">
      <c r="A7545" t="s">
        <v>15098</v>
      </c>
      <c r="B7545" t="s">
        <v>15099</v>
      </c>
      <c r="C7545" s="1">
        <v>1146799</v>
      </c>
      <c r="D7545" s="1">
        <v>2722</v>
      </c>
      <c r="E7545" s="1">
        <v>0.2373563349246979</v>
      </c>
    </row>
    <row r="7546" spans="1:5" x14ac:dyDescent="0.35">
      <c r="A7546" t="s">
        <v>15100</v>
      </c>
      <c r="B7546" t="s">
        <v>15101</v>
      </c>
      <c r="C7546" s="1">
        <v>146309</v>
      </c>
      <c r="D7546" s="1">
        <v>346</v>
      </c>
      <c r="E7546" s="1">
        <v>0.2364857941865921</v>
      </c>
    </row>
    <row r="7547" spans="1:5" x14ac:dyDescent="0.35">
      <c r="A7547" t="s">
        <v>15102</v>
      </c>
      <c r="B7547" t="s">
        <v>15103</v>
      </c>
      <c r="C7547" s="1">
        <v>15132070</v>
      </c>
      <c r="D7547" s="1">
        <v>35773</v>
      </c>
      <c r="E7547" s="1">
        <v>0.23640519380569461</v>
      </c>
    </row>
    <row r="7548" spans="1:5" x14ac:dyDescent="0.35">
      <c r="A7548" t="s">
        <v>15104</v>
      </c>
      <c r="B7548" t="s">
        <v>15105</v>
      </c>
      <c r="C7548" s="1">
        <v>3869692</v>
      </c>
      <c r="D7548" s="1">
        <v>9145</v>
      </c>
      <c r="E7548" s="1">
        <v>0.23632371425628659</v>
      </c>
    </row>
    <row r="7549" spans="1:5" x14ac:dyDescent="0.35">
      <c r="A7549" t="s">
        <v>15106</v>
      </c>
      <c r="B7549" t="s">
        <v>15107</v>
      </c>
      <c r="C7549" s="1">
        <v>3020420</v>
      </c>
      <c r="D7549" s="1">
        <v>7130</v>
      </c>
      <c r="E7549" s="1">
        <v>0.23605988919734949</v>
      </c>
    </row>
    <row r="7550" spans="1:5" x14ac:dyDescent="0.35">
      <c r="A7550" t="s">
        <v>15108</v>
      </c>
      <c r="B7550" t="s">
        <v>15109</v>
      </c>
      <c r="C7550" s="1">
        <v>31767584</v>
      </c>
      <c r="D7550" s="1">
        <v>74881</v>
      </c>
      <c r="E7550" s="1">
        <v>0.2357151210308075</v>
      </c>
    </row>
    <row r="7551" spans="1:5" x14ac:dyDescent="0.35">
      <c r="A7551" t="s">
        <v>15110</v>
      </c>
      <c r="B7551" t="s">
        <v>15111</v>
      </c>
      <c r="C7551" s="1">
        <v>1951856</v>
      </c>
      <c r="D7551" s="1">
        <v>4600</v>
      </c>
      <c r="E7551" s="1">
        <v>0.2356731295585632</v>
      </c>
    </row>
    <row r="7552" spans="1:5" x14ac:dyDescent="0.35">
      <c r="A7552" t="s">
        <v>15112</v>
      </c>
      <c r="B7552" t="s">
        <v>15113</v>
      </c>
      <c r="C7552" s="1">
        <v>4905265</v>
      </c>
      <c r="D7552" s="1">
        <v>11559</v>
      </c>
      <c r="E7552" s="1">
        <v>0.23564475774765009</v>
      </c>
    </row>
    <row r="7553" spans="1:5" x14ac:dyDescent="0.35">
      <c r="A7553" t="s">
        <v>15114</v>
      </c>
      <c r="B7553" t="s">
        <v>15115</v>
      </c>
      <c r="C7553" s="1">
        <v>78038612</v>
      </c>
      <c r="D7553" s="1">
        <v>183502</v>
      </c>
      <c r="E7553" s="1">
        <v>0.23514257371425629</v>
      </c>
    </row>
    <row r="7554" spans="1:5" x14ac:dyDescent="0.35">
      <c r="A7554" t="s">
        <v>15116</v>
      </c>
      <c r="B7554" t="s">
        <v>15117</v>
      </c>
      <c r="C7554" s="1">
        <v>2986388</v>
      </c>
      <c r="D7554" s="1">
        <v>7000</v>
      </c>
      <c r="E7554" s="1">
        <v>0.2343968749046326</v>
      </c>
    </row>
    <row r="7555" spans="1:5" x14ac:dyDescent="0.35">
      <c r="A7555" t="s">
        <v>15118</v>
      </c>
      <c r="B7555" t="s">
        <v>15119</v>
      </c>
      <c r="C7555" s="1">
        <v>5287262</v>
      </c>
      <c r="D7555" s="1">
        <v>12374</v>
      </c>
      <c r="E7555" s="1">
        <v>0.23403418064117429</v>
      </c>
    </row>
    <row r="7556" spans="1:5" x14ac:dyDescent="0.35">
      <c r="A7556" t="s">
        <v>15120</v>
      </c>
      <c r="B7556" t="s">
        <v>15121</v>
      </c>
      <c r="C7556" s="1">
        <v>3813771</v>
      </c>
      <c r="D7556" s="1">
        <v>8888</v>
      </c>
      <c r="E7556" s="1">
        <v>0.23305018246173859</v>
      </c>
    </row>
    <row r="7557" spans="1:5" x14ac:dyDescent="0.35">
      <c r="A7557" t="s">
        <v>15122</v>
      </c>
      <c r="B7557" t="s">
        <v>15123</v>
      </c>
      <c r="C7557" s="1">
        <v>134866092</v>
      </c>
      <c r="D7557" s="1">
        <v>312953</v>
      </c>
      <c r="E7557" s="1">
        <v>0.23204720020294189</v>
      </c>
    </row>
    <row r="7558" spans="1:5" x14ac:dyDescent="0.35">
      <c r="A7558" t="s">
        <v>15124</v>
      </c>
      <c r="B7558" t="s">
        <v>15125</v>
      </c>
      <c r="C7558" s="1">
        <v>471431549</v>
      </c>
      <c r="D7558" s="1">
        <v>1092402</v>
      </c>
      <c r="E7558" s="1">
        <v>0.23172017931938171</v>
      </c>
    </row>
    <row r="7559" spans="1:5" x14ac:dyDescent="0.35">
      <c r="A7559" t="s">
        <v>15126</v>
      </c>
      <c r="B7559" t="s">
        <v>15127</v>
      </c>
      <c r="C7559" s="1">
        <v>37725672</v>
      </c>
      <c r="D7559" s="1">
        <v>87403</v>
      </c>
      <c r="E7559" s="1">
        <v>0.23168043792247769</v>
      </c>
    </row>
    <row r="7560" spans="1:5" x14ac:dyDescent="0.35">
      <c r="A7560" t="s">
        <v>15128</v>
      </c>
      <c r="B7560" t="s">
        <v>15129</v>
      </c>
      <c r="C7560" s="1">
        <v>4297399</v>
      </c>
      <c r="D7560" s="1">
        <v>9930</v>
      </c>
      <c r="E7560" s="1">
        <v>0.23106999695301059</v>
      </c>
    </row>
    <row r="7561" spans="1:5" x14ac:dyDescent="0.35">
      <c r="A7561" t="s">
        <v>15130</v>
      </c>
      <c r="B7561" t="s">
        <v>15131</v>
      </c>
      <c r="C7561" s="1">
        <v>1372962</v>
      </c>
      <c r="D7561" s="1">
        <v>3168</v>
      </c>
      <c r="E7561" s="1">
        <v>0.23074200749397281</v>
      </c>
    </row>
    <row r="7562" spans="1:5" x14ac:dyDescent="0.35">
      <c r="A7562" t="s">
        <v>15132</v>
      </c>
      <c r="B7562" t="s">
        <v>15133</v>
      </c>
      <c r="C7562" s="1">
        <v>2386111</v>
      </c>
      <c r="D7562" s="1">
        <v>5500</v>
      </c>
      <c r="E7562" s="1">
        <v>0.23050059378147131</v>
      </c>
    </row>
    <row r="7563" spans="1:5" x14ac:dyDescent="0.35">
      <c r="A7563" t="s">
        <v>15134</v>
      </c>
      <c r="B7563" t="s">
        <v>15135</v>
      </c>
      <c r="C7563" s="1">
        <v>25919932</v>
      </c>
      <c r="D7563" s="1">
        <v>59665</v>
      </c>
      <c r="E7563" s="1">
        <v>0.23018965125083921</v>
      </c>
    </row>
    <row r="7564" spans="1:5" x14ac:dyDescent="0.35">
      <c r="A7564" t="s">
        <v>15136</v>
      </c>
      <c r="B7564" t="s">
        <v>15137</v>
      </c>
      <c r="C7564" s="1">
        <v>116127691</v>
      </c>
      <c r="D7564" s="1">
        <v>266450</v>
      </c>
      <c r="E7564" s="1">
        <v>0.22944571077823639</v>
      </c>
    </row>
    <row r="7565" spans="1:5" x14ac:dyDescent="0.35">
      <c r="A7565" t="s">
        <v>15138</v>
      </c>
      <c r="B7565" t="s">
        <v>15139</v>
      </c>
      <c r="C7565" s="1">
        <v>62697974</v>
      </c>
      <c r="D7565" s="1">
        <v>143764</v>
      </c>
      <c r="E7565" s="1">
        <v>0.22929608821868899</v>
      </c>
    </row>
    <row r="7566" spans="1:5" x14ac:dyDescent="0.35">
      <c r="A7566" t="s">
        <v>15140</v>
      </c>
      <c r="B7566" t="s">
        <v>15141</v>
      </c>
      <c r="C7566" s="1">
        <v>2564001</v>
      </c>
      <c r="D7566" s="1">
        <v>5871</v>
      </c>
      <c r="E7566" s="1">
        <v>0.2289780676364899</v>
      </c>
    </row>
    <row r="7567" spans="1:5" x14ac:dyDescent="0.35">
      <c r="A7567" t="s">
        <v>15142</v>
      </c>
      <c r="B7567" t="s">
        <v>15143</v>
      </c>
      <c r="C7567" s="1">
        <v>3751864</v>
      </c>
      <c r="D7567" s="1">
        <v>8543</v>
      </c>
      <c r="E7567" s="1">
        <v>0.22770014405250549</v>
      </c>
    </row>
    <row r="7568" spans="1:5" x14ac:dyDescent="0.35">
      <c r="A7568" t="s">
        <v>15144</v>
      </c>
      <c r="B7568" t="s">
        <v>15145</v>
      </c>
      <c r="C7568" s="1">
        <v>2168776</v>
      </c>
      <c r="D7568" s="1">
        <v>4933</v>
      </c>
      <c r="E7568" s="1">
        <v>0.22745548188686371</v>
      </c>
    </row>
    <row r="7569" spans="1:5" x14ac:dyDescent="0.35">
      <c r="A7569" t="s">
        <v>15146</v>
      </c>
      <c r="B7569" t="s">
        <v>15147</v>
      </c>
      <c r="C7569" s="1">
        <v>13250122</v>
      </c>
      <c r="D7569" s="1">
        <v>30106</v>
      </c>
      <c r="E7569" s="1">
        <v>0.2272129952907562</v>
      </c>
    </row>
    <row r="7570" spans="1:5" x14ac:dyDescent="0.35">
      <c r="A7570" t="s">
        <v>15148</v>
      </c>
      <c r="B7570" t="s">
        <v>15149</v>
      </c>
      <c r="C7570" s="1">
        <v>6657773</v>
      </c>
      <c r="D7570" s="1">
        <v>15112</v>
      </c>
      <c r="E7570" s="1">
        <v>0.22698280215263369</v>
      </c>
    </row>
    <row r="7571" spans="1:5" x14ac:dyDescent="0.35">
      <c r="A7571" t="s">
        <v>15150</v>
      </c>
      <c r="B7571" t="s">
        <v>15151</v>
      </c>
      <c r="C7571" s="1">
        <v>34170826</v>
      </c>
      <c r="D7571" s="1">
        <v>77526</v>
      </c>
      <c r="E7571" s="1">
        <v>0.22687774896621701</v>
      </c>
    </row>
    <row r="7572" spans="1:5" x14ac:dyDescent="0.35">
      <c r="A7572" t="s">
        <v>15152</v>
      </c>
      <c r="B7572" t="s">
        <v>15153</v>
      </c>
      <c r="C7572" s="1">
        <v>6361405</v>
      </c>
      <c r="D7572" s="1">
        <v>14419</v>
      </c>
      <c r="E7572" s="1">
        <v>0.22666376829147339</v>
      </c>
    </row>
    <row r="7573" spans="1:5" x14ac:dyDescent="0.35">
      <c r="A7573" t="s">
        <v>15154</v>
      </c>
      <c r="B7573" t="s">
        <v>15155</v>
      </c>
      <c r="C7573" s="1">
        <v>86193082</v>
      </c>
      <c r="D7573" s="1">
        <v>195213</v>
      </c>
      <c r="E7573" s="1">
        <v>0.2264833748340607</v>
      </c>
    </row>
    <row r="7574" spans="1:5" x14ac:dyDescent="0.35">
      <c r="A7574" t="s">
        <v>15156</v>
      </c>
      <c r="B7574" t="s">
        <v>15157</v>
      </c>
      <c r="C7574" s="1">
        <v>14465880</v>
      </c>
      <c r="D7574" s="1">
        <v>32630</v>
      </c>
      <c r="E7574" s="1">
        <v>0.22556525468826291</v>
      </c>
    </row>
    <row r="7575" spans="1:5" x14ac:dyDescent="0.35">
      <c r="A7575" t="s">
        <v>15158</v>
      </c>
      <c r="B7575" t="s">
        <v>15159</v>
      </c>
      <c r="C7575" s="1">
        <v>189135750</v>
      </c>
      <c r="D7575" s="1">
        <v>425553</v>
      </c>
      <c r="E7575" s="1">
        <v>0.22499871253967291</v>
      </c>
    </row>
    <row r="7576" spans="1:5" x14ac:dyDescent="0.35">
      <c r="A7576" t="s">
        <v>15160</v>
      </c>
      <c r="B7576" t="s">
        <v>15161</v>
      </c>
      <c r="C7576" s="1">
        <v>3311314</v>
      </c>
      <c r="D7576" s="1">
        <v>7432</v>
      </c>
      <c r="E7576" s="1">
        <v>0.22444261610507971</v>
      </c>
    </row>
    <row r="7577" spans="1:5" x14ac:dyDescent="0.35">
      <c r="A7577" t="s">
        <v>15162</v>
      </c>
      <c r="B7577" t="s">
        <v>15163</v>
      </c>
      <c r="C7577" s="1">
        <v>9389698</v>
      </c>
      <c r="D7577" s="1">
        <v>20963</v>
      </c>
      <c r="E7577" s="1">
        <v>0.22325532138347631</v>
      </c>
    </row>
    <row r="7578" spans="1:5" x14ac:dyDescent="0.35">
      <c r="A7578" t="s">
        <v>15164</v>
      </c>
      <c r="B7578" t="s">
        <v>15165</v>
      </c>
      <c r="C7578" s="1">
        <v>10576962</v>
      </c>
      <c r="D7578" s="1">
        <v>23542</v>
      </c>
      <c r="E7578" s="1">
        <v>0.2225780934095383</v>
      </c>
    </row>
    <row r="7579" spans="1:5" x14ac:dyDescent="0.35">
      <c r="A7579" t="s">
        <v>15166</v>
      </c>
      <c r="B7579" t="s">
        <v>15167</v>
      </c>
      <c r="C7579" s="1">
        <v>183073802</v>
      </c>
      <c r="D7579" s="1">
        <v>407095</v>
      </c>
      <c r="E7579" s="1">
        <v>0.22236660122871399</v>
      </c>
    </row>
    <row r="7580" spans="1:5" x14ac:dyDescent="0.35">
      <c r="A7580" t="s">
        <v>15168</v>
      </c>
      <c r="B7580" t="s">
        <v>15169</v>
      </c>
      <c r="C7580" s="1">
        <v>45374840</v>
      </c>
      <c r="D7580" s="1">
        <v>100442</v>
      </c>
      <c r="E7580" s="1">
        <v>0.22136056423187259</v>
      </c>
    </row>
    <row r="7581" spans="1:5" x14ac:dyDescent="0.35">
      <c r="A7581" t="s">
        <v>15170</v>
      </c>
      <c r="B7581" t="s">
        <v>15171</v>
      </c>
      <c r="C7581" s="1">
        <v>8763701</v>
      </c>
      <c r="D7581" s="1">
        <v>19339</v>
      </c>
      <c r="E7581" s="1">
        <v>0.22067160904407501</v>
      </c>
    </row>
    <row r="7582" spans="1:5" x14ac:dyDescent="0.35">
      <c r="A7582" t="s">
        <v>15172</v>
      </c>
      <c r="B7582" t="s">
        <v>15173</v>
      </c>
      <c r="C7582" s="1">
        <v>605037</v>
      </c>
      <c r="D7582" s="1">
        <v>1335</v>
      </c>
      <c r="E7582" s="1">
        <v>0.2206476628780365</v>
      </c>
    </row>
    <row r="7583" spans="1:5" x14ac:dyDescent="0.35">
      <c r="A7583" t="s">
        <v>15174</v>
      </c>
      <c r="B7583" t="s">
        <v>15175</v>
      </c>
      <c r="C7583" s="1">
        <v>3797888</v>
      </c>
      <c r="D7583" s="1">
        <v>8370</v>
      </c>
      <c r="E7583" s="1">
        <v>0.22038564085960391</v>
      </c>
    </row>
    <row r="7584" spans="1:5" x14ac:dyDescent="0.35">
      <c r="A7584" t="s">
        <v>15176</v>
      </c>
      <c r="B7584" t="s">
        <v>15177</v>
      </c>
      <c r="C7584" s="1">
        <v>52180623</v>
      </c>
      <c r="D7584" s="1">
        <v>114814</v>
      </c>
      <c r="E7584" s="1">
        <v>0.22003187239170069</v>
      </c>
    </row>
    <row r="7585" spans="1:5" x14ac:dyDescent="0.35">
      <c r="A7585" t="s">
        <v>15178</v>
      </c>
      <c r="B7585" t="s">
        <v>15179</v>
      </c>
      <c r="C7585" s="1">
        <v>146555231</v>
      </c>
      <c r="D7585" s="1">
        <v>322152</v>
      </c>
      <c r="E7585" s="1">
        <v>0.2198161035776138</v>
      </c>
    </row>
    <row r="7586" spans="1:5" x14ac:dyDescent="0.35">
      <c r="A7586" t="s">
        <v>15180</v>
      </c>
      <c r="B7586" t="s">
        <v>15181</v>
      </c>
      <c r="C7586" s="1">
        <v>12983286</v>
      </c>
      <c r="D7586" s="1">
        <v>28529</v>
      </c>
      <c r="E7586" s="1">
        <v>0.21973635256290441</v>
      </c>
    </row>
    <row r="7587" spans="1:5" x14ac:dyDescent="0.35">
      <c r="A7587" t="s">
        <v>15182</v>
      </c>
      <c r="B7587" t="s">
        <v>15183</v>
      </c>
      <c r="C7587" s="1">
        <v>124259385</v>
      </c>
      <c r="D7587" s="1">
        <v>272682</v>
      </c>
      <c r="E7587" s="1">
        <v>0.21944579482078549</v>
      </c>
    </row>
    <row r="7588" spans="1:5" x14ac:dyDescent="0.35">
      <c r="A7588" t="s">
        <v>15184</v>
      </c>
      <c r="B7588" t="s">
        <v>15185</v>
      </c>
      <c r="C7588" s="1">
        <v>30713722</v>
      </c>
      <c r="D7588" s="1">
        <v>67126</v>
      </c>
      <c r="E7588" s="1">
        <v>0.21855378150939939</v>
      </c>
    </row>
    <row r="7589" spans="1:5" x14ac:dyDescent="0.35">
      <c r="A7589" t="s">
        <v>15186</v>
      </c>
      <c r="B7589" t="s">
        <v>15187</v>
      </c>
      <c r="C7589" s="1">
        <v>49696536</v>
      </c>
      <c r="D7589" s="1">
        <v>108471</v>
      </c>
      <c r="E7589" s="1">
        <v>0.21826672554016111</v>
      </c>
    </row>
    <row r="7590" spans="1:5" x14ac:dyDescent="0.35">
      <c r="A7590" t="s">
        <v>15188</v>
      </c>
      <c r="B7590" t="s">
        <v>15189</v>
      </c>
      <c r="C7590" s="1">
        <v>1061031</v>
      </c>
      <c r="D7590" s="1">
        <v>2315</v>
      </c>
      <c r="E7590" s="1">
        <v>0.21818400919437411</v>
      </c>
    </row>
    <row r="7591" spans="1:5" x14ac:dyDescent="0.35">
      <c r="A7591" t="s">
        <v>15190</v>
      </c>
      <c r="B7591" t="s">
        <v>15191</v>
      </c>
      <c r="C7591" s="1">
        <v>181595503</v>
      </c>
      <c r="D7591" s="1">
        <v>395513</v>
      </c>
      <c r="E7591" s="1">
        <v>0.21779888868331909</v>
      </c>
    </row>
    <row r="7592" spans="1:5" x14ac:dyDescent="0.35">
      <c r="A7592" t="s">
        <v>15192</v>
      </c>
      <c r="B7592" t="s">
        <v>15193</v>
      </c>
      <c r="C7592" s="1">
        <v>95835343</v>
      </c>
      <c r="D7592" s="1">
        <v>208618</v>
      </c>
      <c r="E7592" s="1">
        <v>0.21768377721309659</v>
      </c>
    </row>
    <row r="7593" spans="1:5" x14ac:dyDescent="0.35">
      <c r="A7593" t="s">
        <v>15194</v>
      </c>
      <c r="B7593" t="s">
        <v>15195</v>
      </c>
      <c r="C7593" s="1">
        <v>6891777</v>
      </c>
      <c r="D7593" s="1">
        <v>15002</v>
      </c>
      <c r="E7593" s="1">
        <v>0.2176797091960907</v>
      </c>
    </row>
    <row r="7594" spans="1:5" x14ac:dyDescent="0.35">
      <c r="A7594" t="s">
        <v>15196</v>
      </c>
      <c r="B7594" t="s">
        <v>15197</v>
      </c>
      <c r="C7594" s="1">
        <v>141544384</v>
      </c>
      <c r="D7594" s="1">
        <v>307855</v>
      </c>
      <c r="E7594" s="1">
        <v>0.2174971550703049</v>
      </c>
    </row>
    <row r="7595" spans="1:5" x14ac:dyDescent="0.35">
      <c r="A7595" t="s">
        <v>15198</v>
      </c>
      <c r="B7595" t="s">
        <v>15199</v>
      </c>
      <c r="C7595" s="1">
        <v>162548985</v>
      </c>
      <c r="D7595" s="1">
        <v>353326</v>
      </c>
      <c r="E7595" s="1">
        <v>0.21736586093902591</v>
      </c>
    </row>
    <row r="7596" spans="1:5" x14ac:dyDescent="0.35">
      <c r="A7596" t="s">
        <v>15200</v>
      </c>
      <c r="B7596" t="s">
        <v>15201</v>
      </c>
      <c r="C7596" s="1">
        <v>10365667</v>
      </c>
      <c r="D7596" s="1">
        <v>22506</v>
      </c>
      <c r="E7596" s="1">
        <v>0.21712061762809751</v>
      </c>
    </row>
    <row r="7597" spans="1:5" x14ac:dyDescent="0.35">
      <c r="A7597" t="s">
        <v>15202</v>
      </c>
      <c r="B7597" t="s">
        <v>15203</v>
      </c>
      <c r="C7597" s="1">
        <v>2371516</v>
      </c>
      <c r="D7597" s="1">
        <v>5149</v>
      </c>
      <c r="E7597" s="1">
        <v>0.21711850166320801</v>
      </c>
    </row>
    <row r="7598" spans="1:5" x14ac:dyDescent="0.35">
      <c r="A7598" t="s">
        <v>15204</v>
      </c>
      <c r="B7598" t="s">
        <v>15205</v>
      </c>
      <c r="C7598" s="1">
        <v>146248566</v>
      </c>
      <c r="D7598" s="1">
        <v>317483</v>
      </c>
      <c r="E7598" s="1">
        <v>0.21708452701568601</v>
      </c>
    </row>
    <row r="7599" spans="1:5" x14ac:dyDescent="0.35">
      <c r="A7599" t="s">
        <v>15206</v>
      </c>
      <c r="B7599" t="s">
        <v>15207</v>
      </c>
      <c r="C7599" s="1">
        <v>2445432</v>
      </c>
      <c r="D7599" s="1">
        <v>5306</v>
      </c>
      <c r="E7599" s="1">
        <v>0.21697597205638891</v>
      </c>
    </row>
    <row r="7600" spans="1:5" x14ac:dyDescent="0.35">
      <c r="A7600" t="s">
        <v>15208</v>
      </c>
      <c r="B7600" t="s">
        <v>15209</v>
      </c>
      <c r="C7600" s="1">
        <v>2307855908</v>
      </c>
      <c r="D7600" s="1">
        <v>4995517</v>
      </c>
      <c r="E7600" s="1">
        <v>0.2164570540189743</v>
      </c>
    </row>
    <row r="7601" spans="1:5" x14ac:dyDescent="0.35">
      <c r="A7601" t="s">
        <v>15210</v>
      </c>
      <c r="B7601" t="s">
        <v>15211</v>
      </c>
      <c r="C7601" s="1">
        <v>6687246</v>
      </c>
      <c r="D7601" s="1">
        <v>14471</v>
      </c>
      <c r="E7601" s="1">
        <v>0.2163970023393631</v>
      </c>
    </row>
    <row r="7602" spans="1:5" x14ac:dyDescent="0.35">
      <c r="A7602" t="s">
        <v>15212</v>
      </c>
      <c r="B7602" t="s">
        <v>15213</v>
      </c>
      <c r="C7602" s="1">
        <v>40983963</v>
      </c>
      <c r="D7602" s="1">
        <v>88560</v>
      </c>
      <c r="E7602" s="1">
        <v>0.21608452498912811</v>
      </c>
    </row>
    <row r="7603" spans="1:5" x14ac:dyDescent="0.35">
      <c r="A7603" t="s">
        <v>15214</v>
      </c>
      <c r="B7603" t="s">
        <v>15215</v>
      </c>
      <c r="C7603" s="1">
        <v>419536</v>
      </c>
      <c r="D7603" s="1">
        <v>905</v>
      </c>
      <c r="E7603" s="1">
        <v>0.21571449935436249</v>
      </c>
    </row>
    <row r="7604" spans="1:5" x14ac:dyDescent="0.35">
      <c r="A7604" t="s">
        <v>15216</v>
      </c>
      <c r="B7604" t="s">
        <v>15217</v>
      </c>
      <c r="C7604" s="1">
        <v>651134</v>
      </c>
      <c r="D7604" s="1">
        <v>1403</v>
      </c>
      <c r="E7604" s="1">
        <v>0.21547023952007291</v>
      </c>
    </row>
    <row r="7605" spans="1:5" x14ac:dyDescent="0.35">
      <c r="A7605" t="s">
        <v>15218</v>
      </c>
      <c r="B7605" t="s">
        <v>15219</v>
      </c>
      <c r="C7605" s="1">
        <v>3438390</v>
      </c>
      <c r="D7605" s="1">
        <v>7399</v>
      </c>
      <c r="E7605" s="1">
        <v>0.2151879221200943</v>
      </c>
    </row>
    <row r="7606" spans="1:5" x14ac:dyDescent="0.35">
      <c r="A7606" t="s">
        <v>15220</v>
      </c>
      <c r="B7606" t="s">
        <v>15221</v>
      </c>
      <c r="C7606" s="1">
        <v>87419091</v>
      </c>
      <c r="D7606" s="1">
        <v>187885</v>
      </c>
      <c r="E7606" s="1">
        <v>0.21492445468902591</v>
      </c>
    </row>
    <row r="7607" spans="1:5" x14ac:dyDescent="0.35">
      <c r="A7607" t="s">
        <v>15222</v>
      </c>
      <c r="B7607" t="s">
        <v>15223</v>
      </c>
      <c r="C7607" s="1">
        <v>351715</v>
      </c>
      <c r="D7607" s="1">
        <v>754</v>
      </c>
      <c r="E7607" s="1">
        <v>0.21437811851501459</v>
      </c>
    </row>
    <row r="7608" spans="1:5" x14ac:dyDescent="0.35">
      <c r="A7608" t="s">
        <v>15224</v>
      </c>
      <c r="B7608" t="s">
        <v>15225</v>
      </c>
      <c r="C7608" s="1">
        <v>275940</v>
      </c>
      <c r="D7608" s="1">
        <v>589</v>
      </c>
      <c r="E7608" s="1">
        <v>0.21345220506191251</v>
      </c>
    </row>
    <row r="7609" spans="1:5" x14ac:dyDescent="0.35">
      <c r="A7609" t="s">
        <v>15226</v>
      </c>
      <c r="B7609" t="s">
        <v>15227</v>
      </c>
      <c r="C7609" s="1">
        <v>2814796</v>
      </c>
      <c r="D7609" s="1">
        <v>6000</v>
      </c>
      <c r="E7609" s="1">
        <v>0.21315932273864749</v>
      </c>
    </row>
    <row r="7610" spans="1:5" x14ac:dyDescent="0.35">
      <c r="A7610" t="s">
        <v>15228</v>
      </c>
      <c r="B7610" t="s">
        <v>15229</v>
      </c>
      <c r="C7610" s="1">
        <v>120893</v>
      </c>
      <c r="D7610" s="1">
        <v>257</v>
      </c>
      <c r="E7610" s="1">
        <v>0.21258468925952911</v>
      </c>
    </row>
    <row r="7611" spans="1:5" x14ac:dyDescent="0.35">
      <c r="A7611" t="s">
        <v>15230</v>
      </c>
      <c r="B7611" t="s">
        <v>15231</v>
      </c>
      <c r="C7611" s="1">
        <v>583684</v>
      </c>
      <c r="D7611" s="1">
        <v>1240</v>
      </c>
      <c r="E7611" s="1">
        <v>0.21244372427463529</v>
      </c>
    </row>
    <row r="7612" spans="1:5" x14ac:dyDescent="0.35">
      <c r="A7612" t="s">
        <v>15232</v>
      </c>
      <c r="B7612" t="s">
        <v>15233</v>
      </c>
      <c r="C7612" s="1">
        <v>3100802</v>
      </c>
      <c r="D7612" s="1">
        <v>6563</v>
      </c>
      <c r="E7612" s="1">
        <v>0.2116549164056778</v>
      </c>
    </row>
    <row r="7613" spans="1:5" x14ac:dyDescent="0.35">
      <c r="A7613" t="s">
        <v>15234</v>
      </c>
      <c r="B7613" t="s">
        <v>15235</v>
      </c>
      <c r="C7613" s="1">
        <v>22158617</v>
      </c>
      <c r="D7613" s="1">
        <v>46888</v>
      </c>
      <c r="E7613" s="1">
        <v>0.21160165965557101</v>
      </c>
    </row>
    <row r="7614" spans="1:5" x14ac:dyDescent="0.35">
      <c r="A7614" t="s">
        <v>15236</v>
      </c>
      <c r="B7614" t="s">
        <v>15237</v>
      </c>
      <c r="C7614" s="1">
        <v>712695</v>
      </c>
      <c r="D7614" s="1">
        <v>1506</v>
      </c>
      <c r="E7614" s="1">
        <v>0.21131059527397161</v>
      </c>
    </row>
    <row r="7615" spans="1:5" x14ac:dyDescent="0.35">
      <c r="A7615" t="s">
        <v>15238</v>
      </c>
      <c r="B7615" t="s">
        <v>15239</v>
      </c>
      <c r="C7615" s="1">
        <v>231316822</v>
      </c>
      <c r="D7615" s="1">
        <v>487606</v>
      </c>
      <c r="E7615" s="1">
        <v>0.21079573035240171</v>
      </c>
    </row>
    <row r="7616" spans="1:5" x14ac:dyDescent="0.35">
      <c r="A7616" t="s">
        <v>15240</v>
      </c>
      <c r="B7616" t="s">
        <v>15241</v>
      </c>
      <c r="C7616" s="1">
        <v>189863295</v>
      </c>
      <c r="D7616" s="1">
        <v>398659</v>
      </c>
      <c r="E7616" s="1">
        <v>0.20997160673141479</v>
      </c>
    </row>
    <row r="7617" spans="1:5" x14ac:dyDescent="0.35">
      <c r="A7617" t="s">
        <v>15242</v>
      </c>
      <c r="B7617" t="s">
        <v>15243</v>
      </c>
      <c r="C7617" s="1">
        <v>2200624</v>
      </c>
      <c r="D7617" s="1">
        <v>4618</v>
      </c>
      <c r="E7617" s="1">
        <v>0.20984956622123721</v>
      </c>
    </row>
    <row r="7618" spans="1:5" x14ac:dyDescent="0.35">
      <c r="A7618" t="s">
        <v>15244</v>
      </c>
      <c r="B7618" t="s">
        <v>15245</v>
      </c>
      <c r="C7618" s="1">
        <v>476643142</v>
      </c>
      <c r="D7618" s="1">
        <v>999625</v>
      </c>
      <c r="E7618" s="1">
        <v>0.2097218930721283</v>
      </c>
    </row>
    <row r="7619" spans="1:5" x14ac:dyDescent="0.35">
      <c r="A7619" t="s">
        <v>15246</v>
      </c>
      <c r="B7619" t="s">
        <v>15247</v>
      </c>
      <c r="C7619" s="1">
        <v>996820</v>
      </c>
      <c r="D7619" s="1">
        <v>2088</v>
      </c>
      <c r="E7619" s="1">
        <v>0.20946609973907471</v>
      </c>
    </row>
    <row r="7620" spans="1:5" x14ac:dyDescent="0.35">
      <c r="A7620" t="s">
        <v>15248</v>
      </c>
      <c r="B7620" t="s">
        <v>15249</v>
      </c>
      <c r="C7620" s="1">
        <v>61848196</v>
      </c>
      <c r="D7620" s="1">
        <v>129339</v>
      </c>
      <c r="E7620" s="1">
        <v>0.20912331342697141</v>
      </c>
    </row>
    <row r="7621" spans="1:5" x14ac:dyDescent="0.35">
      <c r="A7621" t="s">
        <v>15250</v>
      </c>
      <c r="B7621" t="s">
        <v>15251</v>
      </c>
      <c r="C7621" s="1">
        <v>26240655</v>
      </c>
      <c r="D7621" s="1">
        <v>54705</v>
      </c>
      <c r="E7621" s="1">
        <v>0.2084742188453674</v>
      </c>
    </row>
    <row r="7622" spans="1:5" x14ac:dyDescent="0.35">
      <c r="A7622" t="s">
        <v>15252</v>
      </c>
      <c r="B7622" t="s">
        <v>15253</v>
      </c>
      <c r="C7622" s="1">
        <v>2688017</v>
      </c>
      <c r="D7622" s="1">
        <v>5600</v>
      </c>
      <c r="E7622" s="1">
        <v>0.20833201706409449</v>
      </c>
    </row>
    <row r="7623" spans="1:5" x14ac:dyDescent="0.35">
      <c r="A7623" t="s">
        <v>15254</v>
      </c>
      <c r="B7623" t="s">
        <v>15255</v>
      </c>
      <c r="C7623" s="1">
        <v>12700111</v>
      </c>
      <c r="D7623" s="1">
        <v>26343</v>
      </c>
      <c r="E7623" s="1">
        <v>0.20742338895797729</v>
      </c>
    </row>
    <row r="7624" spans="1:5" x14ac:dyDescent="0.35">
      <c r="A7624" t="s">
        <v>15256</v>
      </c>
      <c r="B7624" t="s">
        <v>15257</v>
      </c>
      <c r="C7624" s="1">
        <v>101565188</v>
      </c>
      <c r="D7624" s="1">
        <v>210662</v>
      </c>
      <c r="E7624" s="1">
        <v>0.2074155509471893</v>
      </c>
    </row>
    <row r="7625" spans="1:5" x14ac:dyDescent="0.35">
      <c r="A7625" t="s">
        <v>15258</v>
      </c>
      <c r="B7625" t="s">
        <v>15259</v>
      </c>
      <c r="C7625" s="1">
        <v>16715980</v>
      </c>
      <c r="D7625" s="1">
        <v>34648</v>
      </c>
      <c r="E7625" s="1">
        <v>0.2072747200727463</v>
      </c>
    </row>
    <row r="7626" spans="1:5" x14ac:dyDescent="0.35">
      <c r="A7626" t="s">
        <v>15260</v>
      </c>
      <c r="B7626" t="s">
        <v>15261</v>
      </c>
      <c r="C7626" s="1">
        <v>17895754</v>
      </c>
      <c r="D7626" s="1">
        <v>37062</v>
      </c>
      <c r="E7626" s="1">
        <v>0.20709940791130069</v>
      </c>
    </row>
    <row r="7627" spans="1:5" x14ac:dyDescent="0.35">
      <c r="A7627" t="s">
        <v>15262</v>
      </c>
      <c r="B7627" t="s">
        <v>15263</v>
      </c>
      <c r="C7627" s="1">
        <v>39149559</v>
      </c>
      <c r="D7627" s="1">
        <v>80776</v>
      </c>
      <c r="E7627" s="1">
        <v>0.20632672309875491</v>
      </c>
    </row>
    <row r="7628" spans="1:5" x14ac:dyDescent="0.35">
      <c r="A7628" t="s">
        <v>15264</v>
      </c>
      <c r="B7628" t="s">
        <v>15265</v>
      </c>
      <c r="C7628" s="1">
        <v>1518541</v>
      </c>
      <c r="D7628" s="1">
        <v>3130</v>
      </c>
      <c r="E7628" s="1">
        <v>0.20611889660358429</v>
      </c>
    </row>
    <row r="7629" spans="1:5" x14ac:dyDescent="0.35">
      <c r="A7629" t="s">
        <v>15266</v>
      </c>
      <c r="B7629" t="s">
        <v>15267</v>
      </c>
      <c r="C7629" s="1">
        <v>9261870</v>
      </c>
      <c r="D7629" s="1">
        <v>19007</v>
      </c>
      <c r="E7629" s="1">
        <v>0.20521773397922519</v>
      </c>
    </row>
    <row r="7630" spans="1:5" x14ac:dyDescent="0.35">
      <c r="A7630" t="s">
        <v>15268</v>
      </c>
      <c r="B7630" t="s">
        <v>15269</v>
      </c>
      <c r="C7630" s="1">
        <v>164614850</v>
      </c>
      <c r="D7630" s="1">
        <v>337774</v>
      </c>
      <c r="E7630" s="1">
        <v>0.20519047975540161</v>
      </c>
    </row>
    <row r="7631" spans="1:5" x14ac:dyDescent="0.35">
      <c r="A7631" t="s">
        <v>15270</v>
      </c>
      <c r="B7631" t="s">
        <v>15271</v>
      </c>
      <c r="C7631" s="1">
        <v>93765606</v>
      </c>
      <c r="D7631" s="1">
        <v>191272</v>
      </c>
      <c r="E7631" s="1">
        <v>0.20398950576782229</v>
      </c>
    </row>
    <row r="7632" spans="1:5" x14ac:dyDescent="0.35">
      <c r="A7632" t="s">
        <v>15272</v>
      </c>
      <c r="B7632" t="s">
        <v>15273</v>
      </c>
      <c r="C7632" s="1">
        <v>228900181</v>
      </c>
      <c r="D7632" s="1">
        <v>465783</v>
      </c>
      <c r="E7632" s="1">
        <v>0.20348738133907321</v>
      </c>
    </row>
    <row r="7633" spans="1:5" x14ac:dyDescent="0.35">
      <c r="A7633" t="s">
        <v>15274</v>
      </c>
      <c r="B7633" t="s">
        <v>15275</v>
      </c>
      <c r="C7633" s="1">
        <v>3595365</v>
      </c>
      <c r="D7633" s="1">
        <v>7300</v>
      </c>
      <c r="E7633" s="1">
        <v>0.2030391842126846</v>
      </c>
    </row>
    <row r="7634" spans="1:5" x14ac:dyDescent="0.35">
      <c r="A7634" t="s">
        <v>15276</v>
      </c>
      <c r="B7634" t="s">
        <v>15277</v>
      </c>
      <c r="C7634" s="1">
        <v>4255533</v>
      </c>
      <c r="D7634" s="1">
        <v>8624</v>
      </c>
      <c r="E7634" s="1">
        <v>0.20265381038188929</v>
      </c>
    </row>
    <row r="7635" spans="1:5" x14ac:dyDescent="0.35">
      <c r="A7635" t="s">
        <v>15278</v>
      </c>
      <c r="B7635" t="s">
        <v>15279</v>
      </c>
      <c r="C7635" s="1">
        <v>299715059</v>
      </c>
      <c r="D7635" s="1">
        <v>604572</v>
      </c>
      <c r="E7635" s="1">
        <v>0.20171558856964111</v>
      </c>
    </row>
    <row r="7636" spans="1:5" x14ac:dyDescent="0.35">
      <c r="A7636" t="s">
        <v>15280</v>
      </c>
      <c r="B7636" t="s">
        <v>15281</v>
      </c>
      <c r="C7636" s="1">
        <v>1930336</v>
      </c>
      <c r="D7636" s="1">
        <v>3888</v>
      </c>
      <c r="E7636" s="1">
        <v>0.2014157176017761</v>
      </c>
    </row>
    <row r="7637" spans="1:5" x14ac:dyDescent="0.35">
      <c r="A7637" t="s">
        <v>15282</v>
      </c>
      <c r="B7637" t="s">
        <v>15283</v>
      </c>
      <c r="C7637" s="1">
        <v>81100253</v>
      </c>
      <c r="D7637" s="1">
        <v>163147</v>
      </c>
      <c r="E7637" s="1">
        <v>0.20116706192493439</v>
      </c>
    </row>
    <row r="7638" spans="1:5" x14ac:dyDescent="0.35">
      <c r="A7638" t="s">
        <v>15284</v>
      </c>
      <c r="B7638" t="s">
        <v>15285</v>
      </c>
      <c r="C7638" s="1">
        <v>228091614</v>
      </c>
      <c r="D7638" s="1">
        <v>458155</v>
      </c>
      <c r="E7638" s="1">
        <v>0.2008644640445709</v>
      </c>
    </row>
    <row r="7639" spans="1:5" x14ac:dyDescent="0.35">
      <c r="A7639" t="s">
        <v>15286</v>
      </c>
      <c r="B7639" t="s">
        <v>15287</v>
      </c>
      <c r="C7639" s="1">
        <v>1598494</v>
      </c>
      <c r="D7639" s="1">
        <v>3200</v>
      </c>
      <c r="E7639" s="1">
        <v>0.20018842816352839</v>
      </c>
    </row>
    <row r="7640" spans="1:5" x14ac:dyDescent="0.35">
      <c r="A7640" t="s">
        <v>15288</v>
      </c>
      <c r="B7640" t="s">
        <v>15289</v>
      </c>
      <c r="C7640" s="1">
        <v>33226502</v>
      </c>
      <c r="D7640" s="1">
        <v>66512</v>
      </c>
      <c r="E7640" s="1">
        <v>0.20017755031585691</v>
      </c>
    </row>
    <row r="7641" spans="1:5" x14ac:dyDescent="0.35">
      <c r="A7641" t="s">
        <v>15290</v>
      </c>
      <c r="B7641" t="s">
        <v>15291</v>
      </c>
      <c r="C7641" s="1">
        <v>1598375</v>
      </c>
      <c r="D7641" s="1">
        <v>3196</v>
      </c>
      <c r="E7641" s="1">
        <v>0.19995307922363281</v>
      </c>
    </row>
    <row r="7642" spans="1:5" x14ac:dyDescent="0.35">
      <c r="A7642" t="s">
        <v>15292</v>
      </c>
      <c r="B7642" t="s">
        <v>15293</v>
      </c>
      <c r="C7642" s="1">
        <v>15028952</v>
      </c>
      <c r="D7642" s="1">
        <v>30025</v>
      </c>
      <c r="E7642" s="1">
        <v>0.19978106021881101</v>
      </c>
    </row>
    <row r="7643" spans="1:5" x14ac:dyDescent="0.35">
      <c r="A7643" t="s">
        <v>15294</v>
      </c>
      <c r="B7643" t="s">
        <v>15295</v>
      </c>
      <c r="C7643" s="1">
        <v>64891101</v>
      </c>
      <c r="D7643" s="1">
        <v>129308</v>
      </c>
      <c r="E7643" s="1">
        <v>0.19926923513412481</v>
      </c>
    </row>
    <row r="7644" spans="1:5" x14ac:dyDescent="0.35">
      <c r="A7644" t="s">
        <v>15296</v>
      </c>
      <c r="B7644" t="s">
        <v>15297</v>
      </c>
      <c r="C7644" s="1">
        <v>86919798</v>
      </c>
      <c r="D7644" s="1">
        <v>173020</v>
      </c>
      <c r="E7644" s="1">
        <v>0.19905707240104681</v>
      </c>
    </row>
    <row r="7645" spans="1:5" x14ac:dyDescent="0.35">
      <c r="A7645" t="s">
        <v>15298</v>
      </c>
      <c r="B7645" t="s">
        <v>15299</v>
      </c>
      <c r="C7645" s="1">
        <v>3187236</v>
      </c>
      <c r="D7645" s="1">
        <v>6335</v>
      </c>
      <c r="E7645" s="1">
        <v>0.19876156747341159</v>
      </c>
    </row>
    <row r="7646" spans="1:5" x14ac:dyDescent="0.35">
      <c r="A7646" t="s">
        <v>15300</v>
      </c>
      <c r="B7646" t="s">
        <v>15301</v>
      </c>
      <c r="C7646" s="1">
        <v>65276495</v>
      </c>
      <c r="D7646" s="1">
        <v>129637</v>
      </c>
      <c r="E7646" s="1">
        <v>0.1985967606306076</v>
      </c>
    </row>
    <row r="7647" spans="1:5" x14ac:dyDescent="0.35">
      <c r="A7647" t="s">
        <v>15302</v>
      </c>
      <c r="B7647" t="s">
        <v>15303</v>
      </c>
      <c r="C7647" s="1">
        <v>10178987</v>
      </c>
      <c r="D7647" s="1">
        <v>20197</v>
      </c>
      <c r="E7647" s="1">
        <v>0.1984185725450516</v>
      </c>
    </row>
    <row r="7648" spans="1:5" x14ac:dyDescent="0.35">
      <c r="A7648" t="s">
        <v>15304</v>
      </c>
      <c r="B7648" t="s">
        <v>15305</v>
      </c>
      <c r="C7648" s="1">
        <v>7821393</v>
      </c>
      <c r="D7648" s="1">
        <v>15490</v>
      </c>
      <c r="E7648" s="1">
        <v>0.1980465650558472</v>
      </c>
    </row>
    <row r="7649" spans="1:5" x14ac:dyDescent="0.35">
      <c r="A7649" t="s">
        <v>15306</v>
      </c>
      <c r="B7649" t="s">
        <v>15307</v>
      </c>
      <c r="C7649" s="1">
        <v>577800853</v>
      </c>
      <c r="D7649" s="1">
        <v>1141880</v>
      </c>
      <c r="E7649" s="1">
        <v>0.19762519001960749</v>
      </c>
    </row>
    <row r="7650" spans="1:5" x14ac:dyDescent="0.35">
      <c r="A7650" t="s">
        <v>15308</v>
      </c>
      <c r="B7650" t="s">
        <v>15309</v>
      </c>
      <c r="C7650" s="1">
        <v>117233821</v>
      </c>
      <c r="D7650" s="1">
        <v>231545</v>
      </c>
      <c r="E7650" s="1">
        <v>0.19750699400901789</v>
      </c>
    </row>
    <row r="7651" spans="1:5" x14ac:dyDescent="0.35">
      <c r="A7651" t="s">
        <v>15310</v>
      </c>
      <c r="B7651" t="s">
        <v>15311</v>
      </c>
      <c r="C7651" s="1">
        <v>1342351</v>
      </c>
      <c r="D7651" s="1">
        <v>2643</v>
      </c>
      <c r="E7651" s="1">
        <v>0.1968933641910553</v>
      </c>
    </row>
    <row r="7652" spans="1:5" x14ac:dyDescent="0.35">
      <c r="A7652" t="s">
        <v>15312</v>
      </c>
      <c r="B7652" t="s">
        <v>15313</v>
      </c>
      <c r="C7652" s="1">
        <v>1517012</v>
      </c>
      <c r="D7652" s="1">
        <v>2984</v>
      </c>
      <c r="E7652" s="1">
        <v>0.19670246541500089</v>
      </c>
    </row>
    <row r="7653" spans="1:5" x14ac:dyDescent="0.35">
      <c r="A7653" t="s">
        <v>15314</v>
      </c>
      <c r="B7653" t="s">
        <v>15315</v>
      </c>
      <c r="C7653" s="1">
        <v>1083177</v>
      </c>
      <c r="D7653" s="1">
        <v>2125</v>
      </c>
      <c r="E7653" s="1">
        <v>0.19618216156959531</v>
      </c>
    </row>
    <row r="7654" spans="1:5" x14ac:dyDescent="0.35">
      <c r="A7654" t="s">
        <v>15316</v>
      </c>
      <c r="B7654" t="s">
        <v>15317</v>
      </c>
      <c r="C7654" s="1">
        <v>8070856</v>
      </c>
      <c r="D7654" s="1">
        <v>15830</v>
      </c>
      <c r="E7654" s="1">
        <v>0.19613780081272131</v>
      </c>
    </row>
    <row r="7655" spans="1:5" x14ac:dyDescent="0.35">
      <c r="A7655" t="s">
        <v>15318</v>
      </c>
      <c r="B7655" t="s">
        <v>15319</v>
      </c>
      <c r="C7655" s="1">
        <v>13949403</v>
      </c>
      <c r="D7655" s="1">
        <v>27360</v>
      </c>
      <c r="E7655" s="1">
        <v>0.19613742828369141</v>
      </c>
    </row>
    <row r="7656" spans="1:5" x14ac:dyDescent="0.35">
      <c r="A7656" t="s">
        <v>15320</v>
      </c>
      <c r="B7656" t="s">
        <v>15321</v>
      </c>
      <c r="C7656" s="1">
        <v>253480797</v>
      </c>
      <c r="D7656" s="1">
        <v>495255</v>
      </c>
      <c r="E7656" s="1">
        <v>0.19538167119026181</v>
      </c>
    </row>
    <row r="7657" spans="1:5" x14ac:dyDescent="0.35">
      <c r="A7657" t="s">
        <v>15322</v>
      </c>
      <c r="B7657" t="s">
        <v>15323</v>
      </c>
      <c r="C7657" s="1">
        <v>4707581</v>
      </c>
      <c r="D7657" s="1">
        <v>9186</v>
      </c>
      <c r="E7657" s="1">
        <v>0.1951320618391037</v>
      </c>
    </row>
    <row r="7658" spans="1:5" x14ac:dyDescent="0.35">
      <c r="A7658" t="s">
        <v>15324</v>
      </c>
      <c r="B7658" t="s">
        <v>15325</v>
      </c>
      <c r="C7658" s="1">
        <v>1099627</v>
      </c>
      <c r="D7658" s="1">
        <v>2141</v>
      </c>
      <c r="E7658" s="1">
        <v>0.1947023868560791</v>
      </c>
    </row>
    <row r="7659" spans="1:5" x14ac:dyDescent="0.35">
      <c r="A7659" t="s">
        <v>15326</v>
      </c>
      <c r="B7659" t="s">
        <v>15327</v>
      </c>
      <c r="C7659" s="1">
        <v>6276399</v>
      </c>
      <c r="D7659" s="1">
        <v>12190</v>
      </c>
      <c r="E7659" s="1">
        <v>0.19421964883804321</v>
      </c>
    </row>
    <row r="7660" spans="1:5" x14ac:dyDescent="0.35">
      <c r="A7660" t="s">
        <v>15328</v>
      </c>
      <c r="B7660" t="s">
        <v>15329</v>
      </c>
      <c r="C7660" s="1">
        <v>11076120</v>
      </c>
      <c r="D7660" s="1">
        <v>21493</v>
      </c>
      <c r="E7660" s="1">
        <v>0.19404809176921839</v>
      </c>
    </row>
    <row r="7661" spans="1:5" x14ac:dyDescent="0.35">
      <c r="A7661" t="s">
        <v>15330</v>
      </c>
      <c r="B7661" t="s">
        <v>15331</v>
      </c>
      <c r="C7661" s="1">
        <v>26774006</v>
      </c>
      <c r="D7661" s="1">
        <v>51884</v>
      </c>
      <c r="E7661" s="1">
        <v>0.19378496706485751</v>
      </c>
    </row>
    <row r="7662" spans="1:5" x14ac:dyDescent="0.35">
      <c r="A7662" t="s">
        <v>15332</v>
      </c>
      <c r="B7662" t="s">
        <v>15333</v>
      </c>
      <c r="C7662" s="1">
        <v>210275897</v>
      </c>
      <c r="D7662" s="1">
        <v>407027</v>
      </c>
      <c r="E7662" s="1">
        <v>0.19356806576251981</v>
      </c>
    </row>
    <row r="7663" spans="1:5" x14ac:dyDescent="0.35">
      <c r="A7663" t="s">
        <v>15334</v>
      </c>
      <c r="B7663" t="s">
        <v>15335</v>
      </c>
      <c r="C7663" s="1">
        <v>51950847</v>
      </c>
      <c r="D7663" s="1">
        <v>100342</v>
      </c>
      <c r="E7663" s="1">
        <v>0.19314795732498169</v>
      </c>
    </row>
    <row r="7664" spans="1:5" x14ac:dyDescent="0.35">
      <c r="A7664" t="s">
        <v>15336</v>
      </c>
      <c r="B7664" t="s">
        <v>15337</v>
      </c>
      <c r="C7664" s="1">
        <v>919377</v>
      </c>
      <c r="D7664" s="1">
        <v>1774</v>
      </c>
      <c r="E7664" s="1">
        <v>0.19295674562454221</v>
      </c>
    </row>
    <row r="7665" spans="1:5" x14ac:dyDescent="0.35">
      <c r="A7665" t="s">
        <v>15338</v>
      </c>
      <c r="B7665" t="s">
        <v>15339</v>
      </c>
      <c r="C7665" s="1">
        <v>5119998</v>
      </c>
      <c r="D7665" s="1">
        <v>9834</v>
      </c>
      <c r="E7665" s="1">
        <v>0.19207039475440979</v>
      </c>
    </row>
    <row r="7666" spans="1:5" x14ac:dyDescent="0.35">
      <c r="A7666" t="s">
        <v>15340</v>
      </c>
      <c r="B7666" t="s">
        <v>15341</v>
      </c>
      <c r="C7666" s="1">
        <v>27115449</v>
      </c>
      <c r="D7666" s="1">
        <v>52069</v>
      </c>
      <c r="E7666" s="1">
        <v>0.19202706217765811</v>
      </c>
    </row>
    <row r="7667" spans="1:5" x14ac:dyDescent="0.35">
      <c r="A7667" t="s">
        <v>15342</v>
      </c>
      <c r="B7667" t="s">
        <v>15343</v>
      </c>
      <c r="C7667" s="1">
        <v>361998</v>
      </c>
      <c r="D7667" s="1">
        <v>695</v>
      </c>
      <c r="E7667" s="1">
        <v>0.1919900178909302</v>
      </c>
    </row>
    <row r="7668" spans="1:5" x14ac:dyDescent="0.35">
      <c r="A7668" t="s">
        <v>15344</v>
      </c>
      <c r="B7668" t="s">
        <v>15345</v>
      </c>
      <c r="C7668" s="1">
        <v>2754063</v>
      </c>
      <c r="D7668" s="1">
        <v>5270</v>
      </c>
      <c r="E7668" s="1">
        <v>0.19135364890098569</v>
      </c>
    </row>
    <row r="7669" spans="1:5" x14ac:dyDescent="0.35">
      <c r="A7669" t="s">
        <v>15346</v>
      </c>
      <c r="B7669" t="s">
        <v>15347</v>
      </c>
      <c r="C7669" s="1">
        <v>15699069</v>
      </c>
      <c r="D7669" s="1">
        <v>30000</v>
      </c>
      <c r="E7669" s="1">
        <v>0.19109413027763369</v>
      </c>
    </row>
    <row r="7670" spans="1:5" x14ac:dyDescent="0.35">
      <c r="A7670" t="s">
        <v>15348</v>
      </c>
      <c r="B7670" t="s">
        <v>15349</v>
      </c>
      <c r="C7670" s="1">
        <v>5871676</v>
      </c>
      <c r="D7670" s="1">
        <v>11215</v>
      </c>
      <c r="E7670" s="1">
        <v>0.19100168347358701</v>
      </c>
    </row>
    <row r="7671" spans="1:5" x14ac:dyDescent="0.35">
      <c r="A7671" t="s">
        <v>15350</v>
      </c>
      <c r="B7671" t="s">
        <v>15351</v>
      </c>
      <c r="C7671" s="1">
        <v>36450132</v>
      </c>
      <c r="D7671" s="1">
        <v>69522</v>
      </c>
      <c r="E7671" s="1">
        <v>0.19073182344436651</v>
      </c>
    </row>
    <row r="7672" spans="1:5" x14ac:dyDescent="0.35">
      <c r="A7672" t="s">
        <v>15352</v>
      </c>
      <c r="B7672" t="s">
        <v>15353</v>
      </c>
      <c r="C7672" s="1">
        <v>87118012</v>
      </c>
      <c r="D7672" s="1">
        <v>165312</v>
      </c>
      <c r="E7672" s="1">
        <v>0.18975639343261719</v>
      </c>
    </row>
    <row r="7673" spans="1:5" x14ac:dyDescent="0.35">
      <c r="A7673" t="s">
        <v>15354</v>
      </c>
      <c r="B7673" t="s">
        <v>15355</v>
      </c>
      <c r="C7673" s="1">
        <v>22746491</v>
      </c>
      <c r="D7673" s="1">
        <v>43076</v>
      </c>
      <c r="E7673" s="1">
        <v>0.18937426805496221</v>
      </c>
    </row>
    <row r="7674" spans="1:5" x14ac:dyDescent="0.35">
      <c r="A7674" t="s">
        <v>15356</v>
      </c>
      <c r="B7674" t="s">
        <v>15357</v>
      </c>
      <c r="C7674" s="1">
        <v>6360429</v>
      </c>
      <c r="D7674" s="1">
        <v>12033</v>
      </c>
      <c r="E7674" s="1">
        <v>0.18918535113334661</v>
      </c>
    </row>
    <row r="7675" spans="1:5" x14ac:dyDescent="0.35">
      <c r="A7675" t="s">
        <v>15358</v>
      </c>
      <c r="B7675" t="s">
        <v>15359</v>
      </c>
      <c r="C7675" s="1">
        <v>40753250</v>
      </c>
      <c r="D7675" s="1">
        <v>77048</v>
      </c>
      <c r="E7675" s="1">
        <v>0.18905976414680481</v>
      </c>
    </row>
    <row r="7676" spans="1:5" x14ac:dyDescent="0.35">
      <c r="A7676" t="s">
        <v>15360</v>
      </c>
      <c r="B7676" t="s">
        <v>15361</v>
      </c>
      <c r="C7676" s="1">
        <v>264621</v>
      </c>
      <c r="D7676" s="1">
        <v>500</v>
      </c>
      <c r="E7676" s="1">
        <v>0.18894948065280909</v>
      </c>
    </row>
    <row r="7677" spans="1:5" x14ac:dyDescent="0.35">
      <c r="A7677" t="s">
        <v>15362</v>
      </c>
      <c r="B7677" t="s">
        <v>15363</v>
      </c>
      <c r="C7677" s="1">
        <v>6514595</v>
      </c>
      <c r="D7677" s="1">
        <v>12293</v>
      </c>
      <c r="E7677" s="1">
        <v>0.1886993795633316</v>
      </c>
    </row>
    <row r="7678" spans="1:5" x14ac:dyDescent="0.35">
      <c r="A7678" t="s">
        <v>15364</v>
      </c>
      <c r="B7678" t="s">
        <v>15365</v>
      </c>
      <c r="C7678" s="1">
        <v>649742</v>
      </c>
      <c r="D7678" s="1">
        <v>1223</v>
      </c>
      <c r="E7678" s="1">
        <v>0.18822856247425079</v>
      </c>
    </row>
    <row r="7679" spans="1:5" x14ac:dyDescent="0.35">
      <c r="A7679" t="s">
        <v>15366</v>
      </c>
      <c r="B7679" t="s">
        <v>15367</v>
      </c>
      <c r="C7679" s="1">
        <v>1173763</v>
      </c>
      <c r="D7679" s="1">
        <v>2204</v>
      </c>
      <c r="E7679" s="1">
        <v>0.18777215480804441</v>
      </c>
    </row>
    <row r="7680" spans="1:5" x14ac:dyDescent="0.35">
      <c r="A7680" t="s">
        <v>15368</v>
      </c>
      <c r="B7680" t="s">
        <v>15369</v>
      </c>
      <c r="C7680" s="1">
        <v>723965</v>
      </c>
      <c r="D7680" s="1">
        <v>1358</v>
      </c>
      <c r="E7680" s="1">
        <v>0.18757812678813929</v>
      </c>
    </row>
    <row r="7681" spans="1:5" x14ac:dyDescent="0.35">
      <c r="A7681" t="s">
        <v>15370</v>
      </c>
      <c r="B7681" t="s">
        <v>15371</v>
      </c>
      <c r="C7681" s="1">
        <v>18091069</v>
      </c>
      <c r="D7681" s="1">
        <v>33813</v>
      </c>
      <c r="E7681" s="1">
        <v>0.18690437078475949</v>
      </c>
    </row>
    <row r="7682" spans="1:5" x14ac:dyDescent="0.35">
      <c r="A7682" t="s">
        <v>15372</v>
      </c>
      <c r="B7682" t="s">
        <v>15373</v>
      </c>
      <c r="C7682" s="1">
        <v>87444501</v>
      </c>
      <c r="D7682" s="1">
        <v>162780</v>
      </c>
      <c r="E7682" s="1">
        <v>0.18615235388278961</v>
      </c>
    </row>
    <row r="7683" spans="1:5" x14ac:dyDescent="0.35">
      <c r="A7683" t="s">
        <v>15374</v>
      </c>
      <c r="B7683" t="s">
        <v>15375</v>
      </c>
      <c r="C7683" s="1">
        <v>3507782</v>
      </c>
      <c r="D7683" s="1">
        <v>6510</v>
      </c>
      <c r="E7683" s="1">
        <v>0.18558736145496371</v>
      </c>
    </row>
    <row r="7684" spans="1:5" x14ac:dyDescent="0.35">
      <c r="A7684" t="s">
        <v>15376</v>
      </c>
      <c r="B7684" t="s">
        <v>15377</v>
      </c>
      <c r="C7684" s="1">
        <v>24276317</v>
      </c>
      <c r="D7684" s="1">
        <v>45000</v>
      </c>
      <c r="E7684" s="1">
        <v>0.18536584079265589</v>
      </c>
    </row>
    <row r="7685" spans="1:5" x14ac:dyDescent="0.35">
      <c r="A7685" t="s">
        <v>15378</v>
      </c>
      <c r="B7685" t="s">
        <v>15379</v>
      </c>
      <c r="C7685" s="1">
        <v>75111486</v>
      </c>
      <c r="D7685" s="1">
        <v>139044</v>
      </c>
      <c r="E7685" s="1">
        <v>0.18511682748794561</v>
      </c>
    </row>
    <row r="7686" spans="1:5" x14ac:dyDescent="0.35">
      <c r="A7686" t="s">
        <v>15380</v>
      </c>
      <c r="B7686" t="s">
        <v>15381</v>
      </c>
      <c r="C7686" s="1">
        <v>8103867</v>
      </c>
      <c r="D7686" s="1">
        <v>15000</v>
      </c>
      <c r="E7686" s="1">
        <v>0.18509681522846219</v>
      </c>
    </row>
    <row r="7687" spans="1:5" x14ac:dyDescent="0.35">
      <c r="A7687" t="s">
        <v>15382</v>
      </c>
      <c r="B7687" t="s">
        <v>15383</v>
      </c>
      <c r="C7687" s="1">
        <v>287755359</v>
      </c>
      <c r="D7687" s="1">
        <v>532372</v>
      </c>
      <c r="E7687" s="1">
        <v>0.18500854074954989</v>
      </c>
    </row>
    <row r="7688" spans="1:5" x14ac:dyDescent="0.35">
      <c r="A7688" t="s">
        <v>15384</v>
      </c>
      <c r="B7688" t="s">
        <v>15385</v>
      </c>
      <c r="C7688" s="1">
        <v>1789081</v>
      </c>
      <c r="D7688" s="1">
        <v>3300</v>
      </c>
      <c r="E7688" s="1">
        <v>0.18445223569870001</v>
      </c>
    </row>
    <row r="7689" spans="1:5" x14ac:dyDescent="0.35">
      <c r="A7689" t="s">
        <v>15386</v>
      </c>
      <c r="B7689" t="s">
        <v>15387</v>
      </c>
      <c r="C7689" s="1">
        <v>17236522</v>
      </c>
      <c r="D7689" s="1">
        <v>31788</v>
      </c>
      <c r="E7689" s="1">
        <v>0.18442235887050629</v>
      </c>
    </row>
    <row r="7690" spans="1:5" x14ac:dyDescent="0.35">
      <c r="A7690" t="s">
        <v>15388</v>
      </c>
      <c r="B7690" t="s">
        <v>15389</v>
      </c>
      <c r="C7690" s="1">
        <v>188515179</v>
      </c>
      <c r="D7690" s="1">
        <v>346880</v>
      </c>
      <c r="E7690" s="1">
        <v>0.1840064078569412</v>
      </c>
    </row>
    <row r="7691" spans="1:5" x14ac:dyDescent="0.35">
      <c r="A7691" t="s">
        <v>15390</v>
      </c>
      <c r="B7691" t="s">
        <v>15391</v>
      </c>
      <c r="C7691" s="1">
        <v>150276109</v>
      </c>
      <c r="D7691" s="1">
        <v>276338</v>
      </c>
      <c r="E7691" s="1">
        <v>0.18388684093952179</v>
      </c>
    </row>
    <row r="7692" spans="1:5" x14ac:dyDescent="0.35">
      <c r="A7692" t="s">
        <v>15392</v>
      </c>
      <c r="B7692" t="s">
        <v>15393</v>
      </c>
      <c r="C7692" s="1">
        <v>31377251</v>
      </c>
      <c r="D7692" s="1">
        <v>57695</v>
      </c>
      <c r="E7692" s="1">
        <v>0.183875247836113</v>
      </c>
    </row>
    <row r="7693" spans="1:5" x14ac:dyDescent="0.35">
      <c r="A7693" t="s">
        <v>15394</v>
      </c>
      <c r="B7693" t="s">
        <v>15395</v>
      </c>
      <c r="C7693" s="1">
        <v>1945591</v>
      </c>
      <c r="D7693" s="1">
        <v>3562</v>
      </c>
      <c r="E7693" s="1">
        <v>0.18308061361312869</v>
      </c>
    </row>
    <row r="7694" spans="1:5" x14ac:dyDescent="0.35">
      <c r="A7694" t="s">
        <v>15396</v>
      </c>
      <c r="B7694" t="s">
        <v>15397</v>
      </c>
      <c r="C7694" s="1">
        <v>61284645</v>
      </c>
      <c r="D7694" s="1">
        <v>112184</v>
      </c>
      <c r="E7694" s="1">
        <v>0.18305401504039759</v>
      </c>
    </row>
    <row r="7695" spans="1:5" x14ac:dyDescent="0.35">
      <c r="A7695" t="s">
        <v>15398</v>
      </c>
      <c r="B7695" t="s">
        <v>15399</v>
      </c>
      <c r="C7695" s="1">
        <v>1409817</v>
      </c>
      <c r="D7695" s="1">
        <v>2573</v>
      </c>
      <c r="E7695" s="1">
        <v>0.1825059503316879</v>
      </c>
    </row>
    <row r="7696" spans="1:5" x14ac:dyDescent="0.35">
      <c r="A7696" t="s">
        <v>15400</v>
      </c>
      <c r="B7696" t="s">
        <v>15401</v>
      </c>
      <c r="C7696" s="1">
        <v>69231426</v>
      </c>
      <c r="D7696" s="1">
        <v>125670</v>
      </c>
      <c r="E7696" s="1">
        <v>0.18152160942554471</v>
      </c>
    </row>
    <row r="7697" spans="1:5" x14ac:dyDescent="0.35">
      <c r="A7697" t="s">
        <v>15402</v>
      </c>
      <c r="B7697" t="s">
        <v>15403</v>
      </c>
      <c r="C7697" s="1">
        <v>569953972</v>
      </c>
      <c r="D7697" s="1">
        <v>1029933</v>
      </c>
      <c r="E7697" s="1">
        <v>0.18070459365844729</v>
      </c>
    </row>
    <row r="7698" spans="1:5" x14ac:dyDescent="0.35">
      <c r="A7698" t="s">
        <v>15404</v>
      </c>
      <c r="B7698" t="s">
        <v>15405</v>
      </c>
      <c r="C7698" s="1">
        <v>16602327</v>
      </c>
      <c r="D7698" s="1">
        <v>29853</v>
      </c>
      <c r="E7698" s="1">
        <v>0.17981214821338651</v>
      </c>
    </row>
    <row r="7699" spans="1:5" x14ac:dyDescent="0.35">
      <c r="A7699" t="s">
        <v>15406</v>
      </c>
      <c r="B7699" t="s">
        <v>15407</v>
      </c>
      <c r="C7699" s="1">
        <v>2468575</v>
      </c>
      <c r="D7699" s="1">
        <v>4435</v>
      </c>
      <c r="E7699" s="1">
        <v>0.17965830862522131</v>
      </c>
    </row>
    <row r="7700" spans="1:5" x14ac:dyDescent="0.35">
      <c r="A7700" t="s">
        <v>15408</v>
      </c>
      <c r="B7700" t="s">
        <v>15409</v>
      </c>
      <c r="C7700" s="1">
        <v>781535676</v>
      </c>
      <c r="D7700" s="1">
        <v>1401474</v>
      </c>
      <c r="E7700" s="1">
        <v>0.17932310700416559</v>
      </c>
    </row>
    <row r="7701" spans="1:5" x14ac:dyDescent="0.35">
      <c r="A7701" t="s">
        <v>15410</v>
      </c>
      <c r="B7701" t="s">
        <v>15411</v>
      </c>
      <c r="C7701" s="1">
        <v>1363674164</v>
      </c>
      <c r="D7701" s="1">
        <v>2443616</v>
      </c>
      <c r="E7701" s="1">
        <v>0.17919354140758509</v>
      </c>
    </row>
    <row r="7702" spans="1:5" x14ac:dyDescent="0.35">
      <c r="A7702" t="s">
        <v>15412</v>
      </c>
      <c r="B7702" t="s">
        <v>15413</v>
      </c>
      <c r="C7702" s="1">
        <v>57985794</v>
      </c>
      <c r="D7702" s="1">
        <v>103543</v>
      </c>
      <c r="E7702" s="1">
        <v>0.17856614291667941</v>
      </c>
    </row>
    <row r="7703" spans="1:5" x14ac:dyDescent="0.35">
      <c r="A7703" t="s">
        <v>15414</v>
      </c>
      <c r="B7703" t="s">
        <v>15415</v>
      </c>
      <c r="C7703" s="1">
        <v>1175561</v>
      </c>
      <c r="D7703" s="1">
        <v>2098</v>
      </c>
      <c r="E7703" s="1">
        <v>0.17846798896789551</v>
      </c>
    </row>
    <row r="7704" spans="1:5" x14ac:dyDescent="0.35">
      <c r="A7704" t="s">
        <v>15416</v>
      </c>
      <c r="B7704" t="s">
        <v>15417</v>
      </c>
      <c r="C7704" s="1">
        <v>17282169</v>
      </c>
      <c r="D7704" s="1">
        <v>30822</v>
      </c>
      <c r="E7704" s="1">
        <v>0.17834566533565521</v>
      </c>
    </row>
    <row r="7705" spans="1:5" x14ac:dyDescent="0.35">
      <c r="A7705" t="s">
        <v>15418</v>
      </c>
      <c r="B7705" t="s">
        <v>15419</v>
      </c>
      <c r="C7705" s="1">
        <v>344355186</v>
      </c>
      <c r="D7705" s="1">
        <v>613749</v>
      </c>
      <c r="E7705" s="1">
        <v>0.1782313734292984</v>
      </c>
    </row>
    <row r="7706" spans="1:5" x14ac:dyDescent="0.35">
      <c r="A7706" t="s">
        <v>15420</v>
      </c>
      <c r="B7706" t="s">
        <v>15421</v>
      </c>
      <c r="C7706" s="1">
        <v>290683540</v>
      </c>
      <c r="D7706" s="1">
        <v>516989</v>
      </c>
      <c r="E7706" s="1">
        <v>0.1778528690338135</v>
      </c>
    </row>
    <row r="7707" spans="1:5" x14ac:dyDescent="0.35">
      <c r="A7707" t="s">
        <v>15422</v>
      </c>
      <c r="B7707" t="s">
        <v>15423</v>
      </c>
      <c r="C7707" s="1">
        <v>9525346</v>
      </c>
      <c r="D7707" s="1">
        <v>16940</v>
      </c>
      <c r="E7707" s="1">
        <v>0.17784130573272711</v>
      </c>
    </row>
    <row r="7708" spans="1:5" x14ac:dyDescent="0.35">
      <c r="A7708" t="s">
        <v>15424</v>
      </c>
      <c r="B7708" t="s">
        <v>15425</v>
      </c>
      <c r="C7708" s="1">
        <v>7262627</v>
      </c>
      <c r="D7708" s="1">
        <v>12898</v>
      </c>
      <c r="E7708" s="1">
        <v>0.1775941401720047</v>
      </c>
    </row>
    <row r="7709" spans="1:5" x14ac:dyDescent="0.35">
      <c r="A7709" t="s">
        <v>15426</v>
      </c>
      <c r="B7709" t="s">
        <v>15427</v>
      </c>
      <c r="C7709" s="1">
        <v>166499787</v>
      </c>
      <c r="D7709" s="1">
        <v>295548</v>
      </c>
      <c r="E7709" s="1">
        <v>0.1775065362453461</v>
      </c>
    </row>
    <row r="7710" spans="1:5" x14ac:dyDescent="0.35">
      <c r="A7710" t="s">
        <v>15428</v>
      </c>
      <c r="B7710" t="s">
        <v>15429</v>
      </c>
      <c r="C7710" s="1">
        <v>272783</v>
      </c>
      <c r="D7710" s="1">
        <v>484</v>
      </c>
      <c r="E7710" s="1">
        <v>0.1774304062128067</v>
      </c>
    </row>
    <row r="7711" spans="1:5" x14ac:dyDescent="0.35">
      <c r="A7711" t="s">
        <v>15430</v>
      </c>
      <c r="B7711" t="s">
        <v>15431</v>
      </c>
      <c r="C7711" s="1">
        <v>288572</v>
      </c>
      <c r="D7711" s="1">
        <v>512</v>
      </c>
      <c r="E7711" s="1">
        <v>0.1774253845214844</v>
      </c>
    </row>
    <row r="7712" spans="1:5" x14ac:dyDescent="0.35">
      <c r="A7712" t="s">
        <v>15432</v>
      </c>
      <c r="B7712" t="s">
        <v>15433</v>
      </c>
      <c r="C7712" s="1">
        <v>2317184</v>
      </c>
      <c r="D7712" s="1">
        <v>4107</v>
      </c>
      <c r="E7712" s="1">
        <v>0.1772409975528717</v>
      </c>
    </row>
    <row r="7713" spans="1:5" x14ac:dyDescent="0.35">
      <c r="A7713" t="s">
        <v>15434</v>
      </c>
      <c r="B7713" t="s">
        <v>15435</v>
      </c>
      <c r="C7713" s="1">
        <v>11338346</v>
      </c>
      <c r="D7713" s="1">
        <v>20062</v>
      </c>
      <c r="E7713" s="1">
        <v>0.17693938314914701</v>
      </c>
    </row>
    <row r="7714" spans="1:5" x14ac:dyDescent="0.35">
      <c r="A7714" t="s">
        <v>15436</v>
      </c>
      <c r="B7714" t="s">
        <v>15437</v>
      </c>
      <c r="C7714" s="1">
        <v>121105197</v>
      </c>
      <c r="D7714" s="1">
        <v>214222</v>
      </c>
      <c r="E7714" s="1">
        <v>0.17688918113708499</v>
      </c>
    </row>
    <row r="7715" spans="1:5" x14ac:dyDescent="0.35">
      <c r="A7715" t="s">
        <v>15438</v>
      </c>
      <c r="B7715" t="s">
        <v>15439</v>
      </c>
      <c r="C7715" s="1">
        <v>1003223</v>
      </c>
      <c r="D7715" s="1">
        <v>1772</v>
      </c>
      <c r="E7715" s="1">
        <v>0.1766307204961777</v>
      </c>
    </row>
    <row r="7716" spans="1:5" x14ac:dyDescent="0.35">
      <c r="A7716" t="s">
        <v>15440</v>
      </c>
      <c r="B7716" t="s">
        <v>15441</v>
      </c>
      <c r="C7716" s="1">
        <v>5102928</v>
      </c>
      <c r="D7716" s="1">
        <v>8944</v>
      </c>
      <c r="E7716" s="1">
        <v>0.17527192831039429</v>
      </c>
    </row>
    <row r="7717" spans="1:5" x14ac:dyDescent="0.35">
      <c r="A7717" t="s">
        <v>15442</v>
      </c>
      <c r="B7717" t="s">
        <v>15443</v>
      </c>
      <c r="C7717" s="1">
        <v>17098717</v>
      </c>
      <c r="D7717" s="1">
        <v>29951</v>
      </c>
      <c r="E7717" s="1">
        <v>0.17516519129276281</v>
      </c>
    </row>
    <row r="7718" spans="1:5" x14ac:dyDescent="0.35">
      <c r="A7718" t="s">
        <v>15444</v>
      </c>
      <c r="B7718" t="s">
        <v>15445</v>
      </c>
      <c r="C7718" s="1">
        <v>27700361</v>
      </c>
      <c r="D7718" s="1">
        <v>48500</v>
      </c>
      <c r="E7718" s="1">
        <v>0.17508797347545621</v>
      </c>
    </row>
    <row r="7719" spans="1:5" x14ac:dyDescent="0.35">
      <c r="A7719" t="s">
        <v>15446</v>
      </c>
      <c r="B7719" t="s">
        <v>15447</v>
      </c>
      <c r="C7719" s="1">
        <v>12420685</v>
      </c>
      <c r="D7719" s="1">
        <v>21737</v>
      </c>
      <c r="E7719" s="1">
        <v>0.1750064492225647</v>
      </c>
    </row>
    <row r="7720" spans="1:5" x14ac:dyDescent="0.35">
      <c r="A7720" t="s">
        <v>15448</v>
      </c>
      <c r="B7720" t="s">
        <v>15449</v>
      </c>
      <c r="C7720" s="1">
        <v>55851249</v>
      </c>
      <c r="D7720" s="1">
        <v>97267</v>
      </c>
      <c r="E7720" s="1">
        <v>0.17415367066860199</v>
      </c>
    </row>
    <row r="7721" spans="1:5" x14ac:dyDescent="0.35">
      <c r="A7721" t="s">
        <v>15450</v>
      </c>
      <c r="B7721" t="s">
        <v>15451</v>
      </c>
      <c r="C7721" s="1">
        <v>1544241</v>
      </c>
      <c r="D7721" s="1">
        <v>2688</v>
      </c>
      <c r="E7721" s="1">
        <v>0.17406609654426569</v>
      </c>
    </row>
    <row r="7722" spans="1:5" x14ac:dyDescent="0.35">
      <c r="A7722" t="s">
        <v>15452</v>
      </c>
      <c r="B7722" t="s">
        <v>15453</v>
      </c>
      <c r="C7722" s="1">
        <v>86590411</v>
      </c>
      <c r="D7722" s="1">
        <v>150286</v>
      </c>
      <c r="E7722" s="1">
        <v>0.17355963587760931</v>
      </c>
    </row>
    <row r="7723" spans="1:5" x14ac:dyDescent="0.35">
      <c r="A7723" t="s">
        <v>15454</v>
      </c>
      <c r="B7723" t="s">
        <v>15455</v>
      </c>
      <c r="C7723" s="1">
        <v>79905216</v>
      </c>
      <c r="D7723" s="1">
        <v>138496</v>
      </c>
      <c r="E7723" s="1">
        <v>0.17332535982131961</v>
      </c>
    </row>
    <row r="7724" spans="1:5" x14ac:dyDescent="0.35">
      <c r="A7724" t="s">
        <v>15456</v>
      </c>
      <c r="B7724" t="s">
        <v>15457</v>
      </c>
      <c r="C7724" s="1">
        <v>65518965</v>
      </c>
      <c r="D7724" s="1">
        <v>113235</v>
      </c>
      <c r="E7724" s="1">
        <v>0.1728278249502182</v>
      </c>
    </row>
    <row r="7725" spans="1:5" x14ac:dyDescent="0.35">
      <c r="A7725" t="s">
        <v>15458</v>
      </c>
      <c r="B7725" t="s">
        <v>15459</v>
      </c>
      <c r="C7725" s="1">
        <v>260575</v>
      </c>
      <c r="D7725" s="1">
        <v>450</v>
      </c>
      <c r="E7725" s="1">
        <v>0.17269499599933619</v>
      </c>
    </row>
    <row r="7726" spans="1:5" x14ac:dyDescent="0.35">
      <c r="A7726" t="s">
        <v>15460</v>
      </c>
      <c r="B7726" t="s">
        <v>15461</v>
      </c>
      <c r="C7726" s="1">
        <v>17910841</v>
      </c>
      <c r="D7726" s="1">
        <v>30846</v>
      </c>
      <c r="E7726" s="1">
        <v>0.1722197234630585</v>
      </c>
    </row>
    <row r="7727" spans="1:5" x14ac:dyDescent="0.35">
      <c r="A7727" t="s">
        <v>15462</v>
      </c>
      <c r="B7727" t="s">
        <v>15463</v>
      </c>
      <c r="C7727" s="1">
        <v>3315959</v>
      </c>
      <c r="D7727" s="1">
        <v>5710</v>
      </c>
      <c r="E7727" s="1">
        <v>0.172197550535202</v>
      </c>
    </row>
    <row r="7728" spans="1:5" x14ac:dyDescent="0.35">
      <c r="A7728" t="s">
        <v>15464</v>
      </c>
      <c r="B7728" t="s">
        <v>15465</v>
      </c>
      <c r="C7728" s="1">
        <v>11312493</v>
      </c>
      <c r="D7728" s="1">
        <v>19442</v>
      </c>
      <c r="E7728" s="1">
        <v>0.17186309397220609</v>
      </c>
    </row>
    <row r="7729" spans="1:5" x14ac:dyDescent="0.35">
      <c r="A7729" t="s">
        <v>15466</v>
      </c>
      <c r="B7729" t="s">
        <v>15467</v>
      </c>
      <c r="C7729" s="1">
        <v>6450265</v>
      </c>
      <c r="D7729" s="1">
        <v>11080</v>
      </c>
      <c r="E7729" s="1">
        <v>0.17177589237689969</v>
      </c>
    </row>
    <row r="7730" spans="1:5" x14ac:dyDescent="0.35">
      <c r="A7730" t="s">
        <v>15468</v>
      </c>
      <c r="B7730" t="s">
        <v>15469</v>
      </c>
      <c r="C7730" s="1">
        <v>4135675</v>
      </c>
      <c r="D7730" s="1">
        <v>7102</v>
      </c>
      <c r="E7730" s="1">
        <v>0.17172528803348541</v>
      </c>
    </row>
    <row r="7731" spans="1:5" x14ac:dyDescent="0.35">
      <c r="A7731" t="s">
        <v>15470</v>
      </c>
      <c r="B7731" t="s">
        <v>15471</v>
      </c>
      <c r="C7731" s="1">
        <v>379185</v>
      </c>
      <c r="D7731" s="1">
        <v>650</v>
      </c>
      <c r="E7731" s="1">
        <v>0.17142027616500849</v>
      </c>
    </row>
    <row r="7732" spans="1:5" x14ac:dyDescent="0.35">
      <c r="A7732" t="s">
        <v>15472</v>
      </c>
      <c r="B7732" t="s">
        <v>15473</v>
      </c>
      <c r="C7732" s="1">
        <v>23394647</v>
      </c>
      <c r="D7732" s="1">
        <v>40057</v>
      </c>
      <c r="E7732" s="1">
        <v>0.1712229251861572</v>
      </c>
    </row>
    <row r="7733" spans="1:5" x14ac:dyDescent="0.35">
      <c r="A7733" t="s">
        <v>15474</v>
      </c>
      <c r="B7733" t="s">
        <v>15475</v>
      </c>
      <c r="C7733" s="1">
        <v>28209123</v>
      </c>
      <c r="D7733" s="1">
        <v>48152</v>
      </c>
      <c r="E7733" s="1">
        <v>0.17069655656814581</v>
      </c>
    </row>
    <row r="7734" spans="1:5" x14ac:dyDescent="0.35">
      <c r="A7734" t="s">
        <v>15476</v>
      </c>
      <c r="B7734" t="s">
        <v>15477</v>
      </c>
      <c r="C7734" s="1">
        <v>901285</v>
      </c>
      <c r="D7734" s="1">
        <v>1538</v>
      </c>
      <c r="E7734" s="1">
        <v>0.17064525187015531</v>
      </c>
    </row>
    <row r="7735" spans="1:5" x14ac:dyDescent="0.35">
      <c r="A7735" t="s">
        <v>15478</v>
      </c>
      <c r="B7735" t="s">
        <v>15479</v>
      </c>
      <c r="C7735" s="1">
        <v>1738741</v>
      </c>
      <c r="D7735" s="1">
        <v>2958</v>
      </c>
      <c r="E7735" s="1">
        <v>0.17012310028076169</v>
      </c>
    </row>
    <row r="7736" spans="1:5" x14ac:dyDescent="0.35">
      <c r="A7736" t="s">
        <v>15480</v>
      </c>
      <c r="B7736" t="s">
        <v>15481</v>
      </c>
      <c r="C7736" s="1">
        <v>2930714</v>
      </c>
      <c r="D7736" s="1">
        <v>4976</v>
      </c>
      <c r="E7736" s="1">
        <v>0.16978797316551211</v>
      </c>
    </row>
    <row r="7737" spans="1:5" x14ac:dyDescent="0.35">
      <c r="A7737" t="s">
        <v>15482</v>
      </c>
      <c r="B7737" t="s">
        <v>15483</v>
      </c>
      <c r="C7737" s="1">
        <v>1717136</v>
      </c>
      <c r="D7737" s="1">
        <v>2915</v>
      </c>
      <c r="E7737" s="1">
        <v>0.16975940763950351</v>
      </c>
    </row>
    <row r="7738" spans="1:5" x14ac:dyDescent="0.35">
      <c r="A7738" t="s">
        <v>15484</v>
      </c>
      <c r="B7738" t="s">
        <v>15485</v>
      </c>
      <c r="C7738" s="1">
        <v>14863347</v>
      </c>
      <c r="D7738" s="1">
        <v>25146</v>
      </c>
      <c r="E7738" s="1">
        <v>0.16918127238750461</v>
      </c>
    </row>
    <row r="7739" spans="1:5" x14ac:dyDescent="0.35">
      <c r="A7739" t="s">
        <v>15486</v>
      </c>
      <c r="B7739" t="s">
        <v>15487</v>
      </c>
      <c r="C7739" s="1">
        <v>18592983</v>
      </c>
      <c r="D7739" s="1">
        <v>31432</v>
      </c>
      <c r="E7739" s="1">
        <v>0.1690530180931091</v>
      </c>
    </row>
    <row r="7740" spans="1:5" x14ac:dyDescent="0.35">
      <c r="A7740" t="s">
        <v>15488</v>
      </c>
      <c r="B7740" t="s">
        <v>15489</v>
      </c>
      <c r="C7740" s="1">
        <v>9992800</v>
      </c>
      <c r="D7740" s="1">
        <v>16863</v>
      </c>
      <c r="E7740" s="1">
        <v>0.16875150799751279</v>
      </c>
    </row>
    <row r="7741" spans="1:5" x14ac:dyDescent="0.35">
      <c r="A7741" t="s">
        <v>15490</v>
      </c>
      <c r="B7741" t="s">
        <v>15491</v>
      </c>
      <c r="C7741" s="1">
        <v>3676562</v>
      </c>
      <c r="D7741" s="1">
        <v>6200</v>
      </c>
      <c r="E7741" s="1">
        <v>0.16863580048084259</v>
      </c>
    </row>
    <row r="7742" spans="1:5" x14ac:dyDescent="0.35">
      <c r="A7742" t="s">
        <v>15492</v>
      </c>
      <c r="B7742" t="s">
        <v>15493</v>
      </c>
      <c r="C7742" s="1">
        <v>810154452</v>
      </c>
      <c r="D7742" s="1">
        <v>1365224</v>
      </c>
      <c r="E7742" s="1">
        <v>0.16851404309272769</v>
      </c>
    </row>
    <row r="7743" spans="1:5" x14ac:dyDescent="0.35">
      <c r="A7743" t="s">
        <v>15494</v>
      </c>
      <c r="B7743" t="s">
        <v>15495</v>
      </c>
      <c r="C7743" s="1">
        <v>982724913</v>
      </c>
      <c r="D7743" s="1">
        <v>1654250</v>
      </c>
      <c r="E7743" s="1">
        <v>0.1683329641819</v>
      </c>
    </row>
    <row r="7744" spans="1:5" x14ac:dyDescent="0.35">
      <c r="A7744" t="s">
        <v>15496</v>
      </c>
      <c r="B7744" t="s">
        <v>15497</v>
      </c>
      <c r="C7744" s="1">
        <v>153658261</v>
      </c>
      <c r="D7744" s="1">
        <v>258090</v>
      </c>
      <c r="E7744" s="1">
        <v>0.16796363890171051</v>
      </c>
    </row>
    <row r="7745" spans="1:5" x14ac:dyDescent="0.35">
      <c r="A7745" t="s">
        <v>15498</v>
      </c>
      <c r="B7745" t="s">
        <v>15499</v>
      </c>
      <c r="C7745" s="1">
        <v>8350923</v>
      </c>
      <c r="D7745" s="1">
        <v>14019</v>
      </c>
      <c r="E7745" s="1">
        <v>0.16787366569042211</v>
      </c>
    </row>
    <row r="7746" spans="1:5" x14ac:dyDescent="0.35">
      <c r="A7746" t="s">
        <v>15500</v>
      </c>
      <c r="B7746" t="s">
        <v>15501</v>
      </c>
      <c r="C7746" s="1">
        <v>73046502</v>
      </c>
      <c r="D7746" s="1">
        <v>122475</v>
      </c>
      <c r="E7746" s="1">
        <v>0.16766716539859769</v>
      </c>
    </row>
    <row r="7747" spans="1:5" x14ac:dyDescent="0.35">
      <c r="A7747" t="s">
        <v>15502</v>
      </c>
      <c r="B7747" t="s">
        <v>15503</v>
      </c>
      <c r="C7747" s="1">
        <v>49631028</v>
      </c>
      <c r="D7747" s="1">
        <v>83104</v>
      </c>
      <c r="E7747" s="1">
        <v>0.16744363307952881</v>
      </c>
    </row>
    <row r="7748" spans="1:5" x14ac:dyDescent="0.35">
      <c r="A7748" t="s">
        <v>15504</v>
      </c>
      <c r="B7748" t="s">
        <v>15505</v>
      </c>
      <c r="C7748" s="1">
        <v>4210313</v>
      </c>
      <c r="D7748" s="1">
        <v>7018</v>
      </c>
      <c r="E7748" s="1">
        <v>0.16668593883514399</v>
      </c>
    </row>
    <row r="7749" spans="1:5" x14ac:dyDescent="0.35">
      <c r="A7749" t="s">
        <v>15506</v>
      </c>
      <c r="B7749" t="s">
        <v>15507</v>
      </c>
      <c r="C7749" s="1">
        <v>27978562</v>
      </c>
      <c r="D7749" s="1">
        <v>46608</v>
      </c>
      <c r="E7749" s="1">
        <v>0.16658468544483179</v>
      </c>
    </row>
    <row r="7750" spans="1:5" x14ac:dyDescent="0.35">
      <c r="A7750" t="s">
        <v>15508</v>
      </c>
      <c r="B7750" t="s">
        <v>15509</v>
      </c>
      <c r="C7750" s="1">
        <v>3311421</v>
      </c>
      <c r="D7750" s="1">
        <v>5513</v>
      </c>
      <c r="E7750" s="1">
        <v>0.16648441553115839</v>
      </c>
    </row>
    <row r="7751" spans="1:5" x14ac:dyDescent="0.35">
      <c r="A7751" t="s">
        <v>15510</v>
      </c>
      <c r="B7751" t="s">
        <v>15511</v>
      </c>
      <c r="C7751" s="1">
        <v>180384</v>
      </c>
      <c r="D7751" s="1">
        <v>300</v>
      </c>
      <c r="E7751" s="1">
        <v>0.16631187498569491</v>
      </c>
    </row>
    <row r="7752" spans="1:5" x14ac:dyDescent="0.35">
      <c r="A7752" t="s">
        <v>15512</v>
      </c>
      <c r="B7752" t="s">
        <v>15513</v>
      </c>
      <c r="C7752" s="1">
        <v>9024304</v>
      </c>
      <c r="D7752" s="1">
        <v>15000</v>
      </c>
      <c r="E7752" s="1">
        <v>0.1662178039550781</v>
      </c>
    </row>
    <row r="7753" spans="1:5" x14ac:dyDescent="0.35">
      <c r="A7753" t="s">
        <v>15514</v>
      </c>
      <c r="B7753" t="s">
        <v>15515</v>
      </c>
      <c r="C7753" s="1">
        <v>552746803</v>
      </c>
      <c r="D7753" s="1">
        <v>918757</v>
      </c>
      <c r="E7753" s="1">
        <v>0.16621661186218259</v>
      </c>
    </row>
    <row r="7754" spans="1:5" x14ac:dyDescent="0.35">
      <c r="A7754" t="s">
        <v>15516</v>
      </c>
      <c r="B7754" t="s">
        <v>15517</v>
      </c>
      <c r="C7754" s="1">
        <v>1430672</v>
      </c>
      <c r="D7754" s="1">
        <v>2364</v>
      </c>
      <c r="E7754" s="1">
        <v>0.16523703932762149</v>
      </c>
    </row>
    <row r="7755" spans="1:5" x14ac:dyDescent="0.35">
      <c r="A7755" t="s">
        <v>15518</v>
      </c>
      <c r="B7755" t="s">
        <v>15519</v>
      </c>
      <c r="C7755" s="1">
        <v>130202396</v>
      </c>
      <c r="D7755" s="1">
        <v>214685</v>
      </c>
      <c r="E7755" s="1">
        <v>0.16488559544086459</v>
      </c>
    </row>
    <row r="7756" spans="1:5" x14ac:dyDescent="0.35">
      <c r="A7756" t="s">
        <v>15520</v>
      </c>
      <c r="B7756" t="s">
        <v>15521</v>
      </c>
      <c r="C7756" s="1">
        <v>85954535</v>
      </c>
      <c r="D7756" s="1">
        <v>141697</v>
      </c>
      <c r="E7756" s="1">
        <v>0.16485109925270081</v>
      </c>
    </row>
    <row r="7757" spans="1:5" x14ac:dyDescent="0.35">
      <c r="A7757" t="s">
        <v>15522</v>
      </c>
      <c r="B7757" t="s">
        <v>15523</v>
      </c>
      <c r="C7757" s="1">
        <v>339616986</v>
      </c>
      <c r="D7757" s="1">
        <v>557348</v>
      </c>
      <c r="E7757" s="1">
        <v>0.16411074995994571</v>
      </c>
    </row>
    <row r="7758" spans="1:5" x14ac:dyDescent="0.35">
      <c r="A7758" t="s">
        <v>15524</v>
      </c>
      <c r="B7758" t="s">
        <v>15525</v>
      </c>
      <c r="C7758" s="1">
        <v>5579664</v>
      </c>
      <c r="D7758" s="1">
        <v>9155</v>
      </c>
      <c r="E7758" s="1">
        <v>0.16407798230648041</v>
      </c>
    </row>
    <row r="7759" spans="1:5" x14ac:dyDescent="0.35">
      <c r="A7759" t="s">
        <v>15526</v>
      </c>
      <c r="B7759" t="s">
        <v>15527</v>
      </c>
      <c r="C7759" s="1">
        <v>184490067</v>
      </c>
      <c r="D7759" s="1">
        <v>302033</v>
      </c>
      <c r="E7759" s="1">
        <v>0.1637123376131058</v>
      </c>
    </row>
    <row r="7760" spans="1:5" x14ac:dyDescent="0.35">
      <c r="A7760" t="s">
        <v>15528</v>
      </c>
      <c r="B7760" t="s">
        <v>15529</v>
      </c>
      <c r="C7760" s="1">
        <v>11221464</v>
      </c>
      <c r="D7760" s="1">
        <v>18334</v>
      </c>
      <c r="E7760" s="1">
        <v>0.16338331997394559</v>
      </c>
    </row>
    <row r="7761" spans="1:5" x14ac:dyDescent="0.35">
      <c r="A7761" t="s">
        <v>15530</v>
      </c>
      <c r="B7761" t="s">
        <v>15531</v>
      </c>
      <c r="C7761" s="1">
        <v>5784717</v>
      </c>
      <c r="D7761" s="1">
        <v>9405</v>
      </c>
      <c r="E7761" s="1">
        <v>0.16258357465267179</v>
      </c>
    </row>
    <row r="7762" spans="1:5" x14ac:dyDescent="0.35">
      <c r="A7762" t="s">
        <v>15532</v>
      </c>
      <c r="B7762" t="s">
        <v>15533</v>
      </c>
      <c r="C7762" s="1">
        <v>18408740</v>
      </c>
      <c r="D7762" s="1">
        <v>29913</v>
      </c>
      <c r="E7762" s="1">
        <v>0.16249346733093259</v>
      </c>
    </row>
    <row r="7763" spans="1:5" x14ac:dyDescent="0.35">
      <c r="A7763" t="s">
        <v>15534</v>
      </c>
      <c r="B7763" t="s">
        <v>15535</v>
      </c>
      <c r="C7763" s="1">
        <v>4189976</v>
      </c>
      <c r="D7763" s="1">
        <v>6768</v>
      </c>
      <c r="E7763" s="1">
        <v>0.16152837872505191</v>
      </c>
    </row>
    <row r="7764" spans="1:5" x14ac:dyDescent="0.35">
      <c r="A7764" t="s">
        <v>15536</v>
      </c>
      <c r="B7764" t="s">
        <v>15537</v>
      </c>
      <c r="C7764" s="1">
        <v>16390406</v>
      </c>
      <c r="D7764" s="1">
        <v>26448</v>
      </c>
      <c r="E7764" s="1">
        <v>0.16136269271373749</v>
      </c>
    </row>
    <row r="7765" spans="1:5" x14ac:dyDescent="0.35">
      <c r="A7765" t="s">
        <v>15538</v>
      </c>
      <c r="B7765" t="s">
        <v>15539</v>
      </c>
      <c r="C7765" s="1">
        <v>1342052728</v>
      </c>
      <c r="D7765" s="1">
        <v>2163746</v>
      </c>
      <c r="E7765" s="1">
        <v>0.1612266004085541</v>
      </c>
    </row>
    <row r="7766" spans="1:5" x14ac:dyDescent="0.35">
      <c r="A7766" t="s">
        <v>15540</v>
      </c>
      <c r="B7766" t="s">
        <v>15541</v>
      </c>
      <c r="C7766" s="1">
        <v>3818527</v>
      </c>
      <c r="D7766" s="1">
        <v>6156</v>
      </c>
      <c r="E7766" s="1">
        <v>0.16121399402618411</v>
      </c>
    </row>
    <row r="7767" spans="1:5" x14ac:dyDescent="0.35">
      <c r="A7767" t="s">
        <v>15542</v>
      </c>
      <c r="B7767" t="s">
        <v>15543</v>
      </c>
      <c r="C7767" s="1">
        <v>44995243</v>
      </c>
      <c r="D7767" s="1">
        <v>72485</v>
      </c>
      <c r="E7767" s="1">
        <v>0.16109481453895569</v>
      </c>
    </row>
    <row r="7768" spans="1:5" x14ac:dyDescent="0.35">
      <c r="A7768" t="s">
        <v>15544</v>
      </c>
      <c r="B7768" t="s">
        <v>15545</v>
      </c>
      <c r="C7768" s="1">
        <v>1140607</v>
      </c>
      <c r="D7768" s="1">
        <v>1833</v>
      </c>
      <c r="E7768" s="1">
        <v>0.16070391237735751</v>
      </c>
    </row>
    <row r="7769" spans="1:5" x14ac:dyDescent="0.35">
      <c r="A7769" t="s">
        <v>15546</v>
      </c>
      <c r="B7769" t="s">
        <v>15547</v>
      </c>
      <c r="C7769" s="1">
        <v>406833017</v>
      </c>
      <c r="D7769" s="1">
        <v>653319</v>
      </c>
      <c r="E7769" s="1">
        <v>0.16058652102947241</v>
      </c>
    </row>
    <row r="7770" spans="1:5" x14ac:dyDescent="0.35">
      <c r="A7770" t="s">
        <v>15548</v>
      </c>
      <c r="B7770" t="s">
        <v>15549</v>
      </c>
      <c r="C7770" s="1">
        <v>90632687</v>
      </c>
      <c r="D7770" s="1">
        <v>145459</v>
      </c>
      <c r="E7770" s="1">
        <v>0.16049286723136899</v>
      </c>
    </row>
    <row r="7771" spans="1:5" x14ac:dyDescent="0.35">
      <c r="A7771" t="s">
        <v>15550</v>
      </c>
      <c r="B7771" t="s">
        <v>15551</v>
      </c>
      <c r="C7771" s="1">
        <v>1418766</v>
      </c>
      <c r="D7771" s="1">
        <v>2275</v>
      </c>
      <c r="E7771" s="1">
        <v>0.16035062074661249</v>
      </c>
    </row>
    <row r="7772" spans="1:5" x14ac:dyDescent="0.35">
      <c r="A7772" t="s">
        <v>15552</v>
      </c>
      <c r="B7772" t="s">
        <v>15553</v>
      </c>
      <c r="C7772" s="1">
        <v>6845133</v>
      </c>
      <c r="D7772" s="1">
        <v>10949</v>
      </c>
      <c r="E7772" s="1">
        <v>0.15995305776596069</v>
      </c>
    </row>
    <row r="7773" spans="1:5" x14ac:dyDescent="0.35">
      <c r="A7773" t="s">
        <v>15554</v>
      </c>
      <c r="B7773" t="s">
        <v>15555</v>
      </c>
      <c r="C7773" s="1">
        <v>763888696</v>
      </c>
      <c r="D7773" s="1">
        <v>1221193</v>
      </c>
      <c r="E7773" s="1">
        <v>0.1598653048276901</v>
      </c>
    </row>
    <row r="7774" spans="1:5" x14ac:dyDescent="0.35">
      <c r="A7774" t="s">
        <v>15556</v>
      </c>
      <c r="B7774" t="s">
        <v>15557</v>
      </c>
      <c r="C7774" s="1">
        <v>1888749824</v>
      </c>
      <c r="D7774" s="1">
        <v>3018666</v>
      </c>
      <c r="E7774" s="1">
        <v>0.15982349216938019</v>
      </c>
    </row>
    <row r="7775" spans="1:5" x14ac:dyDescent="0.35">
      <c r="A7775" t="s">
        <v>15558</v>
      </c>
      <c r="B7775" t="s">
        <v>15559</v>
      </c>
      <c r="C7775" s="1">
        <v>204843264</v>
      </c>
      <c r="D7775" s="1">
        <v>325130</v>
      </c>
      <c r="E7775" s="1">
        <v>0.15872135758399961</v>
      </c>
    </row>
    <row r="7776" spans="1:5" x14ac:dyDescent="0.35">
      <c r="A7776" t="s">
        <v>15560</v>
      </c>
      <c r="B7776" t="s">
        <v>15561</v>
      </c>
      <c r="C7776" s="1">
        <v>14508100</v>
      </c>
      <c r="D7776" s="1">
        <v>22983</v>
      </c>
      <c r="E7776" s="1">
        <v>0.15841495990753171</v>
      </c>
    </row>
    <row r="7777" spans="1:5" x14ac:dyDescent="0.35">
      <c r="A7777" t="s">
        <v>15562</v>
      </c>
      <c r="B7777" t="s">
        <v>15563</v>
      </c>
      <c r="C7777" s="1">
        <v>15508341</v>
      </c>
      <c r="D7777" s="1">
        <v>24468</v>
      </c>
      <c r="E7777" s="1">
        <v>0.15777316689491269</v>
      </c>
    </row>
    <row r="7778" spans="1:5" x14ac:dyDescent="0.35">
      <c r="A7778" t="s">
        <v>15564</v>
      </c>
      <c r="B7778" t="s">
        <v>15565</v>
      </c>
      <c r="C7778" s="1">
        <v>2537327395</v>
      </c>
      <c r="D7778" s="1">
        <v>4002460</v>
      </c>
      <c r="E7778" s="1">
        <v>0.15774314105510709</v>
      </c>
    </row>
    <row r="7779" spans="1:5" x14ac:dyDescent="0.35">
      <c r="A7779" t="s">
        <v>15566</v>
      </c>
      <c r="B7779" t="s">
        <v>15567</v>
      </c>
      <c r="C7779" s="1">
        <v>1689871</v>
      </c>
      <c r="D7779" s="1">
        <v>2660</v>
      </c>
      <c r="E7779" s="1">
        <v>0.1574084609746933</v>
      </c>
    </row>
    <row r="7780" spans="1:5" x14ac:dyDescent="0.35">
      <c r="A7780" t="s">
        <v>15568</v>
      </c>
      <c r="B7780" t="s">
        <v>15569</v>
      </c>
      <c r="C7780" s="1">
        <v>2862616</v>
      </c>
      <c r="D7780" s="1">
        <v>4505</v>
      </c>
      <c r="E7780" s="1">
        <v>0.15737353265285489</v>
      </c>
    </row>
    <row r="7781" spans="1:5" x14ac:dyDescent="0.35">
      <c r="A7781" t="s">
        <v>15570</v>
      </c>
      <c r="B7781" t="s">
        <v>15571</v>
      </c>
      <c r="C7781" s="1">
        <v>6372505993</v>
      </c>
      <c r="D7781" s="1">
        <v>10004881</v>
      </c>
      <c r="E7781" s="1">
        <v>0.15700073540210721</v>
      </c>
    </row>
    <row r="7782" spans="1:5" x14ac:dyDescent="0.35">
      <c r="A7782" t="s">
        <v>15572</v>
      </c>
      <c r="B7782" t="s">
        <v>15573</v>
      </c>
      <c r="C7782" s="1">
        <v>34068415</v>
      </c>
      <c r="D7782" s="1">
        <v>53128</v>
      </c>
      <c r="E7782" s="1">
        <v>0.15594503283500671</v>
      </c>
    </row>
    <row r="7783" spans="1:5" x14ac:dyDescent="0.35">
      <c r="A7783" t="s">
        <v>15574</v>
      </c>
      <c r="B7783" t="s">
        <v>15575</v>
      </c>
      <c r="C7783" s="1">
        <v>1844090</v>
      </c>
      <c r="D7783" s="1">
        <v>2875</v>
      </c>
      <c r="E7783" s="1">
        <v>0.15590345859527591</v>
      </c>
    </row>
    <row r="7784" spans="1:5" x14ac:dyDescent="0.35">
      <c r="A7784" t="s">
        <v>15576</v>
      </c>
      <c r="B7784" t="s">
        <v>15577</v>
      </c>
      <c r="C7784" s="1">
        <v>90924968</v>
      </c>
      <c r="D7784" s="1">
        <v>141197</v>
      </c>
      <c r="E7784" s="1">
        <v>0.15528957545757291</v>
      </c>
    </row>
    <row r="7785" spans="1:5" x14ac:dyDescent="0.35">
      <c r="A7785" t="s">
        <v>15578</v>
      </c>
      <c r="B7785" t="s">
        <v>15579</v>
      </c>
      <c r="C7785" s="1">
        <v>35629203</v>
      </c>
      <c r="D7785" s="1">
        <v>55097</v>
      </c>
      <c r="E7785" s="1">
        <v>0.1546400040388107</v>
      </c>
    </row>
    <row r="7786" spans="1:5" x14ac:dyDescent="0.35">
      <c r="A7786" t="s">
        <v>15580</v>
      </c>
      <c r="B7786" t="s">
        <v>15581</v>
      </c>
      <c r="C7786" s="1">
        <v>87461589</v>
      </c>
      <c r="D7786" s="1">
        <v>134834</v>
      </c>
      <c r="E7786" s="1">
        <v>0.1541636735200882</v>
      </c>
    </row>
    <row r="7787" spans="1:5" x14ac:dyDescent="0.35">
      <c r="A7787" t="s">
        <v>15582</v>
      </c>
      <c r="B7787" t="s">
        <v>15583</v>
      </c>
      <c r="C7787" s="1">
        <v>7221710</v>
      </c>
      <c r="D7787" s="1">
        <v>11083</v>
      </c>
      <c r="E7787" s="1">
        <v>0.1534678041934967</v>
      </c>
    </row>
    <row r="7788" spans="1:5" x14ac:dyDescent="0.35">
      <c r="A7788" t="s">
        <v>15584</v>
      </c>
      <c r="B7788" t="s">
        <v>15585</v>
      </c>
      <c r="C7788" s="1">
        <v>135625929</v>
      </c>
      <c r="D7788" s="1">
        <v>207882</v>
      </c>
      <c r="E7788" s="1">
        <v>0.1532759964466095</v>
      </c>
    </row>
    <row r="7789" spans="1:5" x14ac:dyDescent="0.35">
      <c r="A7789" t="s">
        <v>15586</v>
      </c>
      <c r="B7789" t="s">
        <v>15587</v>
      </c>
      <c r="C7789" s="1">
        <v>10291391</v>
      </c>
      <c r="D7789" s="1">
        <v>15768</v>
      </c>
      <c r="E7789" s="1">
        <v>0.1532154381275177</v>
      </c>
    </row>
    <row r="7790" spans="1:5" x14ac:dyDescent="0.35">
      <c r="A7790" t="s">
        <v>15588</v>
      </c>
      <c r="B7790" t="s">
        <v>15589</v>
      </c>
      <c r="C7790" s="1">
        <v>20896916</v>
      </c>
      <c r="D7790" s="1">
        <v>32000</v>
      </c>
      <c r="E7790" s="1">
        <v>0.15313264727592471</v>
      </c>
    </row>
    <row r="7791" spans="1:5" x14ac:dyDescent="0.35">
      <c r="A7791" t="s">
        <v>15590</v>
      </c>
      <c r="B7791" t="s">
        <v>15591</v>
      </c>
      <c r="C7791" s="1">
        <v>960681392</v>
      </c>
      <c r="D7791" s="1">
        <v>1470440</v>
      </c>
      <c r="E7791" s="1">
        <v>0.1530621945858002</v>
      </c>
    </row>
    <row r="7792" spans="1:5" x14ac:dyDescent="0.35">
      <c r="A7792" t="s">
        <v>15592</v>
      </c>
      <c r="B7792" t="s">
        <v>15593</v>
      </c>
      <c r="C7792" s="1">
        <v>13080143</v>
      </c>
      <c r="D7792" s="1">
        <v>20000</v>
      </c>
      <c r="E7792" s="1">
        <v>0.15290352702140811</v>
      </c>
    </row>
    <row r="7793" spans="1:5" x14ac:dyDescent="0.35">
      <c r="A7793" t="s">
        <v>15594</v>
      </c>
      <c r="B7793" t="s">
        <v>15595</v>
      </c>
      <c r="C7793" s="1">
        <v>85361311</v>
      </c>
      <c r="D7793" s="1">
        <v>130189</v>
      </c>
      <c r="E7793" s="1">
        <v>0.1525152325630188</v>
      </c>
    </row>
    <row r="7794" spans="1:5" x14ac:dyDescent="0.35">
      <c r="A7794" t="s">
        <v>15596</v>
      </c>
      <c r="B7794" t="s">
        <v>15597</v>
      </c>
      <c r="C7794" s="1">
        <v>2710324</v>
      </c>
      <c r="D7794" s="1">
        <v>4129</v>
      </c>
      <c r="E7794" s="1">
        <v>0.15234340727329251</v>
      </c>
    </row>
    <row r="7795" spans="1:5" x14ac:dyDescent="0.35">
      <c r="A7795" t="s">
        <v>15598</v>
      </c>
      <c r="B7795" t="s">
        <v>15599</v>
      </c>
      <c r="C7795" s="1">
        <v>9188026</v>
      </c>
      <c r="D7795" s="1">
        <v>13986</v>
      </c>
      <c r="E7795" s="1">
        <v>0.15221986174583441</v>
      </c>
    </row>
    <row r="7796" spans="1:5" x14ac:dyDescent="0.35">
      <c r="A7796" t="s">
        <v>15600</v>
      </c>
      <c r="B7796" t="s">
        <v>15601</v>
      </c>
      <c r="C7796" s="1">
        <v>8725526</v>
      </c>
      <c r="D7796" s="1">
        <v>13260</v>
      </c>
      <c r="E7796" s="1">
        <v>0.1519679129123688</v>
      </c>
    </row>
    <row r="7797" spans="1:5" x14ac:dyDescent="0.35">
      <c r="A7797" t="s">
        <v>15602</v>
      </c>
      <c r="B7797" t="s">
        <v>15603</v>
      </c>
      <c r="C7797" s="1">
        <v>1308247</v>
      </c>
      <c r="D7797" s="1">
        <v>1983</v>
      </c>
      <c r="E7797" s="1">
        <v>0.1515768766403198</v>
      </c>
    </row>
    <row r="7798" spans="1:5" x14ac:dyDescent="0.35">
      <c r="A7798" t="s">
        <v>15604</v>
      </c>
      <c r="B7798" t="s">
        <v>15605</v>
      </c>
      <c r="C7798" s="1">
        <v>9888298</v>
      </c>
      <c r="D7798" s="1">
        <v>14957</v>
      </c>
      <c r="E7798" s="1">
        <v>0.15125960111618039</v>
      </c>
    </row>
    <row r="7799" spans="1:5" x14ac:dyDescent="0.35">
      <c r="A7799" t="s">
        <v>15606</v>
      </c>
      <c r="B7799" t="s">
        <v>15607</v>
      </c>
      <c r="C7799" s="1">
        <v>15961270</v>
      </c>
      <c r="D7799" s="1">
        <v>24139</v>
      </c>
      <c r="E7799" s="1">
        <v>0.15123483538627619</v>
      </c>
    </row>
    <row r="7800" spans="1:5" x14ac:dyDescent="0.35">
      <c r="A7800" t="s">
        <v>15608</v>
      </c>
      <c r="B7800" t="s">
        <v>15609</v>
      </c>
      <c r="C7800" s="1">
        <v>78871767</v>
      </c>
      <c r="D7800" s="1">
        <v>119276</v>
      </c>
      <c r="E7800" s="1">
        <v>0.1512277573347092</v>
      </c>
    </row>
    <row r="7801" spans="1:5" x14ac:dyDescent="0.35">
      <c r="A7801" t="s">
        <v>15610</v>
      </c>
      <c r="B7801" t="s">
        <v>15611</v>
      </c>
      <c r="C7801" s="1">
        <v>17640074</v>
      </c>
      <c r="D7801" s="1">
        <v>26628</v>
      </c>
      <c r="E7801" s="1">
        <v>0.1509517431259155</v>
      </c>
    </row>
    <row r="7802" spans="1:5" x14ac:dyDescent="0.35">
      <c r="A7802" t="s">
        <v>15612</v>
      </c>
      <c r="B7802" t="s">
        <v>15613</v>
      </c>
      <c r="C7802" s="1">
        <v>13175353</v>
      </c>
      <c r="D7802" s="1">
        <v>19864</v>
      </c>
      <c r="E7802" s="1">
        <v>0.1507663577795029</v>
      </c>
    </row>
    <row r="7803" spans="1:5" x14ac:dyDescent="0.35">
      <c r="A7803" t="s">
        <v>15614</v>
      </c>
      <c r="B7803" t="s">
        <v>15615</v>
      </c>
      <c r="C7803" s="1">
        <v>33488423</v>
      </c>
      <c r="D7803" s="1">
        <v>50259</v>
      </c>
      <c r="E7803" s="1">
        <v>0.1500787287950516</v>
      </c>
    </row>
    <row r="7804" spans="1:5" x14ac:dyDescent="0.35">
      <c r="A7804" t="s">
        <v>15616</v>
      </c>
      <c r="B7804" t="s">
        <v>15617</v>
      </c>
      <c r="C7804" s="1">
        <v>1388915108</v>
      </c>
      <c r="D7804" s="1">
        <v>2084058</v>
      </c>
      <c r="E7804" s="1">
        <v>0.15004934370517731</v>
      </c>
    </row>
    <row r="7805" spans="1:5" x14ac:dyDescent="0.35">
      <c r="A7805" t="s">
        <v>15618</v>
      </c>
      <c r="B7805" t="s">
        <v>15619</v>
      </c>
      <c r="C7805" s="1">
        <v>52274037</v>
      </c>
      <c r="D7805" s="1">
        <v>78318</v>
      </c>
      <c r="E7805" s="1">
        <v>0.14982198178768161</v>
      </c>
    </row>
    <row r="7806" spans="1:5" x14ac:dyDescent="0.35">
      <c r="A7806" t="s">
        <v>15620</v>
      </c>
      <c r="B7806" t="s">
        <v>15621</v>
      </c>
      <c r="C7806" s="1">
        <v>5622882</v>
      </c>
      <c r="D7806" s="1">
        <v>8424</v>
      </c>
      <c r="E7806" s="1">
        <v>0.14981640875339511</v>
      </c>
    </row>
    <row r="7807" spans="1:5" x14ac:dyDescent="0.35">
      <c r="A7807" t="s">
        <v>15622</v>
      </c>
      <c r="B7807" t="s">
        <v>15623</v>
      </c>
      <c r="C7807" s="1">
        <v>14437627</v>
      </c>
      <c r="D7807" s="1">
        <v>21509</v>
      </c>
      <c r="E7807" s="1">
        <v>0.14897876977920529</v>
      </c>
    </row>
    <row r="7808" spans="1:5" x14ac:dyDescent="0.35">
      <c r="A7808" t="s">
        <v>15624</v>
      </c>
      <c r="B7808" t="s">
        <v>15625</v>
      </c>
      <c r="C7808" s="1">
        <v>21556011</v>
      </c>
      <c r="D7808" s="1">
        <v>32082</v>
      </c>
      <c r="E7808" s="1">
        <v>0.14883087575435641</v>
      </c>
    </row>
    <row r="7809" spans="1:5" x14ac:dyDescent="0.35">
      <c r="A7809" t="s">
        <v>15626</v>
      </c>
      <c r="B7809" t="s">
        <v>15627</v>
      </c>
      <c r="C7809" s="1">
        <v>1330094</v>
      </c>
      <c r="D7809" s="1">
        <v>1970</v>
      </c>
      <c r="E7809" s="1">
        <v>0.14810983836650851</v>
      </c>
    </row>
    <row r="7810" spans="1:5" x14ac:dyDescent="0.35">
      <c r="A7810" t="s">
        <v>15628</v>
      </c>
      <c r="B7810" t="s">
        <v>15629</v>
      </c>
      <c r="C7810" s="1">
        <v>745797429</v>
      </c>
      <c r="D7810" s="1">
        <v>1103691</v>
      </c>
      <c r="E7810" s="1">
        <v>0.14798803627491</v>
      </c>
    </row>
    <row r="7811" spans="1:5" x14ac:dyDescent="0.35">
      <c r="A7811" t="s">
        <v>15630</v>
      </c>
      <c r="B7811" t="s">
        <v>15631</v>
      </c>
      <c r="C7811" s="1">
        <v>461709484</v>
      </c>
      <c r="D7811" s="1">
        <v>683000</v>
      </c>
      <c r="E7811" s="1">
        <v>0.14792852103710169</v>
      </c>
    </row>
    <row r="7812" spans="1:5" x14ac:dyDescent="0.35">
      <c r="A7812" t="s">
        <v>15632</v>
      </c>
      <c r="B7812" t="s">
        <v>15633</v>
      </c>
      <c r="C7812" s="1">
        <v>3855252</v>
      </c>
      <c r="D7812" s="1">
        <v>5700</v>
      </c>
      <c r="E7812" s="1">
        <v>0.14785026013851171</v>
      </c>
    </row>
    <row r="7813" spans="1:5" x14ac:dyDescent="0.35">
      <c r="A7813" t="s">
        <v>15634</v>
      </c>
      <c r="B7813" t="s">
        <v>15635</v>
      </c>
      <c r="C7813" s="1">
        <v>194024121</v>
      </c>
      <c r="D7813" s="1">
        <v>286458</v>
      </c>
      <c r="E7813" s="1">
        <v>0.1476404070854187</v>
      </c>
    </row>
    <row r="7814" spans="1:5" x14ac:dyDescent="0.35">
      <c r="A7814" t="s">
        <v>15636</v>
      </c>
      <c r="B7814" t="s">
        <v>15637</v>
      </c>
      <c r="C7814" s="1">
        <v>71100705</v>
      </c>
      <c r="D7814" s="1">
        <v>104878</v>
      </c>
      <c r="E7814" s="1">
        <v>0.14750626683235171</v>
      </c>
    </row>
    <row r="7815" spans="1:5" x14ac:dyDescent="0.35">
      <c r="A7815" t="s">
        <v>15638</v>
      </c>
      <c r="B7815" t="s">
        <v>15639</v>
      </c>
      <c r="C7815" s="1">
        <v>34225085</v>
      </c>
      <c r="D7815" s="1">
        <v>50432</v>
      </c>
      <c r="E7815" s="1">
        <v>0.14735390245914459</v>
      </c>
    </row>
    <row r="7816" spans="1:5" x14ac:dyDescent="0.35">
      <c r="A7816" t="s">
        <v>15640</v>
      </c>
      <c r="B7816" t="s">
        <v>15641</v>
      </c>
      <c r="C7816" s="1">
        <v>8328809</v>
      </c>
      <c r="D7816" s="1">
        <v>12252</v>
      </c>
      <c r="E7816" s="1">
        <v>0.1471038609743118</v>
      </c>
    </row>
    <row r="7817" spans="1:5" x14ac:dyDescent="0.35">
      <c r="A7817" t="s">
        <v>15642</v>
      </c>
      <c r="B7817" t="s">
        <v>15643</v>
      </c>
      <c r="C7817" s="1">
        <v>133730464</v>
      </c>
      <c r="D7817" s="1">
        <v>196367</v>
      </c>
      <c r="E7817" s="1">
        <v>0.14683789014816279</v>
      </c>
    </row>
    <row r="7818" spans="1:5" x14ac:dyDescent="0.35">
      <c r="A7818" t="s">
        <v>15644</v>
      </c>
      <c r="B7818" t="s">
        <v>15645</v>
      </c>
      <c r="C7818" s="1">
        <v>22800468</v>
      </c>
      <c r="D7818" s="1">
        <v>33476</v>
      </c>
      <c r="E7818" s="1">
        <v>0.14682154357433319</v>
      </c>
    </row>
    <row r="7819" spans="1:5" x14ac:dyDescent="0.35">
      <c r="A7819" t="s">
        <v>15646</v>
      </c>
      <c r="B7819" t="s">
        <v>15647</v>
      </c>
      <c r="C7819" s="1">
        <v>52949963</v>
      </c>
      <c r="D7819" s="1">
        <v>77468</v>
      </c>
      <c r="E7819" s="1">
        <v>0.14630416035652161</v>
      </c>
    </row>
    <row r="7820" spans="1:5" x14ac:dyDescent="0.35">
      <c r="A7820" t="s">
        <v>15648</v>
      </c>
      <c r="B7820" t="s">
        <v>15649</v>
      </c>
      <c r="C7820" s="1">
        <v>205737914</v>
      </c>
      <c r="D7820" s="1">
        <v>300166</v>
      </c>
      <c r="E7820" s="1">
        <v>0.1458972692489624</v>
      </c>
    </row>
    <row r="7821" spans="1:5" x14ac:dyDescent="0.35">
      <c r="A7821" t="s">
        <v>15650</v>
      </c>
      <c r="B7821" t="s">
        <v>15651</v>
      </c>
      <c r="C7821" s="1">
        <v>3257213</v>
      </c>
      <c r="D7821" s="1">
        <v>4744</v>
      </c>
      <c r="E7821" s="1">
        <v>0.14564599096775049</v>
      </c>
    </row>
    <row r="7822" spans="1:5" x14ac:dyDescent="0.35">
      <c r="A7822" t="s">
        <v>15652</v>
      </c>
      <c r="B7822" t="s">
        <v>15653</v>
      </c>
      <c r="C7822" s="1">
        <v>14512713</v>
      </c>
      <c r="D7822" s="1">
        <v>21014</v>
      </c>
      <c r="E7822" s="1">
        <v>0.1447971910238266</v>
      </c>
    </row>
    <row r="7823" spans="1:5" x14ac:dyDescent="0.35">
      <c r="A7823" t="s">
        <v>15654</v>
      </c>
      <c r="B7823" t="s">
        <v>15655</v>
      </c>
      <c r="C7823" s="1">
        <v>99241892</v>
      </c>
      <c r="D7823" s="1">
        <v>143604</v>
      </c>
      <c r="E7823" s="1">
        <v>0.14470098912715909</v>
      </c>
    </row>
    <row r="7824" spans="1:5" x14ac:dyDescent="0.35">
      <c r="A7824" t="s">
        <v>15656</v>
      </c>
      <c r="B7824" t="s">
        <v>15657</v>
      </c>
      <c r="C7824" s="1">
        <v>269662326</v>
      </c>
      <c r="D7824" s="1">
        <v>387798</v>
      </c>
      <c r="E7824" s="1">
        <v>0.14380873739719391</v>
      </c>
    </row>
    <row r="7825" spans="1:5" x14ac:dyDescent="0.35">
      <c r="A7825" t="s">
        <v>15658</v>
      </c>
      <c r="B7825" t="s">
        <v>15659</v>
      </c>
      <c r="C7825" s="1">
        <v>6691409</v>
      </c>
      <c r="D7825" s="1">
        <v>9622</v>
      </c>
      <c r="E7825" s="1">
        <v>0.14379632472991941</v>
      </c>
    </row>
    <row r="7826" spans="1:5" x14ac:dyDescent="0.35">
      <c r="A7826" t="s">
        <v>15660</v>
      </c>
      <c r="B7826" t="s">
        <v>15661</v>
      </c>
      <c r="C7826" s="1">
        <v>120873962</v>
      </c>
      <c r="D7826" s="1">
        <v>173724</v>
      </c>
      <c r="E7826" s="1">
        <v>0.143723264336586</v>
      </c>
    </row>
    <row r="7827" spans="1:5" x14ac:dyDescent="0.35">
      <c r="A7827" t="s">
        <v>15662</v>
      </c>
      <c r="B7827" t="s">
        <v>15663</v>
      </c>
      <c r="C7827" s="1">
        <v>6979429</v>
      </c>
      <c r="D7827" s="1">
        <v>10000</v>
      </c>
      <c r="E7827" s="1">
        <v>0.14327819645404821</v>
      </c>
    </row>
    <row r="7828" spans="1:5" x14ac:dyDescent="0.35">
      <c r="A7828" t="s">
        <v>15664</v>
      </c>
      <c r="B7828" t="s">
        <v>15665</v>
      </c>
      <c r="C7828" s="1">
        <v>3949587</v>
      </c>
      <c r="D7828" s="1">
        <v>5643</v>
      </c>
      <c r="E7828" s="1">
        <v>0.14287570118904111</v>
      </c>
    </row>
    <row r="7829" spans="1:5" x14ac:dyDescent="0.35">
      <c r="A7829" t="s">
        <v>15666</v>
      </c>
      <c r="B7829" t="s">
        <v>15667</v>
      </c>
      <c r="C7829" s="1">
        <v>619570</v>
      </c>
      <c r="D7829" s="1">
        <v>883</v>
      </c>
      <c r="E7829" s="1">
        <v>0.14251819252967829</v>
      </c>
    </row>
    <row r="7830" spans="1:5" x14ac:dyDescent="0.35">
      <c r="A7830" t="s">
        <v>15668</v>
      </c>
      <c r="B7830" t="s">
        <v>15669</v>
      </c>
      <c r="C7830" s="1">
        <v>365525491</v>
      </c>
      <c r="D7830" s="1">
        <v>515768</v>
      </c>
      <c r="E7830" s="1">
        <v>0.14110314846038821</v>
      </c>
    </row>
    <row r="7831" spans="1:5" x14ac:dyDescent="0.35">
      <c r="A7831" t="s">
        <v>15670</v>
      </c>
      <c r="B7831" t="s">
        <v>15671</v>
      </c>
      <c r="C7831" s="1">
        <v>286639953</v>
      </c>
      <c r="D7831" s="1">
        <v>403629</v>
      </c>
      <c r="E7831" s="1">
        <v>0.14081393182277679</v>
      </c>
    </row>
    <row r="7832" spans="1:5" x14ac:dyDescent="0.35">
      <c r="A7832" t="s">
        <v>15672</v>
      </c>
      <c r="B7832" t="s">
        <v>15673</v>
      </c>
      <c r="C7832" s="1">
        <v>10302370</v>
      </c>
      <c r="D7832" s="1">
        <v>14484</v>
      </c>
      <c r="E7832" s="1">
        <v>0.14058901369571691</v>
      </c>
    </row>
    <row r="7833" spans="1:5" x14ac:dyDescent="0.35">
      <c r="A7833" t="s">
        <v>15674</v>
      </c>
      <c r="B7833" t="s">
        <v>15675</v>
      </c>
      <c r="C7833" s="1">
        <v>46487134</v>
      </c>
      <c r="D7833" s="1">
        <v>65217</v>
      </c>
      <c r="E7833" s="1">
        <v>0.14029042422771451</v>
      </c>
    </row>
    <row r="7834" spans="1:5" x14ac:dyDescent="0.35">
      <c r="A7834" t="s">
        <v>15676</v>
      </c>
      <c r="B7834" t="s">
        <v>15677</v>
      </c>
      <c r="C7834" s="1">
        <v>73874239</v>
      </c>
      <c r="D7834" s="1">
        <v>103479</v>
      </c>
      <c r="E7834" s="1">
        <v>0.1400745362043381</v>
      </c>
    </row>
    <row r="7835" spans="1:5" x14ac:dyDescent="0.35">
      <c r="A7835" t="s">
        <v>15678</v>
      </c>
      <c r="B7835" t="s">
        <v>15679</v>
      </c>
      <c r="C7835" s="1">
        <v>6212458</v>
      </c>
      <c r="D7835" s="1">
        <v>8670</v>
      </c>
      <c r="E7835" s="1">
        <v>0.13955828547477719</v>
      </c>
    </row>
    <row r="7836" spans="1:5" x14ac:dyDescent="0.35">
      <c r="A7836" t="s">
        <v>15680</v>
      </c>
      <c r="B7836" t="s">
        <v>15681</v>
      </c>
      <c r="C7836" s="1">
        <v>16889369</v>
      </c>
      <c r="D7836" s="1">
        <v>23567</v>
      </c>
      <c r="E7836" s="1">
        <v>0.13953748345375061</v>
      </c>
    </row>
    <row r="7837" spans="1:5" x14ac:dyDescent="0.35">
      <c r="A7837" t="s">
        <v>15682</v>
      </c>
      <c r="B7837" t="s">
        <v>15683</v>
      </c>
      <c r="C7837" s="1">
        <v>32883538</v>
      </c>
      <c r="D7837" s="1">
        <v>45844</v>
      </c>
      <c r="E7837" s="1">
        <v>0.13941322267055509</v>
      </c>
    </row>
    <row r="7838" spans="1:5" x14ac:dyDescent="0.35">
      <c r="A7838" t="s">
        <v>15684</v>
      </c>
      <c r="B7838" t="s">
        <v>15685</v>
      </c>
      <c r="C7838" s="1">
        <v>415198362</v>
      </c>
      <c r="D7838" s="1">
        <v>577991</v>
      </c>
      <c r="E7838" s="1">
        <v>0.13920840620994571</v>
      </c>
    </row>
    <row r="7839" spans="1:5" x14ac:dyDescent="0.35">
      <c r="A7839" t="s">
        <v>15686</v>
      </c>
      <c r="B7839" t="s">
        <v>15687</v>
      </c>
      <c r="C7839" s="1">
        <v>90375973</v>
      </c>
      <c r="D7839" s="1">
        <v>125744</v>
      </c>
      <c r="E7839" s="1">
        <v>0.1391343176364899</v>
      </c>
    </row>
    <row r="7840" spans="1:5" x14ac:dyDescent="0.35">
      <c r="A7840" t="s">
        <v>15688</v>
      </c>
      <c r="B7840" t="s">
        <v>15689</v>
      </c>
      <c r="C7840" s="1">
        <v>1459226</v>
      </c>
      <c r="D7840" s="1">
        <v>2025</v>
      </c>
      <c r="E7840" s="1">
        <v>0.1387722045183182</v>
      </c>
    </row>
    <row r="7841" spans="1:5" x14ac:dyDescent="0.35">
      <c r="A7841" t="s">
        <v>15690</v>
      </c>
      <c r="B7841" t="s">
        <v>15691</v>
      </c>
      <c r="C7841" s="1">
        <v>378506997</v>
      </c>
      <c r="D7841" s="1">
        <v>523260</v>
      </c>
      <c r="E7841" s="1">
        <v>0.13824315369129181</v>
      </c>
    </row>
    <row r="7842" spans="1:5" x14ac:dyDescent="0.35">
      <c r="A7842" t="s">
        <v>15692</v>
      </c>
      <c r="B7842" t="s">
        <v>15693</v>
      </c>
      <c r="C7842" s="1">
        <v>39802412</v>
      </c>
      <c r="D7842" s="1">
        <v>54821</v>
      </c>
      <c r="E7842" s="1">
        <v>0.1377328634262085</v>
      </c>
    </row>
    <row r="7843" spans="1:5" x14ac:dyDescent="0.35">
      <c r="A7843" t="s">
        <v>15694</v>
      </c>
      <c r="B7843" t="s">
        <v>15695</v>
      </c>
      <c r="C7843" s="1">
        <v>6823919</v>
      </c>
      <c r="D7843" s="1">
        <v>9385</v>
      </c>
      <c r="E7843" s="1">
        <v>0.13753093779087069</v>
      </c>
    </row>
    <row r="7844" spans="1:5" x14ac:dyDescent="0.35">
      <c r="A7844" t="s">
        <v>15696</v>
      </c>
      <c r="B7844" t="s">
        <v>15697</v>
      </c>
      <c r="C7844" s="1">
        <v>10223711</v>
      </c>
      <c r="D7844" s="1">
        <v>14016</v>
      </c>
      <c r="E7844" s="1">
        <v>0.13709308207035059</v>
      </c>
    </row>
    <row r="7845" spans="1:5" x14ac:dyDescent="0.35">
      <c r="A7845" t="s">
        <v>15698</v>
      </c>
      <c r="B7845" t="s">
        <v>15699</v>
      </c>
      <c r="C7845" s="1">
        <v>28526078</v>
      </c>
      <c r="D7845" s="1">
        <v>38875</v>
      </c>
      <c r="E7845" s="1">
        <v>0.13627880811691279</v>
      </c>
    </row>
    <row r="7846" spans="1:5" x14ac:dyDescent="0.35">
      <c r="A7846" t="s">
        <v>15700</v>
      </c>
      <c r="B7846" t="s">
        <v>15701</v>
      </c>
      <c r="C7846" s="1">
        <v>1314574</v>
      </c>
      <c r="D7846" s="1">
        <v>1788</v>
      </c>
      <c r="E7846" s="1">
        <v>0.13601364195346829</v>
      </c>
    </row>
    <row r="7847" spans="1:5" x14ac:dyDescent="0.35">
      <c r="A7847" t="s">
        <v>15702</v>
      </c>
      <c r="B7847" t="s">
        <v>15703</v>
      </c>
      <c r="C7847" s="1">
        <v>303835503</v>
      </c>
      <c r="D7847" s="1">
        <v>412196</v>
      </c>
      <c r="E7847" s="1">
        <v>0.1356641948223114</v>
      </c>
    </row>
    <row r="7848" spans="1:5" x14ac:dyDescent="0.35">
      <c r="A7848" t="s">
        <v>15704</v>
      </c>
      <c r="B7848" t="s">
        <v>15705</v>
      </c>
      <c r="C7848" s="1">
        <v>119903819</v>
      </c>
      <c r="D7848" s="1">
        <v>162500</v>
      </c>
      <c r="E7848" s="1">
        <v>0.13552528619766241</v>
      </c>
    </row>
    <row r="7849" spans="1:5" x14ac:dyDescent="0.35">
      <c r="A7849" t="s">
        <v>15706</v>
      </c>
      <c r="B7849" t="s">
        <v>15707</v>
      </c>
      <c r="C7849" s="1">
        <v>1580901508</v>
      </c>
      <c r="D7849" s="1">
        <v>2137425</v>
      </c>
      <c r="E7849" s="1">
        <v>0.13520291447639471</v>
      </c>
    </row>
    <row r="7850" spans="1:5" x14ac:dyDescent="0.35">
      <c r="A7850" t="s">
        <v>15708</v>
      </c>
      <c r="B7850" t="s">
        <v>15709</v>
      </c>
      <c r="C7850" s="1">
        <v>367285777</v>
      </c>
      <c r="D7850" s="1">
        <v>493503</v>
      </c>
      <c r="E7850" s="1">
        <v>0.1343648582696915</v>
      </c>
    </row>
    <row r="7851" spans="1:5" x14ac:dyDescent="0.35">
      <c r="A7851" t="s">
        <v>15710</v>
      </c>
      <c r="B7851" t="s">
        <v>15711</v>
      </c>
      <c r="C7851" s="1">
        <v>1009975</v>
      </c>
      <c r="D7851" s="1">
        <v>1357</v>
      </c>
      <c r="E7851" s="1">
        <v>0.1343597620725632</v>
      </c>
    </row>
    <row r="7852" spans="1:5" x14ac:dyDescent="0.35">
      <c r="A7852" t="s">
        <v>15712</v>
      </c>
      <c r="B7852" t="s">
        <v>15713</v>
      </c>
      <c r="C7852" s="1">
        <v>31339061</v>
      </c>
      <c r="D7852" s="1">
        <v>42058</v>
      </c>
      <c r="E7852" s="1">
        <v>0.13420312106609339</v>
      </c>
    </row>
    <row r="7853" spans="1:5" x14ac:dyDescent="0.35">
      <c r="A7853" t="s">
        <v>15714</v>
      </c>
      <c r="B7853" t="s">
        <v>15715</v>
      </c>
      <c r="C7853" s="1">
        <v>63017761</v>
      </c>
      <c r="D7853" s="1">
        <v>84524</v>
      </c>
      <c r="E7853" s="1">
        <v>0.13412725925445559</v>
      </c>
    </row>
    <row r="7854" spans="1:5" x14ac:dyDescent="0.35">
      <c r="A7854" t="s">
        <v>15716</v>
      </c>
      <c r="B7854" t="s">
        <v>15717</v>
      </c>
      <c r="C7854" s="1">
        <v>3304467</v>
      </c>
      <c r="D7854" s="1">
        <v>4431</v>
      </c>
      <c r="E7854" s="1">
        <v>0.13409121334552759</v>
      </c>
    </row>
    <row r="7855" spans="1:5" x14ac:dyDescent="0.35">
      <c r="A7855" t="s">
        <v>15718</v>
      </c>
      <c r="B7855" t="s">
        <v>15719</v>
      </c>
      <c r="C7855" s="1">
        <v>4934976</v>
      </c>
      <c r="D7855" s="1">
        <v>6604</v>
      </c>
      <c r="E7855" s="1">
        <v>0.1338203102350235</v>
      </c>
    </row>
    <row r="7856" spans="1:5" x14ac:dyDescent="0.35">
      <c r="A7856" t="s">
        <v>15720</v>
      </c>
      <c r="B7856" t="s">
        <v>15721</v>
      </c>
      <c r="C7856" s="1">
        <v>2706992</v>
      </c>
      <c r="D7856" s="1">
        <v>3620</v>
      </c>
      <c r="E7856" s="1">
        <v>0.1337277740240097</v>
      </c>
    </row>
    <row r="7857" spans="1:5" x14ac:dyDescent="0.35">
      <c r="A7857" t="s">
        <v>15722</v>
      </c>
      <c r="B7857" t="s">
        <v>15723</v>
      </c>
      <c r="C7857" s="1">
        <v>4070395</v>
      </c>
      <c r="D7857" s="1">
        <v>5438</v>
      </c>
      <c r="E7857" s="1">
        <v>0.13359883427619931</v>
      </c>
    </row>
    <row r="7858" spans="1:5" x14ac:dyDescent="0.35">
      <c r="A7858" t="s">
        <v>15724</v>
      </c>
      <c r="B7858" t="s">
        <v>15725</v>
      </c>
      <c r="C7858" s="1">
        <v>480174757</v>
      </c>
      <c r="D7858" s="1">
        <v>640771</v>
      </c>
      <c r="E7858" s="1">
        <v>0.1334453672170639</v>
      </c>
    </row>
    <row r="7859" spans="1:5" x14ac:dyDescent="0.35">
      <c r="A7859" t="s">
        <v>15726</v>
      </c>
      <c r="B7859" t="s">
        <v>15727</v>
      </c>
      <c r="C7859" s="1">
        <v>69634822</v>
      </c>
      <c r="D7859" s="1">
        <v>92905</v>
      </c>
      <c r="E7859" s="1">
        <v>0.13341744244098661</v>
      </c>
    </row>
    <row r="7860" spans="1:5" x14ac:dyDescent="0.35">
      <c r="A7860" t="s">
        <v>15728</v>
      </c>
      <c r="B7860" t="s">
        <v>15729</v>
      </c>
      <c r="C7860" s="1">
        <v>244763142</v>
      </c>
      <c r="D7860" s="1">
        <v>324448</v>
      </c>
      <c r="E7860" s="1">
        <v>0.13255590200424189</v>
      </c>
    </row>
    <row r="7861" spans="1:5" x14ac:dyDescent="0.35">
      <c r="A7861" t="s">
        <v>15730</v>
      </c>
      <c r="B7861" t="s">
        <v>15731</v>
      </c>
      <c r="C7861" s="1">
        <v>24915538</v>
      </c>
      <c r="D7861" s="1">
        <v>32910</v>
      </c>
      <c r="E7861" s="1">
        <v>0.13208624720573431</v>
      </c>
    </row>
    <row r="7862" spans="1:5" x14ac:dyDescent="0.35">
      <c r="A7862" t="s">
        <v>15732</v>
      </c>
      <c r="B7862" t="s">
        <v>15733</v>
      </c>
      <c r="C7862" s="1">
        <v>2084480</v>
      </c>
      <c r="D7862" s="1">
        <v>2752</v>
      </c>
      <c r="E7862" s="1">
        <v>0.1320233345031738</v>
      </c>
    </row>
    <row r="7863" spans="1:5" x14ac:dyDescent="0.35">
      <c r="A7863" t="s">
        <v>15734</v>
      </c>
      <c r="B7863" t="s">
        <v>15735</v>
      </c>
      <c r="C7863" s="1">
        <v>4063908963</v>
      </c>
      <c r="D7863" s="1">
        <v>5348437</v>
      </c>
      <c r="E7863" s="1">
        <v>0.1316081881523132</v>
      </c>
    </row>
    <row r="7864" spans="1:5" x14ac:dyDescent="0.35">
      <c r="A7864" t="s">
        <v>15736</v>
      </c>
      <c r="B7864" t="s">
        <v>15737</v>
      </c>
      <c r="C7864" s="1">
        <v>8382874</v>
      </c>
      <c r="D7864" s="1">
        <v>11017</v>
      </c>
      <c r="E7864" s="1">
        <v>0.13142271339893341</v>
      </c>
    </row>
    <row r="7865" spans="1:5" x14ac:dyDescent="0.35">
      <c r="A7865" t="s">
        <v>15738</v>
      </c>
      <c r="B7865" t="s">
        <v>15739</v>
      </c>
      <c r="C7865" s="1">
        <v>1429439</v>
      </c>
      <c r="D7865" s="1">
        <v>1877</v>
      </c>
      <c r="E7865" s="1">
        <v>0.13131025433540339</v>
      </c>
    </row>
    <row r="7866" spans="1:5" x14ac:dyDescent="0.35">
      <c r="A7866" t="s">
        <v>15740</v>
      </c>
      <c r="B7866" t="s">
        <v>15741</v>
      </c>
      <c r="C7866" s="1">
        <v>6747535</v>
      </c>
      <c r="D7866" s="1">
        <v>8814</v>
      </c>
      <c r="E7866" s="1">
        <v>0.13062548637390139</v>
      </c>
    </row>
    <row r="7867" spans="1:5" x14ac:dyDescent="0.35">
      <c r="A7867" t="s">
        <v>15742</v>
      </c>
      <c r="B7867" t="s">
        <v>15743</v>
      </c>
      <c r="C7867" s="1">
        <v>19769230</v>
      </c>
      <c r="D7867" s="1">
        <v>25823</v>
      </c>
      <c r="E7867" s="1">
        <v>0.13062217831611631</v>
      </c>
    </row>
    <row r="7868" spans="1:5" x14ac:dyDescent="0.35">
      <c r="A7868" t="s">
        <v>15744</v>
      </c>
      <c r="B7868" t="s">
        <v>15745</v>
      </c>
      <c r="C7868" s="1">
        <v>2951829</v>
      </c>
      <c r="D7868" s="1">
        <v>3852</v>
      </c>
      <c r="E7868" s="1">
        <v>0.13049536943435669</v>
      </c>
    </row>
    <row r="7869" spans="1:5" x14ac:dyDescent="0.35">
      <c r="A7869" t="s">
        <v>15746</v>
      </c>
      <c r="B7869" t="s">
        <v>15747</v>
      </c>
      <c r="C7869" s="1">
        <v>61127110</v>
      </c>
      <c r="D7869" s="1">
        <v>79553</v>
      </c>
      <c r="E7869" s="1">
        <v>0.13014356791973111</v>
      </c>
    </row>
    <row r="7870" spans="1:5" x14ac:dyDescent="0.35">
      <c r="A7870" t="s">
        <v>15748</v>
      </c>
      <c r="B7870" t="s">
        <v>15749</v>
      </c>
      <c r="C7870" s="1">
        <v>6736576</v>
      </c>
      <c r="D7870" s="1">
        <v>8764</v>
      </c>
      <c r="E7870" s="1">
        <v>0.1300957649946213</v>
      </c>
    </row>
    <row r="7871" spans="1:5" x14ac:dyDescent="0.35">
      <c r="A7871" t="s">
        <v>15750</v>
      </c>
      <c r="B7871" t="s">
        <v>15751</v>
      </c>
      <c r="C7871" s="1">
        <v>23140657</v>
      </c>
      <c r="D7871" s="1">
        <v>30071</v>
      </c>
      <c r="E7871" s="1">
        <v>0.12994877994060519</v>
      </c>
    </row>
    <row r="7872" spans="1:5" x14ac:dyDescent="0.35">
      <c r="A7872" t="s">
        <v>15752</v>
      </c>
      <c r="B7872" t="s">
        <v>15753</v>
      </c>
      <c r="C7872" s="1">
        <v>1689701</v>
      </c>
      <c r="D7872" s="1">
        <v>2194</v>
      </c>
      <c r="E7872" s="1">
        <v>0.129845455288887</v>
      </c>
    </row>
    <row r="7873" spans="1:5" x14ac:dyDescent="0.35">
      <c r="A7873" t="s">
        <v>15754</v>
      </c>
      <c r="B7873" t="s">
        <v>15755</v>
      </c>
      <c r="C7873" s="1">
        <v>14228739</v>
      </c>
      <c r="D7873" s="1">
        <v>18374</v>
      </c>
      <c r="E7873" s="1">
        <v>0.129133015871048</v>
      </c>
    </row>
    <row r="7874" spans="1:5" x14ac:dyDescent="0.35">
      <c r="A7874" t="s">
        <v>15756</v>
      </c>
      <c r="B7874" t="s">
        <v>15757</v>
      </c>
      <c r="C7874" s="1">
        <v>1109119</v>
      </c>
      <c r="D7874" s="1">
        <v>1428</v>
      </c>
      <c r="E7874" s="1">
        <v>0.1287508308887482</v>
      </c>
    </row>
    <row r="7875" spans="1:5" x14ac:dyDescent="0.35">
      <c r="A7875" t="s">
        <v>15758</v>
      </c>
      <c r="B7875" t="s">
        <v>15759</v>
      </c>
      <c r="C7875" s="1">
        <v>195369392</v>
      </c>
      <c r="D7875" s="1">
        <v>250385</v>
      </c>
      <c r="E7875" s="1">
        <v>0.1281597912311554</v>
      </c>
    </row>
    <row r="7876" spans="1:5" x14ac:dyDescent="0.35">
      <c r="A7876" t="s">
        <v>15760</v>
      </c>
      <c r="B7876" t="s">
        <v>15761</v>
      </c>
      <c r="C7876" s="1">
        <v>97474014</v>
      </c>
      <c r="D7876" s="1">
        <v>124770</v>
      </c>
      <c r="E7876" s="1">
        <v>0.12800334393978119</v>
      </c>
    </row>
    <row r="7877" spans="1:5" x14ac:dyDescent="0.35">
      <c r="A7877" t="s">
        <v>15762</v>
      </c>
      <c r="B7877" t="s">
        <v>15763</v>
      </c>
      <c r="C7877" s="1">
        <v>20844677</v>
      </c>
      <c r="D7877" s="1">
        <v>26673</v>
      </c>
      <c r="E7877" s="1">
        <v>0.12796072661876681</v>
      </c>
    </row>
    <row r="7878" spans="1:5" x14ac:dyDescent="0.35">
      <c r="A7878" t="s">
        <v>15764</v>
      </c>
      <c r="B7878" t="s">
        <v>15765</v>
      </c>
      <c r="C7878" s="1">
        <v>27477777</v>
      </c>
      <c r="D7878" s="1">
        <v>35005</v>
      </c>
      <c r="E7878" s="1">
        <v>0.1273938566446304</v>
      </c>
    </row>
    <row r="7879" spans="1:5" x14ac:dyDescent="0.35">
      <c r="A7879" t="s">
        <v>15766</v>
      </c>
      <c r="B7879" t="s">
        <v>15767</v>
      </c>
      <c r="C7879" s="1">
        <v>2832402</v>
      </c>
      <c r="D7879" s="1">
        <v>3600</v>
      </c>
      <c r="E7879" s="1">
        <v>0.12710060179233551</v>
      </c>
    </row>
    <row r="7880" spans="1:5" x14ac:dyDescent="0.35">
      <c r="A7880" t="s">
        <v>15768</v>
      </c>
      <c r="B7880" t="s">
        <v>15769</v>
      </c>
      <c r="C7880" s="1">
        <v>1392181</v>
      </c>
      <c r="D7880" s="1">
        <v>1763</v>
      </c>
      <c r="E7880" s="1">
        <v>0.1266358345746994</v>
      </c>
    </row>
    <row r="7881" spans="1:5" x14ac:dyDescent="0.35">
      <c r="A7881" t="s">
        <v>15770</v>
      </c>
      <c r="B7881" t="s">
        <v>15771</v>
      </c>
      <c r="C7881" s="1">
        <v>9500108</v>
      </c>
      <c r="D7881" s="1">
        <v>12015</v>
      </c>
      <c r="E7881" s="1">
        <v>0.12647224962711329</v>
      </c>
    </row>
    <row r="7882" spans="1:5" x14ac:dyDescent="0.35">
      <c r="A7882" t="s">
        <v>15772</v>
      </c>
      <c r="B7882" t="s">
        <v>15773</v>
      </c>
      <c r="C7882" s="1">
        <v>465189</v>
      </c>
      <c r="D7882" s="1">
        <v>588</v>
      </c>
      <c r="E7882" s="1">
        <v>0.1264002323150635</v>
      </c>
    </row>
    <row r="7883" spans="1:5" x14ac:dyDescent="0.35">
      <c r="A7883" t="s">
        <v>15774</v>
      </c>
      <c r="B7883" t="s">
        <v>15775</v>
      </c>
      <c r="C7883" s="1">
        <v>1294430549</v>
      </c>
      <c r="D7883" s="1">
        <v>1634981</v>
      </c>
      <c r="E7883" s="1">
        <v>0.12630890309810641</v>
      </c>
    </row>
    <row r="7884" spans="1:5" x14ac:dyDescent="0.35">
      <c r="A7884" t="s">
        <v>15776</v>
      </c>
      <c r="B7884" t="s">
        <v>15777</v>
      </c>
      <c r="C7884" s="1">
        <v>468083</v>
      </c>
      <c r="D7884" s="1">
        <v>591</v>
      </c>
      <c r="E7884" s="1">
        <v>0.12625965476036069</v>
      </c>
    </row>
    <row r="7885" spans="1:5" x14ac:dyDescent="0.35">
      <c r="A7885" t="s">
        <v>15778</v>
      </c>
      <c r="B7885" t="s">
        <v>15779</v>
      </c>
      <c r="C7885" s="1">
        <v>24356128</v>
      </c>
      <c r="D7885" s="1">
        <v>30737</v>
      </c>
      <c r="E7885" s="1">
        <v>0.12619821727275851</v>
      </c>
    </row>
    <row r="7886" spans="1:5" x14ac:dyDescent="0.35">
      <c r="A7886" t="s">
        <v>15780</v>
      </c>
      <c r="B7886" t="s">
        <v>15781</v>
      </c>
      <c r="C7886" s="1">
        <v>10594354</v>
      </c>
      <c r="D7886" s="1">
        <v>13350</v>
      </c>
      <c r="E7886" s="1">
        <v>0.12601050734519961</v>
      </c>
    </row>
    <row r="7887" spans="1:5" x14ac:dyDescent="0.35">
      <c r="A7887" t="s">
        <v>15782</v>
      </c>
      <c r="B7887" t="s">
        <v>15783</v>
      </c>
      <c r="C7887" s="1">
        <v>59003950</v>
      </c>
      <c r="D7887" s="1">
        <v>73718</v>
      </c>
      <c r="E7887" s="1">
        <v>0.1249374002218246</v>
      </c>
    </row>
    <row r="7888" spans="1:5" x14ac:dyDescent="0.35">
      <c r="A7888" t="s">
        <v>15784</v>
      </c>
      <c r="B7888" t="s">
        <v>15785</v>
      </c>
      <c r="C7888" s="1">
        <v>28547481</v>
      </c>
      <c r="D7888" s="1">
        <v>35581</v>
      </c>
      <c r="E7888" s="1">
        <v>0.1246379688382149</v>
      </c>
    </row>
    <row r="7889" spans="1:5" x14ac:dyDescent="0.35">
      <c r="A7889" t="s">
        <v>15786</v>
      </c>
      <c r="B7889" t="s">
        <v>15787</v>
      </c>
      <c r="C7889" s="1">
        <v>74822557</v>
      </c>
      <c r="D7889" s="1">
        <v>92928</v>
      </c>
      <c r="E7889" s="1">
        <v>0.12419784069061281</v>
      </c>
    </row>
    <row r="7890" spans="1:5" x14ac:dyDescent="0.35">
      <c r="A7890" t="s">
        <v>15788</v>
      </c>
      <c r="B7890" t="s">
        <v>15789</v>
      </c>
      <c r="C7890" s="1">
        <v>6462709</v>
      </c>
      <c r="D7890" s="1">
        <v>8023</v>
      </c>
      <c r="E7890" s="1">
        <v>0.1241429895162582</v>
      </c>
    </row>
    <row r="7891" spans="1:5" x14ac:dyDescent="0.35">
      <c r="A7891" t="s">
        <v>15790</v>
      </c>
      <c r="B7891" t="s">
        <v>15791</v>
      </c>
      <c r="C7891" s="1">
        <v>19037071</v>
      </c>
      <c r="D7891" s="1">
        <v>23618</v>
      </c>
      <c r="E7891" s="1">
        <v>0.1240632012486458</v>
      </c>
    </row>
    <row r="7892" spans="1:5" x14ac:dyDescent="0.35">
      <c r="A7892" t="s">
        <v>15792</v>
      </c>
      <c r="B7892" t="s">
        <v>15793</v>
      </c>
      <c r="C7892" s="1">
        <v>91334961</v>
      </c>
      <c r="D7892" s="1">
        <v>112955</v>
      </c>
      <c r="E7892" s="1">
        <v>0.12367115169763571</v>
      </c>
    </row>
    <row r="7893" spans="1:5" x14ac:dyDescent="0.35">
      <c r="A7893" t="s">
        <v>15794</v>
      </c>
      <c r="B7893" t="s">
        <v>15795</v>
      </c>
      <c r="C7893" s="1">
        <v>18891550</v>
      </c>
      <c r="D7893" s="1">
        <v>23350</v>
      </c>
      <c r="E7893" s="1">
        <v>0.1236002370715141</v>
      </c>
    </row>
    <row r="7894" spans="1:5" x14ac:dyDescent="0.35">
      <c r="A7894" t="s">
        <v>15796</v>
      </c>
      <c r="B7894" t="s">
        <v>15797</v>
      </c>
      <c r="C7894" s="1">
        <v>66884026</v>
      </c>
      <c r="D7894" s="1">
        <v>82247</v>
      </c>
      <c r="E7894" s="1">
        <v>0.1229695677757263</v>
      </c>
    </row>
    <row r="7895" spans="1:5" x14ac:dyDescent="0.35">
      <c r="A7895" t="s">
        <v>15798</v>
      </c>
      <c r="B7895" t="s">
        <v>15799</v>
      </c>
      <c r="C7895" s="1">
        <v>530556452</v>
      </c>
      <c r="D7895" s="1">
        <v>651197</v>
      </c>
      <c r="E7895" s="1">
        <v>0.12273849546909329</v>
      </c>
    </row>
    <row r="7896" spans="1:5" x14ac:dyDescent="0.35">
      <c r="A7896" t="s">
        <v>15800</v>
      </c>
      <c r="B7896" t="s">
        <v>15801</v>
      </c>
      <c r="C7896" s="1">
        <v>1364301</v>
      </c>
      <c r="D7896" s="1">
        <v>1671</v>
      </c>
      <c r="E7896" s="1">
        <v>0.1224803030490875</v>
      </c>
    </row>
    <row r="7897" spans="1:5" x14ac:dyDescent="0.35">
      <c r="A7897" t="s">
        <v>15802</v>
      </c>
      <c r="B7897" t="s">
        <v>15803</v>
      </c>
      <c r="C7897" s="1">
        <v>275942306</v>
      </c>
      <c r="D7897" s="1">
        <v>337455</v>
      </c>
      <c r="E7897" s="1">
        <v>0.1222918704152107</v>
      </c>
    </row>
    <row r="7898" spans="1:5" x14ac:dyDescent="0.35">
      <c r="A7898" t="s">
        <v>15804</v>
      </c>
      <c r="B7898" t="s">
        <v>15805</v>
      </c>
      <c r="C7898" s="1">
        <v>133487959</v>
      </c>
      <c r="D7898" s="1">
        <v>163134</v>
      </c>
      <c r="E7898" s="1">
        <v>0.1222087740898132</v>
      </c>
    </row>
    <row r="7899" spans="1:5" x14ac:dyDescent="0.35">
      <c r="A7899" t="s">
        <v>15806</v>
      </c>
      <c r="B7899" t="s">
        <v>15807</v>
      </c>
      <c r="C7899" s="1">
        <v>38402366</v>
      </c>
      <c r="D7899" s="1">
        <v>46894</v>
      </c>
      <c r="E7899" s="1">
        <v>0.12211226671934131</v>
      </c>
    </row>
    <row r="7900" spans="1:5" x14ac:dyDescent="0.35">
      <c r="A7900" t="s">
        <v>15808</v>
      </c>
      <c r="B7900" t="s">
        <v>15809</v>
      </c>
      <c r="C7900" s="1">
        <v>28190568</v>
      </c>
      <c r="D7900" s="1">
        <v>34350</v>
      </c>
      <c r="E7900" s="1">
        <v>0.12184926867485051</v>
      </c>
    </row>
    <row r="7901" spans="1:5" x14ac:dyDescent="0.35">
      <c r="A7901" t="s">
        <v>15810</v>
      </c>
      <c r="B7901" t="s">
        <v>15811</v>
      </c>
      <c r="C7901" s="1">
        <v>12072314</v>
      </c>
      <c r="D7901" s="1">
        <v>14710</v>
      </c>
      <c r="E7901" s="1">
        <v>0.12184905260801319</v>
      </c>
    </row>
    <row r="7902" spans="1:5" x14ac:dyDescent="0.35">
      <c r="A7902" t="s">
        <v>15812</v>
      </c>
      <c r="B7902" t="s">
        <v>15813</v>
      </c>
      <c r="C7902" s="1">
        <v>63413677</v>
      </c>
      <c r="D7902" s="1">
        <v>77259</v>
      </c>
      <c r="E7902" s="1">
        <v>0.1218333393335342</v>
      </c>
    </row>
    <row r="7903" spans="1:5" x14ac:dyDescent="0.35">
      <c r="A7903" t="s">
        <v>15814</v>
      </c>
      <c r="B7903" t="s">
        <v>15815</v>
      </c>
      <c r="C7903" s="1">
        <v>2239205</v>
      </c>
      <c r="D7903" s="1">
        <v>2720</v>
      </c>
      <c r="E7903" s="1">
        <v>0.121471680700779</v>
      </c>
    </row>
    <row r="7904" spans="1:5" x14ac:dyDescent="0.35">
      <c r="A7904" t="s">
        <v>15816</v>
      </c>
      <c r="B7904" t="s">
        <v>15817</v>
      </c>
      <c r="C7904" s="1">
        <v>17548018</v>
      </c>
      <c r="D7904" s="1">
        <v>21144</v>
      </c>
      <c r="E7904" s="1">
        <v>0.12049224227666849</v>
      </c>
    </row>
    <row r="7905" spans="1:5" x14ac:dyDescent="0.35">
      <c r="A7905" t="s">
        <v>15818</v>
      </c>
      <c r="B7905" t="s">
        <v>15819</v>
      </c>
      <c r="C7905" s="1">
        <v>13465784</v>
      </c>
      <c r="D7905" s="1">
        <v>16222</v>
      </c>
      <c r="E7905" s="1">
        <v>0.1204682886600494</v>
      </c>
    </row>
    <row r="7906" spans="1:5" x14ac:dyDescent="0.35">
      <c r="A7906" t="s">
        <v>15820</v>
      </c>
      <c r="B7906" t="s">
        <v>15821</v>
      </c>
      <c r="C7906" s="1">
        <v>119557743</v>
      </c>
      <c r="D7906" s="1">
        <v>143871</v>
      </c>
      <c r="E7906" s="1">
        <v>0.1203359961509705</v>
      </c>
    </row>
    <row r="7907" spans="1:5" x14ac:dyDescent="0.35">
      <c r="A7907" t="s">
        <v>15822</v>
      </c>
      <c r="B7907" t="s">
        <v>15823</v>
      </c>
      <c r="C7907" s="1">
        <v>8341847</v>
      </c>
      <c r="D7907" s="1">
        <v>10000</v>
      </c>
      <c r="E7907" s="1">
        <v>0.11987752467393881</v>
      </c>
    </row>
    <row r="7908" spans="1:5" x14ac:dyDescent="0.35">
      <c r="A7908" t="s">
        <v>15824</v>
      </c>
      <c r="B7908" t="s">
        <v>15825</v>
      </c>
      <c r="C7908" s="1">
        <v>77136761</v>
      </c>
      <c r="D7908" s="1">
        <v>92400</v>
      </c>
      <c r="E7908" s="1">
        <v>0.1197872459888458</v>
      </c>
    </row>
    <row r="7909" spans="1:5" x14ac:dyDescent="0.35">
      <c r="A7909" t="s">
        <v>15826</v>
      </c>
      <c r="B7909" t="s">
        <v>15827</v>
      </c>
      <c r="C7909" s="1">
        <v>26952738</v>
      </c>
      <c r="D7909" s="1">
        <v>32270</v>
      </c>
      <c r="E7909" s="1">
        <v>0.11972809582948681</v>
      </c>
    </row>
    <row r="7910" spans="1:5" x14ac:dyDescent="0.35">
      <c r="A7910" t="s">
        <v>15828</v>
      </c>
      <c r="B7910" t="s">
        <v>15829</v>
      </c>
      <c r="C7910" s="1">
        <v>8885020</v>
      </c>
      <c r="D7910" s="1">
        <v>10636</v>
      </c>
      <c r="E7910" s="1">
        <v>0.1197071000933647</v>
      </c>
    </row>
    <row r="7911" spans="1:5" x14ac:dyDescent="0.35">
      <c r="A7911" t="s">
        <v>15830</v>
      </c>
      <c r="B7911" t="s">
        <v>15831</v>
      </c>
      <c r="C7911" s="1">
        <v>4033094</v>
      </c>
      <c r="D7911" s="1">
        <v>4823</v>
      </c>
      <c r="E7911" s="1">
        <v>0.1195856109261513</v>
      </c>
    </row>
    <row r="7912" spans="1:5" x14ac:dyDescent="0.35">
      <c r="A7912" t="s">
        <v>15832</v>
      </c>
      <c r="B7912" t="s">
        <v>15833</v>
      </c>
      <c r="C7912" s="1">
        <v>240706</v>
      </c>
      <c r="D7912" s="1">
        <v>287</v>
      </c>
      <c r="E7912" s="1">
        <v>0.1192325875163078</v>
      </c>
    </row>
    <row r="7913" spans="1:5" x14ac:dyDescent="0.35">
      <c r="A7913" t="s">
        <v>15834</v>
      </c>
      <c r="B7913" t="s">
        <v>15835</v>
      </c>
      <c r="C7913" s="1">
        <v>66415996</v>
      </c>
      <c r="D7913" s="1">
        <v>79099</v>
      </c>
      <c r="E7913" s="1">
        <v>0.1190963089466095</v>
      </c>
    </row>
    <row r="7914" spans="1:5" x14ac:dyDescent="0.35">
      <c r="A7914" t="s">
        <v>15836</v>
      </c>
      <c r="B7914" t="s">
        <v>15837</v>
      </c>
      <c r="C7914" s="1">
        <v>10148309</v>
      </c>
      <c r="D7914" s="1">
        <v>12075</v>
      </c>
      <c r="E7914" s="1">
        <v>0.1189853399991989</v>
      </c>
    </row>
    <row r="7915" spans="1:5" x14ac:dyDescent="0.35">
      <c r="A7915" t="s">
        <v>15838</v>
      </c>
      <c r="B7915" t="s">
        <v>15839</v>
      </c>
      <c r="C7915" s="1">
        <v>3226037</v>
      </c>
      <c r="D7915" s="1">
        <v>3837</v>
      </c>
      <c r="E7915" s="1">
        <v>0.1189384981989861</v>
      </c>
    </row>
    <row r="7916" spans="1:5" x14ac:dyDescent="0.35">
      <c r="A7916" t="s">
        <v>15840</v>
      </c>
      <c r="B7916" t="s">
        <v>15841</v>
      </c>
      <c r="C7916" s="1">
        <v>414034553</v>
      </c>
      <c r="D7916" s="1">
        <v>490647</v>
      </c>
      <c r="E7916" s="1">
        <v>0.1185038760304451</v>
      </c>
    </row>
    <row r="7917" spans="1:5" x14ac:dyDescent="0.35">
      <c r="A7917" t="s">
        <v>15842</v>
      </c>
      <c r="B7917" t="s">
        <v>15843</v>
      </c>
      <c r="C7917" s="1">
        <v>108054965</v>
      </c>
      <c r="D7917" s="1">
        <v>127192</v>
      </c>
      <c r="E7917" s="1">
        <v>0.11771046370267869</v>
      </c>
    </row>
    <row r="7918" spans="1:5" x14ac:dyDescent="0.35">
      <c r="A7918" t="s">
        <v>15844</v>
      </c>
      <c r="B7918" t="s">
        <v>15845</v>
      </c>
      <c r="C7918" s="1">
        <v>118030949</v>
      </c>
      <c r="D7918" s="1">
        <v>138538</v>
      </c>
      <c r="E7918" s="1">
        <v>0.1173743009567261</v>
      </c>
    </row>
    <row r="7919" spans="1:5" x14ac:dyDescent="0.35">
      <c r="A7919" t="s">
        <v>15846</v>
      </c>
      <c r="B7919" t="s">
        <v>15847</v>
      </c>
      <c r="C7919" s="1">
        <v>6946582</v>
      </c>
      <c r="D7919" s="1">
        <v>8146</v>
      </c>
      <c r="E7919" s="1">
        <v>0.1172663047909737</v>
      </c>
    </row>
    <row r="7920" spans="1:5" x14ac:dyDescent="0.35">
      <c r="A7920" t="s">
        <v>15848</v>
      </c>
      <c r="B7920" t="s">
        <v>15849</v>
      </c>
      <c r="C7920" s="1">
        <v>23719317</v>
      </c>
      <c r="D7920" s="1">
        <v>27744</v>
      </c>
      <c r="E7920" s="1">
        <v>0.1169679537415504</v>
      </c>
    </row>
    <row r="7921" spans="1:5" x14ac:dyDescent="0.35">
      <c r="A7921" t="s">
        <v>15850</v>
      </c>
      <c r="B7921" t="s">
        <v>15851</v>
      </c>
      <c r="C7921" s="1">
        <v>78833607</v>
      </c>
      <c r="D7921" s="1">
        <v>91942</v>
      </c>
      <c r="E7921" s="1">
        <v>0.11662792414426799</v>
      </c>
    </row>
    <row r="7922" spans="1:5" x14ac:dyDescent="0.35">
      <c r="A7922" t="s">
        <v>15852</v>
      </c>
      <c r="B7922" t="s">
        <v>15853</v>
      </c>
      <c r="C7922" s="1">
        <v>2486642</v>
      </c>
      <c r="D7922" s="1">
        <v>2898</v>
      </c>
      <c r="E7922" s="1">
        <v>0.116542711853981</v>
      </c>
    </row>
    <row r="7923" spans="1:5" x14ac:dyDescent="0.35">
      <c r="A7923" t="s">
        <v>15854</v>
      </c>
      <c r="B7923" t="s">
        <v>15855</v>
      </c>
      <c r="C7923" s="1">
        <v>989241</v>
      </c>
      <c r="D7923" s="1">
        <v>1150</v>
      </c>
      <c r="E7923" s="1">
        <v>0.11625073850154879</v>
      </c>
    </row>
    <row r="7924" spans="1:5" x14ac:dyDescent="0.35">
      <c r="A7924" t="s">
        <v>15856</v>
      </c>
      <c r="B7924" t="s">
        <v>15857</v>
      </c>
      <c r="C7924" s="1">
        <v>27404397</v>
      </c>
      <c r="D7924" s="1">
        <v>31840</v>
      </c>
      <c r="E7924" s="1">
        <v>0.11618573218584061</v>
      </c>
    </row>
    <row r="7925" spans="1:5" x14ac:dyDescent="0.35">
      <c r="A7925" t="s">
        <v>15858</v>
      </c>
      <c r="B7925" t="s">
        <v>15859</v>
      </c>
      <c r="C7925" s="1">
        <v>1458621</v>
      </c>
      <c r="D7925" s="1">
        <v>1688</v>
      </c>
      <c r="E7925" s="1">
        <v>0.1157257407903671</v>
      </c>
    </row>
    <row r="7926" spans="1:5" x14ac:dyDescent="0.35">
      <c r="A7926" t="s">
        <v>15860</v>
      </c>
      <c r="B7926" t="s">
        <v>15861</v>
      </c>
      <c r="C7926" s="1">
        <v>2180729</v>
      </c>
      <c r="D7926" s="1">
        <v>2520</v>
      </c>
      <c r="E7926" s="1">
        <v>0.1155576854944229</v>
      </c>
    </row>
    <row r="7927" spans="1:5" x14ac:dyDescent="0.35">
      <c r="A7927" t="s">
        <v>15862</v>
      </c>
      <c r="B7927" t="s">
        <v>15863</v>
      </c>
      <c r="C7927" s="1">
        <v>277949991</v>
      </c>
      <c r="D7927" s="1">
        <v>320898</v>
      </c>
      <c r="E7927" s="1">
        <v>0.1154517009854317</v>
      </c>
    </row>
    <row r="7928" spans="1:5" x14ac:dyDescent="0.35">
      <c r="A7928" t="s">
        <v>15864</v>
      </c>
      <c r="B7928" t="s">
        <v>15865</v>
      </c>
      <c r="C7928" s="1">
        <v>27588312</v>
      </c>
      <c r="D7928" s="1">
        <v>31791</v>
      </c>
      <c r="E7928" s="1">
        <v>0.1152335852384567</v>
      </c>
    </row>
    <row r="7929" spans="1:5" x14ac:dyDescent="0.35">
      <c r="A7929" t="s">
        <v>15866</v>
      </c>
      <c r="B7929" t="s">
        <v>15867</v>
      </c>
      <c r="C7929" s="1">
        <v>43104680</v>
      </c>
      <c r="D7929" s="1">
        <v>49642</v>
      </c>
      <c r="E7929" s="1">
        <v>0.115166150033474</v>
      </c>
    </row>
    <row r="7930" spans="1:5" x14ac:dyDescent="0.35">
      <c r="A7930" t="s">
        <v>15868</v>
      </c>
      <c r="B7930" t="s">
        <v>15869</v>
      </c>
      <c r="C7930" s="1">
        <v>5562026</v>
      </c>
      <c r="D7930" s="1">
        <v>6391</v>
      </c>
      <c r="E7930" s="1">
        <v>0.11490417271852491</v>
      </c>
    </row>
    <row r="7931" spans="1:5" x14ac:dyDescent="0.35">
      <c r="A7931" t="s">
        <v>15870</v>
      </c>
      <c r="B7931" t="s">
        <v>15871</v>
      </c>
      <c r="C7931" s="1">
        <v>30768074</v>
      </c>
      <c r="D7931" s="1">
        <v>35346</v>
      </c>
      <c r="E7931" s="1">
        <v>0.1148788183927536</v>
      </c>
    </row>
    <row r="7932" spans="1:5" x14ac:dyDescent="0.35">
      <c r="A7932" t="s">
        <v>15872</v>
      </c>
      <c r="B7932" t="s">
        <v>15873</v>
      </c>
      <c r="C7932" s="1">
        <v>3403249</v>
      </c>
      <c r="D7932" s="1">
        <v>3905</v>
      </c>
      <c r="E7932" s="1">
        <v>0.1147432923316956</v>
      </c>
    </row>
    <row r="7933" spans="1:5" x14ac:dyDescent="0.35">
      <c r="A7933" t="s">
        <v>15874</v>
      </c>
      <c r="B7933" t="s">
        <v>15875</v>
      </c>
      <c r="C7933" s="1">
        <v>2232810</v>
      </c>
      <c r="D7933" s="1">
        <v>2550</v>
      </c>
      <c r="E7933" s="1">
        <v>0.11420586705207821</v>
      </c>
    </row>
    <row r="7934" spans="1:5" x14ac:dyDescent="0.35">
      <c r="A7934" t="s">
        <v>15876</v>
      </c>
      <c r="B7934" t="s">
        <v>15877</v>
      </c>
      <c r="C7934" s="1">
        <v>857737660</v>
      </c>
      <c r="D7934" s="1">
        <v>975079</v>
      </c>
      <c r="E7934" s="1">
        <v>0.1136803328990936</v>
      </c>
    </row>
    <row r="7935" spans="1:5" x14ac:dyDescent="0.35">
      <c r="A7935" t="s">
        <v>15878</v>
      </c>
      <c r="B7935" t="s">
        <v>15879</v>
      </c>
      <c r="C7935" s="1">
        <v>2054765</v>
      </c>
      <c r="D7935" s="1">
        <v>2333</v>
      </c>
      <c r="E7935" s="1">
        <v>0.1135409623384476</v>
      </c>
    </row>
    <row r="7936" spans="1:5" x14ac:dyDescent="0.35">
      <c r="A7936" t="s">
        <v>15880</v>
      </c>
      <c r="B7936" t="s">
        <v>15881</v>
      </c>
      <c r="C7936" s="1">
        <v>9673339</v>
      </c>
      <c r="D7936" s="1">
        <v>10943</v>
      </c>
      <c r="E7936" s="1">
        <v>0.1131253615021706</v>
      </c>
    </row>
    <row r="7937" spans="1:5" x14ac:dyDescent="0.35">
      <c r="A7937" t="s">
        <v>15882</v>
      </c>
      <c r="B7937" t="s">
        <v>15883</v>
      </c>
      <c r="C7937" s="1">
        <v>160759220</v>
      </c>
      <c r="D7937" s="1">
        <v>181237</v>
      </c>
      <c r="E7937" s="1">
        <v>0.1127381697297096</v>
      </c>
    </row>
    <row r="7938" spans="1:5" x14ac:dyDescent="0.35">
      <c r="A7938" t="s">
        <v>15884</v>
      </c>
      <c r="B7938" t="s">
        <v>15885</v>
      </c>
      <c r="C7938" s="1">
        <v>636448</v>
      </c>
      <c r="D7938" s="1">
        <v>714</v>
      </c>
      <c r="E7938" s="1">
        <v>0.1121851280331612</v>
      </c>
    </row>
    <row r="7939" spans="1:5" x14ac:dyDescent="0.35">
      <c r="A7939" t="s">
        <v>15886</v>
      </c>
      <c r="B7939" t="s">
        <v>15887</v>
      </c>
      <c r="C7939" s="1">
        <v>4481160</v>
      </c>
      <c r="D7939" s="1">
        <v>5016</v>
      </c>
      <c r="E7939" s="1">
        <v>0.1119353026151657</v>
      </c>
    </row>
    <row r="7940" spans="1:5" x14ac:dyDescent="0.35">
      <c r="A7940" t="s">
        <v>15888</v>
      </c>
      <c r="B7940" t="s">
        <v>15889</v>
      </c>
      <c r="C7940" s="1">
        <v>6837735</v>
      </c>
      <c r="D7940" s="1">
        <v>7640</v>
      </c>
      <c r="E7940" s="1">
        <v>0.1117329075932503</v>
      </c>
    </row>
    <row r="7941" spans="1:5" x14ac:dyDescent="0.35">
      <c r="A7941" t="s">
        <v>15890</v>
      </c>
      <c r="B7941" t="s">
        <v>15891</v>
      </c>
      <c r="C7941" s="1">
        <v>708738</v>
      </c>
      <c r="D7941" s="1">
        <v>791</v>
      </c>
      <c r="E7941" s="1">
        <v>0.1116068288683891</v>
      </c>
    </row>
    <row r="7942" spans="1:5" x14ac:dyDescent="0.35">
      <c r="A7942" t="s">
        <v>15892</v>
      </c>
      <c r="B7942" t="s">
        <v>15893</v>
      </c>
      <c r="C7942" s="1">
        <v>14016770</v>
      </c>
      <c r="D7942" s="1">
        <v>15621</v>
      </c>
      <c r="E7942" s="1">
        <v>0.1114450767636299</v>
      </c>
    </row>
    <row r="7943" spans="1:5" x14ac:dyDescent="0.35">
      <c r="A7943" t="s">
        <v>15894</v>
      </c>
      <c r="B7943" t="s">
        <v>15895</v>
      </c>
      <c r="C7943" s="1">
        <v>14551853</v>
      </c>
      <c r="D7943" s="1">
        <v>16164</v>
      </c>
      <c r="E7943" s="1">
        <v>0.11107863485813139</v>
      </c>
    </row>
    <row r="7944" spans="1:5" x14ac:dyDescent="0.35">
      <c r="A7944" t="s">
        <v>15896</v>
      </c>
      <c r="B7944" t="s">
        <v>15897</v>
      </c>
      <c r="C7944" s="1">
        <v>347719</v>
      </c>
      <c r="D7944" s="1">
        <v>386</v>
      </c>
      <c r="E7944" s="1">
        <v>0.1110091805458069</v>
      </c>
    </row>
    <row r="7945" spans="1:5" x14ac:dyDescent="0.35">
      <c r="A7945" t="s">
        <v>15898</v>
      </c>
      <c r="B7945" t="s">
        <v>15899</v>
      </c>
      <c r="C7945" s="1">
        <v>77244694</v>
      </c>
      <c r="D7945" s="1">
        <v>85575</v>
      </c>
      <c r="E7945" s="1">
        <v>0.1107843071222305</v>
      </c>
    </row>
    <row r="7946" spans="1:5" x14ac:dyDescent="0.35">
      <c r="A7946" t="s">
        <v>15900</v>
      </c>
      <c r="B7946" t="s">
        <v>15901</v>
      </c>
      <c r="C7946" s="1">
        <v>20627340</v>
      </c>
      <c r="D7946" s="1">
        <v>22844</v>
      </c>
      <c r="E7946" s="1">
        <v>0.1107462197542191</v>
      </c>
    </row>
    <row r="7947" spans="1:5" x14ac:dyDescent="0.35">
      <c r="A7947" t="s">
        <v>15902</v>
      </c>
      <c r="B7947" t="s">
        <v>15903</v>
      </c>
      <c r="C7947" s="1">
        <v>9061171</v>
      </c>
      <c r="D7947" s="1">
        <v>10003</v>
      </c>
      <c r="E7947" s="1">
        <v>0.1103941202163696</v>
      </c>
    </row>
    <row r="7948" spans="1:5" x14ac:dyDescent="0.35">
      <c r="A7948" t="s">
        <v>15904</v>
      </c>
      <c r="B7948" t="s">
        <v>15905</v>
      </c>
      <c r="C7948" s="1">
        <v>996675</v>
      </c>
      <c r="D7948" s="1">
        <v>1100</v>
      </c>
      <c r="E7948" s="1">
        <v>0.1103669703006744</v>
      </c>
    </row>
    <row r="7949" spans="1:5" x14ac:dyDescent="0.35">
      <c r="A7949" t="s">
        <v>15906</v>
      </c>
      <c r="B7949" t="s">
        <v>15907</v>
      </c>
      <c r="C7949" s="1">
        <v>545442</v>
      </c>
      <c r="D7949" s="1">
        <v>600</v>
      </c>
      <c r="E7949" s="1">
        <v>0.11000253260135651</v>
      </c>
    </row>
    <row r="7950" spans="1:5" x14ac:dyDescent="0.35">
      <c r="A7950" t="s">
        <v>15908</v>
      </c>
      <c r="B7950" t="s">
        <v>15909</v>
      </c>
      <c r="C7950" s="1">
        <v>109751411</v>
      </c>
      <c r="D7950" s="1">
        <v>120720</v>
      </c>
      <c r="E7950" s="1">
        <v>0.1099940314888954</v>
      </c>
    </row>
    <row r="7951" spans="1:5" x14ac:dyDescent="0.35">
      <c r="A7951" t="s">
        <v>15910</v>
      </c>
      <c r="B7951" t="s">
        <v>15911</v>
      </c>
      <c r="C7951" s="1">
        <v>13806494</v>
      </c>
      <c r="D7951" s="1">
        <v>15180</v>
      </c>
      <c r="E7951" s="1">
        <v>0.1099482625722885</v>
      </c>
    </row>
    <row r="7952" spans="1:5" x14ac:dyDescent="0.35">
      <c r="A7952" t="s">
        <v>15912</v>
      </c>
      <c r="B7952" t="s">
        <v>15913</v>
      </c>
      <c r="C7952" s="1">
        <v>104928835</v>
      </c>
      <c r="D7952" s="1">
        <v>114675</v>
      </c>
      <c r="E7952" s="1">
        <v>0.1092883571982384</v>
      </c>
    </row>
    <row r="7953" spans="1:5" x14ac:dyDescent="0.35">
      <c r="A7953" t="s">
        <v>15914</v>
      </c>
      <c r="B7953" t="s">
        <v>15915</v>
      </c>
      <c r="C7953" s="1">
        <v>3067824</v>
      </c>
      <c r="D7953" s="1">
        <v>3335</v>
      </c>
      <c r="E7953" s="1">
        <v>0.1087089776992798</v>
      </c>
    </row>
    <row r="7954" spans="1:5" x14ac:dyDescent="0.35">
      <c r="A7954" t="s">
        <v>15916</v>
      </c>
      <c r="B7954" t="s">
        <v>15917</v>
      </c>
      <c r="C7954" s="1">
        <v>9863474</v>
      </c>
      <c r="D7954" s="1">
        <v>10722</v>
      </c>
      <c r="E7954" s="1">
        <v>0.1087040901184082</v>
      </c>
    </row>
    <row r="7955" spans="1:5" x14ac:dyDescent="0.35">
      <c r="A7955" t="s">
        <v>15918</v>
      </c>
      <c r="B7955" t="s">
        <v>15919</v>
      </c>
      <c r="C7955" s="1">
        <v>15235582</v>
      </c>
      <c r="D7955" s="1">
        <v>16560</v>
      </c>
      <c r="E7955" s="1">
        <v>0.108692929148674</v>
      </c>
    </row>
    <row r="7956" spans="1:5" x14ac:dyDescent="0.35">
      <c r="A7956" t="s">
        <v>15920</v>
      </c>
      <c r="B7956" t="s">
        <v>15921</v>
      </c>
      <c r="C7956" s="1">
        <v>4594710</v>
      </c>
      <c r="D7956" s="1">
        <v>4975</v>
      </c>
      <c r="E7956" s="1">
        <v>0.10827669501304631</v>
      </c>
    </row>
    <row r="7957" spans="1:5" x14ac:dyDescent="0.35">
      <c r="A7957" t="s">
        <v>15922</v>
      </c>
      <c r="B7957" t="s">
        <v>15923</v>
      </c>
      <c r="C7957" s="1">
        <v>317260023</v>
      </c>
      <c r="D7957" s="1">
        <v>343010</v>
      </c>
      <c r="E7957" s="1">
        <v>0.1081163659691811</v>
      </c>
    </row>
    <row r="7958" spans="1:5" x14ac:dyDescent="0.35">
      <c r="A7958" t="s">
        <v>15924</v>
      </c>
      <c r="B7958" t="s">
        <v>15925</v>
      </c>
      <c r="C7958" s="1">
        <v>17086060</v>
      </c>
      <c r="D7958" s="1">
        <v>18415</v>
      </c>
      <c r="E7958" s="1">
        <v>0.1077779158949852</v>
      </c>
    </row>
    <row r="7959" spans="1:5" x14ac:dyDescent="0.35">
      <c r="A7959" t="s">
        <v>15926</v>
      </c>
      <c r="B7959" t="s">
        <v>15927</v>
      </c>
      <c r="C7959" s="1">
        <v>188063565</v>
      </c>
      <c r="D7959" s="1">
        <v>202288</v>
      </c>
      <c r="E7959" s="1">
        <v>0.1075636297464371</v>
      </c>
    </row>
    <row r="7960" spans="1:5" x14ac:dyDescent="0.35">
      <c r="A7960" t="s">
        <v>15928</v>
      </c>
      <c r="B7960" t="s">
        <v>15929</v>
      </c>
      <c r="C7960" s="1">
        <v>93855487</v>
      </c>
      <c r="D7960" s="1">
        <v>100932</v>
      </c>
      <c r="E7960" s="1">
        <v>0.1075397953391075</v>
      </c>
    </row>
    <row r="7961" spans="1:5" x14ac:dyDescent="0.35">
      <c r="A7961" t="s">
        <v>15930</v>
      </c>
      <c r="B7961" t="s">
        <v>15931</v>
      </c>
      <c r="C7961" s="1">
        <v>19218099</v>
      </c>
      <c r="D7961" s="1">
        <v>20622</v>
      </c>
      <c r="E7961" s="1">
        <v>0.1073050945997238</v>
      </c>
    </row>
    <row r="7962" spans="1:5" x14ac:dyDescent="0.35">
      <c r="A7962" t="s">
        <v>15932</v>
      </c>
      <c r="B7962" t="s">
        <v>15933</v>
      </c>
      <c r="C7962" s="1">
        <v>105228409</v>
      </c>
      <c r="D7962" s="1">
        <v>112907</v>
      </c>
      <c r="E7962" s="1">
        <v>0.1072970703244209</v>
      </c>
    </row>
    <row r="7963" spans="1:5" x14ac:dyDescent="0.35">
      <c r="A7963" t="s">
        <v>15934</v>
      </c>
      <c r="B7963" t="s">
        <v>15935</v>
      </c>
      <c r="C7963" s="1">
        <v>1122024</v>
      </c>
      <c r="D7963" s="1">
        <v>1200</v>
      </c>
      <c r="E7963" s="1">
        <v>0.106949582695961</v>
      </c>
    </row>
    <row r="7964" spans="1:5" x14ac:dyDescent="0.35">
      <c r="A7964" t="s">
        <v>15936</v>
      </c>
      <c r="B7964" t="s">
        <v>15937</v>
      </c>
      <c r="C7964" s="1">
        <v>10388029</v>
      </c>
      <c r="D7964" s="1">
        <v>11088</v>
      </c>
      <c r="E7964" s="1">
        <v>0.1067382469773293</v>
      </c>
    </row>
    <row r="7965" spans="1:5" x14ac:dyDescent="0.35">
      <c r="A7965" t="s">
        <v>15938</v>
      </c>
      <c r="B7965" t="s">
        <v>15939</v>
      </c>
      <c r="C7965" s="1">
        <v>4260979</v>
      </c>
      <c r="D7965" s="1">
        <v>4514</v>
      </c>
      <c r="E7965" s="1">
        <v>0.10593809187412261</v>
      </c>
    </row>
    <row r="7966" spans="1:5" x14ac:dyDescent="0.35">
      <c r="A7966" t="s">
        <v>15940</v>
      </c>
      <c r="B7966" t="s">
        <v>15941</v>
      </c>
      <c r="C7966" s="1">
        <v>3836544</v>
      </c>
      <c r="D7966" s="1">
        <v>4064</v>
      </c>
      <c r="E7966" s="1">
        <v>0.1059286668896675</v>
      </c>
    </row>
    <row r="7967" spans="1:5" x14ac:dyDescent="0.35">
      <c r="A7967" t="s">
        <v>15942</v>
      </c>
      <c r="B7967" t="s">
        <v>15943</v>
      </c>
      <c r="C7967" s="1">
        <v>8405719</v>
      </c>
      <c r="D7967" s="1">
        <v>8855</v>
      </c>
      <c r="E7967" s="1">
        <v>0.1053449437022209</v>
      </c>
    </row>
    <row r="7968" spans="1:5" x14ac:dyDescent="0.35">
      <c r="A7968" t="s">
        <v>15944</v>
      </c>
      <c r="B7968" t="s">
        <v>15945</v>
      </c>
      <c r="C7968" s="1">
        <v>78660835312</v>
      </c>
      <c r="D7968" s="1">
        <v>82551414</v>
      </c>
      <c r="E7968" s="1">
        <v>0.1049460172653198</v>
      </c>
    </row>
    <row r="7969" spans="1:5" x14ac:dyDescent="0.35">
      <c r="A7969" t="s">
        <v>15946</v>
      </c>
      <c r="B7969" t="s">
        <v>15947</v>
      </c>
      <c r="C7969" s="1">
        <v>13711101</v>
      </c>
      <c r="D7969" s="1">
        <v>14382</v>
      </c>
      <c r="E7969" s="1">
        <v>0.1048931106925011</v>
      </c>
    </row>
    <row r="7970" spans="1:5" x14ac:dyDescent="0.35">
      <c r="A7970" t="s">
        <v>15948</v>
      </c>
      <c r="B7970" t="s">
        <v>15949</v>
      </c>
      <c r="C7970" s="1">
        <v>273905</v>
      </c>
      <c r="D7970" s="1">
        <v>287</v>
      </c>
      <c r="E7970" s="1">
        <v>0.1047808527946472</v>
      </c>
    </row>
    <row r="7971" spans="1:5" x14ac:dyDescent="0.35">
      <c r="A7971" t="s">
        <v>15950</v>
      </c>
      <c r="B7971" t="s">
        <v>15951</v>
      </c>
      <c r="C7971" s="1">
        <v>34211808</v>
      </c>
      <c r="D7971" s="1">
        <v>35785</v>
      </c>
      <c r="E7971" s="1">
        <v>0.10459838807582859</v>
      </c>
    </row>
    <row r="7972" spans="1:5" x14ac:dyDescent="0.35">
      <c r="A7972" t="s">
        <v>15952</v>
      </c>
      <c r="B7972" t="s">
        <v>15953</v>
      </c>
      <c r="C7972" s="1">
        <v>75375273</v>
      </c>
      <c r="D7972" s="1">
        <v>78622</v>
      </c>
      <c r="E7972" s="1">
        <v>0.1043074131011963</v>
      </c>
    </row>
    <row r="7973" spans="1:5" x14ac:dyDescent="0.35">
      <c r="A7973" t="s">
        <v>15954</v>
      </c>
      <c r="B7973" t="s">
        <v>15955</v>
      </c>
      <c r="C7973" s="1">
        <v>5043424</v>
      </c>
      <c r="D7973" s="1">
        <v>5251</v>
      </c>
      <c r="E7973" s="1">
        <v>0.1041157767176628</v>
      </c>
    </row>
    <row r="7974" spans="1:5" x14ac:dyDescent="0.35">
      <c r="A7974" t="s">
        <v>15956</v>
      </c>
      <c r="B7974" t="s">
        <v>15957</v>
      </c>
      <c r="C7974" s="1">
        <v>61305084</v>
      </c>
      <c r="D7974" s="1">
        <v>63731</v>
      </c>
      <c r="E7974" s="1">
        <v>0.1039571240544319</v>
      </c>
    </row>
    <row r="7975" spans="1:5" x14ac:dyDescent="0.35">
      <c r="A7975" t="s">
        <v>15958</v>
      </c>
      <c r="B7975" t="s">
        <v>15959</v>
      </c>
      <c r="C7975" s="1">
        <v>6084508</v>
      </c>
      <c r="D7975" s="1">
        <v>6318</v>
      </c>
      <c r="E7975" s="1">
        <v>0.1038374826312065</v>
      </c>
    </row>
    <row r="7976" spans="1:5" x14ac:dyDescent="0.35">
      <c r="A7976" t="s">
        <v>15960</v>
      </c>
      <c r="B7976" t="s">
        <v>15961</v>
      </c>
      <c r="C7976" s="1">
        <v>2393015</v>
      </c>
      <c r="D7976" s="1">
        <v>2482</v>
      </c>
      <c r="E7976" s="1">
        <v>0.1037185341119766</v>
      </c>
    </row>
    <row r="7977" spans="1:5" x14ac:dyDescent="0.35">
      <c r="A7977" t="s">
        <v>15962</v>
      </c>
      <c r="B7977" t="s">
        <v>15963</v>
      </c>
      <c r="C7977" s="1">
        <v>1120537</v>
      </c>
      <c r="D7977" s="1">
        <v>1161</v>
      </c>
      <c r="E7977" s="1">
        <v>0.10361103713512421</v>
      </c>
    </row>
    <row r="7978" spans="1:5" x14ac:dyDescent="0.35">
      <c r="A7978" t="s">
        <v>15964</v>
      </c>
      <c r="B7978" t="s">
        <v>15965</v>
      </c>
      <c r="C7978" s="1">
        <v>594947095</v>
      </c>
      <c r="D7978" s="1">
        <v>616224</v>
      </c>
      <c r="E7978" s="1">
        <v>0.1035762652754784</v>
      </c>
    </row>
    <row r="7979" spans="1:5" x14ac:dyDescent="0.35">
      <c r="A7979" t="s">
        <v>15966</v>
      </c>
      <c r="B7979" t="s">
        <v>15967</v>
      </c>
      <c r="C7979" s="1">
        <v>7233703</v>
      </c>
      <c r="D7979" s="1">
        <v>7449</v>
      </c>
      <c r="E7979" s="1">
        <v>0.1029763072729111</v>
      </c>
    </row>
    <row r="7980" spans="1:5" x14ac:dyDescent="0.35">
      <c r="A7980" t="s">
        <v>15968</v>
      </c>
      <c r="B7980" t="s">
        <v>15969</v>
      </c>
      <c r="C7980" s="1">
        <v>17283863</v>
      </c>
      <c r="D7980" s="1">
        <v>17726</v>
      </c>
      <c r="E7980" s="1">
        <v>0.1025580912828445</v>
      </c>
    </row>
    <row r="7981" spans="1:5" x14ac:dyDescent="0.35">
      <c r="A7981" t="s">
        <v>15970</v>
      </c>
      <c r="B7981" t="s">
        <v>15971</v>
      </c>
      <c r="C7981" s="1">
        <v>3775484</v>
      </c>
      <c r="D7981" s="1">
        <v>3867</v>
      </c>
      <c r="E7981" s="1">
        <v>0.1024239510297775</v>
      </c>
    </row>
    <row r="7982" spans="1:5" x14ac:dyDescent="0.35">
      <c r="A7982" t="s">
        <v>15972</v>
      </c>
      <c r="B7982" t="s">
        <v>15973</v>
      </c>
      <c r="C7982" s="1">
        <v>538467993</v>
      </c>
      <c r="D7982" s="1">
        <v>551010</v>
      </c>
      <c r="E7982" s="1">
        <v>0.1023292019963264</v>
      </c>
    </row>
    <row r="7983" spans="1:5" x14ac:dyDescent="0.35">
      <c r="A7983" t="s">
        <v>15974</v>
      </c>
      <c r="B7983" t="s">
        <v>15975</v>
      </c>
      <c r="C7983" s="1">
        <v>225737167</v>
      </c>
      <c r="D7983" s="1">
        <v>230871</v>
      </c>
      <c r="E7983" s="1">
        <v>0.10227425396442411</v>
      </c>
    </row>
    <row r="7984" spans="1:5" x14ac:dyDescent="0.35">
      <c r="A7984" t="s">
        <v>15976</v>
      </c>
      <c r="B7984" t="s">
        <v>15977</v>
      </c>
      <c r="C7984" s="1">
        <v>16554670</v>
      </c>
      <c r="D7984" s="1">
        <v>16794</v>
      </c>
      <c r="E7984" s="1">
        <v>0.101445697247982</v>
      </c>
    </row>
    <row r="7985" spans="1:5" x14ac:dyDescent="0.35">
      <c r="A7985" t="s">
        <v>15978</v>
      </c>
      <c r="B7985" t="s">
        <v>15979</v>
      </c>
      <c r="C7985" s="1">
        <v>94230948</v>
      </c>
      <c r="D7985" s="1">
        <v>95448</v>
      </c>
      <c r="E7985" s="1">
        <v>0.10129155963659291</v>
      </c>
    </row>
    <row r="7986" spans="1:5" x14ac:dyDescent="0.35">
      <c r="A7986" t="s">
        <v>15980</v>
      </c>
      <c r="B7986" t="s">
        <v>15981</v>
      </c>
      <c r="C7986" s="1">
        <v>91057715</v>
      </c>
      <c r="D7986" s="1">
        <v>90181</v>
      </c>
      <c r="E7986" s="1">
        <v>9.9037185311317444E-2</v>
      </c>
    </row>
    <row r="7987" spans="1:5" x14ac:dyDescent="0.35">
      <c r="A7987" t="s">
        <v>15982</v>
      </c>
      <c r="B7987" t="s">
        <v>15983</v>
      </c>
      <c r="C7987" s="1">
        <v>193486006</v>
      </c>
      <c r="D7987" s="1">
        <v>191110</v>
      </c>
      <c r="E7987" s="1">
        <v>9.8772004246711731E-2</v>
      </c>
    </row>
    <row r="7988" spans="1:5" x14ac:dyDescent="0.35">
      <c r="A7988" t="s">
        <v>15984</v>
      </c>
      <c r="B7988" t="s">
        <v>15985</v>
      </c>
      <c r="C7988" s="1">
        <v>325714</v>
      </c>
      <c r="D7988" s="1">
        <v>319</v>
      </c>
      <c r="E7988" s="1">
        <v>9.7938679158687592E-2</v>
      </c>
    </row>
    <row r="7989" spans="1:5" x14ac:dyDescent="0.35">
      <c r="A7989" t="s">
        <v>15986</v>
      </c>
      <c r="B7989" t="s">
        <v>15987</v>
      </c>
      <c r="C7989" s="1">
        <v>8670885</v>
      </c>
      <c r="D7989" s="1">
        <v>8456</v>
      </c>
      <c r="E7989" s="1">
        <v>9.7521767020225525E-2</v>
      </c>
    </row>
    <row r="7990" spans="1:5" x14ac:dyDescent="0.35">
      <c r="A7990" t="s">
        <v>15988</v>
      </c>
      <c r="B7990" t="s">
        <v>15989</v>
      </c>
      <c r="C7990" s="1">
        <v>2728983</v>
      </c>
      <c r="D7990" s="1">
        <v>2660</v>
      </c>
      <c r="E7990" s="1">
        <v>9.7472205758094788E-2</v>
      </c>
    </row>
    <row r="7991" spans="1:5" x14ac:dyDescent="0.35">
      <c r="A7991" t="s">
        <v>15990</v>
      </c>
      <c r="B7991" t="s">
        <v>15991</v>
      </c>
      <c r="C7991" s="1">
        <v>51177927</v>
      </c>
      <c r="D7991" s="1">
        <v>49858</v>
      </c>
      <c r="E7991" s="1">
        <v>9.7420908510684967E-2</v>
      </c>
    </row>
    <row r="7992" spans="1:5" x14ac:dyDescent="0.35">
      <c r="A7992" t="s">
        <v>15992</v>
      </c>
      <c r="B7992" t="s">
        <v>15993</v>
      </c>
      <c r="C7992" s="1">
        <v>5808605</v>
      </c>
      <c r="D7992" s="1">
        <v>5648</v>
      </c>
      <c r="E7992" s="1">
        <v>9.7235053777694702E-2</v>
      </c>
    </row>
    <row r="7993" spans="1:5" x14ac:dyDescent="0.35">
      <c r="A7993" t="s">
        <v>15994</v>
      </c>
      <c r="B7993" t="s">
        <v>15995</v>
      </c>
      <c r="C7993" s="1">
        <v>8114764</v>
      </c>
      <c r="D7993" s="1">
        <v>7888</v>
      </c>
      <c r="E7993" s="1">
        <v>9.720553457736969E-2</v>
      </c>
    </row>
    <row r="7994" spans="1:5" x14ac:dyDescent="0.35">
      <c r="A7994" t="s">
        <v>15996</v>
      </c>
      <c r="B7994" t="s">
        <v>15997</v>
      </c>
      <c r="C7994" s="1">
        <v>23002834</v>
      </c>
      <c r="D7994" s="1">
        <v>22201</v>
      </c>
      <c r="E7994" s="1">
        <v>9.6514195203781128E-2</v>
      </c>
    </row>
    <row r="7995" spans="1:5" x14ac:dyDescent="0.35">
      <c r="A7995" t="s">
        <v>15998</v>
      </c>
      <c r="B7995" t="s">
        <v>15999</v>
      </c>
      <c r="C7995" s="1">
        <v>6693902</v>
      </c>
      <c r="D7995" s="1">
        <v>6452</v>
      </c>
      <c r="E7995" s="1">
        <v>9.6386231482028961E-2</v>
      </c>
    </row>
    <row r="7996" spans="1:5" x14ac:dyDescent="0.35">
      <c r="A7996" t="s">
        <v>16000</v>
      </c>
      <c r="B7996" t="s">
        <v>16001</v>
      </c>
      <c r="C7996" s="1">
        <v>45737692</v>
      </c>
      <c r="D7996" s="1">
        <v>44049</v>
      </c>
      <c r="E7996" s="1">
        <v>9.6307873725891113E-2</v>
      </c>
    </row>
    <row r="7997" spans="1:5" x14ac:dyDescent="0.35">
      <c r="A7997" t="s">
        <v>16002</v>
      </c>
      <c r="B7997" t="s">
        <v>16003</v>
      </c>
      <c r="C7997" s="1">
        <v>58306172</v>
      </c>
      <c r="D7997" s="1">
        <v>55739</v>
      </c>
      <c r="E7997" s="1">
        <v>9.5597080886363983E-2</v>
      </c>
    </row>
    <row r="7998" spans="1:5" x14ac:dyDescent="0.35">
      <c r="A7998" t="s">
        <v>16004</v>
      </c>
      <c r="B7998" t="s">
        <v>16005</v>
      </c>
      <c r="C7998" s="1">
        <v>7768852</v>
      </c>
      <c r="D7998" s="1">
        <v>7390</v>
      </c>
      <c r="E7998" s="1">
        <v>9.5123447477817535E-2</v>
      </c>
    </row>
    <row r="7999" spans="1:5" x14ac:dyDescent="0.35">
      <c r="A7999" t="s">
        <v>16006</v>
      </c>
      <c r="B7999" t="s">
        <v>16007</v>
      </c>
      <c r="C7999" s="1">
        <v>33421761</v>
      </c>
      <c r="D7999" s="1">
        <v>31645</v>
      </c>
      <c r="E7999" s="1">
        <v>9.4683818519115448E-2</v>
      </c>
    </row>
    <row r="8000" spans="1:5" x14ac:dyDescent="0.35">
      <c r="A8000" t="s">
        <v>16008</v>
      </c>
      <c r="B8000" t="s">
        <v>16009</v>
      </c>
      <c r="C8000" s="1">
        <v>3377503</v>
      </c>
      <c r="D8000" s="1">
        <v>3191</v>
      </c>
      <c r="E8000" s="1">
        <v>9.4478078186511993E-2</v>
      </c>
    </row>
    <row r="8001" spans="1:5" x14ac:dyDescent="0.35">
      <c r="A8001" t="s">
        <v>16010</v>
      </c>
      <c r="B8001" t="s">
        <v>16011</v>
      </c>
      <c r="C8001" s="1">
        <v>29910413</v>
      </c>
      <c r="D8001" s="1">
        <v>28254</v>
      </c>
      <c r="E8001" s="1">
        <v>9.4462089240550995E-2</v>
      </c>
    </row>
    <row r="8002" spans="1:5" x14ac:dyDescent="0.35">
      <c r="A8002" t="s">
        <v>16012</v>
      </c>
      <c r="B8002" t="s">
        <v>16013</v>
      </c>
      <c r="C8002" s="1">
        <v>14353824</v>
      </c>
      <c r="D8002" s="1">
        <v>13517</v>
      </c>
      <c r="E8002" s="1">
        <v>9.4170026481151581E-2</v>
      </c>
    </row>
    <row r="8003" spans="1:5" x14ac:dyDescent="0.35">
      <c r="A8003" t="s">
        <v>16014</v>
      </c>
      <c r="B8003" t="s">
        <v>16015</v>
      </c>
      <c r="C8003" s="1">
        <v>227569476</v>
      </c>
      <c r="D8003" s="1">
        <v>214276</v>
      </c>
      <c r="E8003" s="1">
        <v>9.415850043296814E-2</v>
      </c>
    </row>
    <row r="8004" spans="1:5" x14ac:dyDescent="0.35">
      <c r="A8004" t="s">
        <v>16016</v>
      </c>
      <c r="B8004" t="s">
        <v>16017</v>
      </c>
      <c r="C8004" s="1">
        <v>4080554</v>
      </c>
      <c r="D8004" s="1">
        <v>3813</v>
      </c>
      <c r="E8004" s="1">
        <v>9.3443192541599274E-2</v>
      </c>
    </row>
    <row r="8005" spans="1:5" x14ac:dyDescent="0.35">
      <c r="A8005" t="s">
        <v>16018</v>
      </c>
      <c r="B8005" t="s">
        <v>16019</v>
      </c>
      <c r="C8005" s="1">
        <v>177877399</v>
      </c>
      <c r="D8005" s="1">
        <v>164216</v>
      </c>
      <c r="E8005" s="1">
        <v>9.2319764196872711E-2</v>
      </c>
    </row>
    <row r="8006" spans="1:5" x14ac:dyDescent="0.35">
      <c r="A8006" t="s">
        <v>16020</v>
      </c>
      <c r="B8006" t="s">
        <v>16021</v>
      </c>
      <c r="C8006" s="1">
        <v>31987004</v>
      </c>
      <c r="D8006" s="1">
        <v>29515</v>
      </c>
      <c r="E8006" s="1">
        <v>9.2271849513053894E-2</v>
      </c>
    </row>
    <row r="8007" spans="1:5" x14ac:dyDescent="0.35">
      <c r="A8007" t="s">
        <v>16022</v>
      </c>
      <c r="B8007" t="s">
        <v>16023</v>
      </c>
      <c r="C8007" s="1">
        <v>89465446</v>
      </c>
      <c r="D8007" s="1">
        <v>82066</v>
      </c>
      <c r="E8007" s="1">
        <v>9.1729268431663513E-2</v>
      </c>
    </row>
    <row r="8008" spans="1:5" x14ac:dyDescent="0.35">
      <c r="A8008" t="s">
        <v>16024</v>
      </c>
      <c r="B8008" t="s">
        <v>16025</v>
      </c>
      <c r="C8008" s="1">
        <v>1487202224</v>
      </c>
      <c r="D8008" s="1">
        <v>1357841</v>
      </c>
      <c r="E8008" s="1">
        <v>9.1301709413528442E-2</v>
      </c>
    </row>
    <row r="8009" spans="1:5" x14ac:dyDescent="0.35">
      <c r="A8009" t="s">
        <v>16026</v>
      </c>
      <c r="B8009" t="s">
        <v>16027</v>
      </c>
      <c r="C8009" s="1">
        <v>3001274</v>
      </c>
      <c r="D8009" s="1">
        <v>2738</v>
      </c>
      <c r="E8009" s="1">
        <v>9.1227926313877106E-2</v>
      </c>
    </row>
    <row r="8010" spans="1:5" x14ac:dyDescent="0.35">
      <c r="A8010" t="s">
        <v>16028</v>
      </c>
      <c r="B8010" t="s">
        <v>16029</v>
      </c>
      <c r="C8010" s="1">
        <v>69427694</v>
      </c>
      <c r="D8010" s="1">
        <v>63179</v>
      </c>
      <c r="E8010" s="1">
        <v>9.0999707579612732E-2</v>
      </c>
    </row>
    <row r="8011" spans="1:5" x14ac:dyDescent="0.35">
      <c r="A8011" t="s">
        <v>16030</v>
      </c>
      <c r="B8011" t="s">
        <v>16031</v>
      </c>
      <c r="C8011" s="1">
        <v>3022368</v>
      </c>
      <c r="D8011" s="1">
        <v>2750</v>
      </c>
      <c r="E8011" s="1">
        <v>9.098825603723526E-2</v>
      </c>
    </row>
    <row r="8012" spans="1:5" x14ac:dyDescent="0.35">
      <c r="A8012" t="s">
        <v>16032</v>
      </c>
      <c r="B8012" t="s">
        <v>16033</v>
      </c>
      <c r="C8012" s="1">
        <v>1589200</v>
      </c>
      <c r="D8012" s="1">
        <v>1445</v>
      </c>
      <c r="E8012" s="1">
        <v>9.092625230550766E-2</v>
      </c>
    </row>
    <row r="8013" spans="1:5" x14ac:dyDescent="0.35">
      <c r="A8013" t="s">
        <v>16034</v>
      </c>
      <c r="B8013" t="s">
        <v>16035</v>
      </c>
      <c r="C8013" s="1">
        <v>150748535</v>
      </c>
      <c r="D8013" s="1">
        <v>137010</v>
      </c>
      <c r="E8013" s="1">
        <v>9.088645875453949E-2</v>
      </c>
    </row>
    <row r="8014" spans="1:5" x14ac:dyDescent="0.35">
      <c r="A8014" t="s">
        <v>16036</v>
      </c>
      <c r="B8014" t="s">
        <v>16037</v>
      </c>
      <c r="C8014" s="1">
        <v>3766943</v>
      </c>
      <c r="D8014" s="1">
        <v>3420</v>
      </c>
      <c r="E8014" s="1">
        <v>9.0789802372455597E-2</v>
      </c>
    </row>
    <row r="8015" spans="1:5" x14ac:dyDescent="0.35">
      <c r="A8015" t="s">
        <v>16038</v>
      </c>
      <c r="B8015" t="s">
        <v>16039</v>
      </c>
      <c r="C8015" s="1">
        <v>32435854</v>
      </c>
      <c r="D8015" s="1">
        <v>29186</v>
      </c>
      <c r="E8015" s="1">
        <v>8.9980676770210266E-2</v>
      </c>
    </row>
    <row r="8016" spans="1:5" x14ac:dyDescent="0.35">
      <c r="A8016" t="s">
        <v>16040</v>
      </c>
      <c r="B8016" t="s">
        <v>16041</v>
      </c>
      <c r="C8016" s="1">
        <v>783355</v>
      </c>
      <c r="D8016" s="1">
        <v>701</v>
      </c>
      <c r="E8016" s="1">
        <v>8.9486889541149139E-2</v>
      </c>
    </row>
    <row r="8017" spans="1:5" x14ac:dyDescent="0.35">
      <c r="A8017" t="s">
        <v>16042</v>
      </c>
      <c r="B8017" t="s">
        <v>16043</v>
      </c>
      <c r="C8017" s="1">
        <v>761907</v>
      </c>
      <c r="D8017" s="1">
        <v>681</v>
      </c>
      <c r="E8017" s="1">
        <v>8.9380986988544464E-2</v>
      </c>
    </row>
    <row r="8018" spans="1:5" x14ac:dyDescent="0.35">
      <c r="A8018" t="s">
        <v>16044</v>
      </c>
      <c r="B8018" t="s">
        <v>16045</v>
      </c>
      <c r="C8018" s="1">
        <v>8725986</v>
      </c>
      <c r="D8018" s="1">
        <v>7767</v>
      </c>
      <c r="E8018" s="1">
        <v>8.9010000228881836E-2</v>
      </c>
    </row>
    <row r="8019" spans="1:5" x14ac:dyDescent="0.35">
      <c r="A8019" t="s">
        <v>16046</v>
      </c>
      <c r="B8019" t="s">
        <v>16047</v>
      </c>
      <c r="C8019" s="1">
        <v>3092219</v>
      </c>
      <c r="D8019" s="1">
        <v>2746</v>
      </c>
      <c r="E8019" s="1">
        <v>8.8803544640541077E-2</v>
      </c>
    </row>
    <row r="8020" spans="1:5" x14ac:dyDescent="0.35">
      <c r="A8020" t="s">
        <v>16048</v>
      </c>
      <c r="B8020" t="s">
        <v>16049</v>
      </c>
      <c r="C8020" s="1">
        <v>13317262</v>
      </c>
      <c r="D8020" s="1">
        <v>11810</v>
      </c>
      <c r="E8020" s="1">
        <v>8.8681891560554504E-2</v>
      </c>
    </row>
    <row r="8021" spans="1:5" x14ac:dyDescent="0.35">
      <c r="A8021" t="s">
        <v>16050</v>
      </c>
      <c r="B8021" t="s">
        <v>16051</v>
      </c>
      <c r="C8021" s="1">
        <v>60214333</v>
      </c>
      <c r="D8021" s="1">
        <v>53287</v>
      </c>
      <c r="E8021" s="1">
        <v>8.8495545089244843E-2</v>
      </c>
    </row>
    <row r="8022" spans="1:5" x14ac:dyDescent="0.35">
      <c r="A8022" t="s">
        <v>16052</v>
      </c>
      <c r="B8022" t="s">
        <v>16053</v>
      </c>
      <c r="C8022" s="1">
        <v>2353771</v>
      </c>
      <c r="D8022" s="1">
        <v>2080</v>
      </c>
      <c r="E8022" s="1">
        <v>8.8368833065032959E-2</v>
      </c>
    </row>
    <row r="8023" spans="1:5" x14ac:dyDescent="0.35">
      <c r="A8023" t="s">
        <v>16054</v>
      </c>
      <c r="B8023" t="s">
        <v>16055</v>
      </c>
      <c r="C8023" s="1">
        <v>23883735</v>
      </c>
      <c r="D8023" s="1">
        <v>21094</v>
      </c>
      <c r="E8023" s="1">
        <v>8.831951767206192E-2</v>
      </c>
    </row>
    <row r="8024" spans="1:5" x14ac:dyDescent="0.35">
      <c r="A8024" t="s">
        <v>16056</v>
      </c>
      <c r="B8024" t="s">
        <v>16057</v>
      </c>
      <c r="C8024" s="1">
        <v>7118031</v>
      </c>
      <c r="D8024" s="1">
        <v>6282</v>
      </c>
      <c r="E8024" s="1">
        <v>8.8254742324352264E-2</v>
      </c>
    </row>
    <row r="8025" spans="1:5" x14ac:dyDescent="0.35">
      <c r="A8025" t="s">
        <v>16058</v>
      </c>
      <c r="B8025" t="s">
        <v>16059</v>
      </c>
      <c r="C8025" s="1">
        <v>6486706</v>
      </c>
      <c r="D8025" s="1">
        <v>5718</v>
      </c>
      <c r="E8025" s="1">
        <v>8.8149517774581909E-2</v>
      </c>
    </row>
    <row r="8026" spans="1:5" x14ac:dyDescent="0.35">
      <c r="A8026" t="s">
        <v>16060</v>
      </c>
      <c r="B8026" t="s">
        <v>16061</v>
      </c>
      <c r="C8026" s="1">
        <v>27267185</v>
      </c>
      <c r="D8026" s="1">
        <v>24024</v>
      </c>
      <c r="E8026" s="1">
        <v>8.8105902075767517E-2</v>
      </c>
    </row>
    <row r="8027" spans="1:5" x14ac:dyDescent="0.35">
      <c r="A8027" t="s">
        <v>16062</v>
      </c>
      <c r="B8027" t="s">
        <v>16063</v>
      </c>
      <c r="C8027" s="1">
        <v>8806143</v>
      </c>
      <c r="D8027" s="1">
        <v>7736</v>
      </c>
      <c r="E8027" s="1">
        <v>8.7847769260406494E-2</v>
      </c>
    </row>
    <row r="8028" spans="1:5" x14ac:dyDescent="0.35">
      <c r="A8028" t="s">
        <v>16064</v>
      </c>
      <c r="B8028" t="s">
        <v>16065</v>
      </c>
      <c r="C8028" s="1">
        <v>37429871</v>
      </c>
      <c r="D8028" s="1">
        <v>32868</v>
      </c>
      <c r="E8028" s="1">
        <v>8.7812215089797974E-2</v>
      </c>
    </row>
    <row r="8029" spans="1:5" x14ac:dyDescent="0.35">
      <c r="A8029" t="s">
        <v>16066</v>
      </c>
      <c r="B8029" t="s">
        <v>16067</v>
      </c>
      <c r="C8029" s="1">
        <v>23494756</v>
      </c>
      <c r="D8029" s="1">
        <v>20369</v>
      </c>
      <c r="E8029" s="1">
        <v>8.6695939302444458E-2</v>
      </c>
    </row>
    <row r="8030" spans="1:5" x14ac:dyDescent="0.35">
      <c r="A8030" t="s">
        <v>16068</v>
      </c>
      <c r="B8030" t="s">
        <v>16069</v>
      </c>
      <c r="C8030" s="1">
        <v>32140776</v>
      </c>
      <c r="D8030" s="1">
        <v>27775</v>
      </c>
      <c r="E8030" s="1">
        <v>8.6416706442832947E-2</v>
      </c>
    </row>
    <row r="8031" spans="1:5" x14ac:dyDescent="0.35">
      <c r="A8031" t="s">
        <v>16070</v>
      </c>
      <c r="B8031" t="s">
        <v>16071</v>
      </c>
      <c r="C8031" s="1">
        <v>121302912</v>
      </c>
      <c r="D8031" s="1">
        <v>104805</v>
      </c>
      <c r="E8031" s="1">
        <v>8.639940619468689E-2</v>
      </c>
    </row>
    <row r="8032" spans="1:5" x14ac:dyDescent="0.35">
      <c r="A8032" t="s">
        <v>16072</v>
      </c>
      <c r="B8032" t="s">
        <v>16073</v>
      </c>
      <c r="C8032" s="1">
        <v>6079045</v>
      </c>
      <c r="D8032" s="1">
        <v>5236</v>
      </c>
      <c r="E8032" s="1">
        <v>8.6131952702999115E-2</v>
      </c>
    </row>
    <row r="8033" spans="1:5" x14ac:dyDescent="0.35">
      <c r="A8033" t="s">
        <v>16074</v>
      </c>
      <c r="B8033" t="s">
        <v>16075</v>
      </c>
      <c r="C8033" s="1">
        <v>93955356</v>
      </c>
      <c r="D8033" s="1">
        <v>80814</v>
      </c>
      <c r="E8033" s="1">
        <v>8.6013190448284149E-2</v>
      </c>
    </row>
    <row r="8034" spans="1:5" x14ac:dyDescent="0.35">
      <c r="A8034" t="s">
        <v>16076</v>
      </c>
      <c r="B8034" t="s">
        <v>16077</v>
      </c>
      <c r="C8034" s="1">
        <v>42112381</v>
      </c>
      <c r="D8034" s="1">
        <v>36187</v>
      </c>
      <c r="E8034" s="1">
        <v>8.5929602384567261E-2</v>
      </c>
    </row>
    <row r="8035" spans="1:5" x14ac:dyDescent="0.35">
      <c r="A8035" t="s">
        <v>16078</v>
      </c>
      <c r="B8035" t="s">
        <v>16079</v>
      </c>
      <c r="C8035" s="1">
        <v>594383</v>
      </c>
      <c r="D8035" s="1">
        <v>509</v>
      </c>
      <c r="E8035" s="1">
        <v>8.5635021328926086E-2</v>
      </c>
    </row>
    <row r="8036" spans="1:5" x14ac:dyDescent="0.35">
      <c r="A8036" t="s">
        <v>16080</v>
      </c>
      <c r="B8036" t="s">
        <v>16081</v>
      </c>
      <c r="C8036" s="1">
        <v>37238395</v>
      </c>
      <c r="D8036" s="1">
        <v>31885</v>
      </c>
      <c r="E8036" s="1">
        <v>8.5623994469642639E-2</v>
      </c>
    </row>
    <row r="8037" spans="1:5" x14ac:dyDescent="0.35">
      <c r="A8037" t="s">
        <v>16082</v>
      </c>
      <c r="B8037" t="s">
        <v>16083</v>
      </c>
      <c r="C8037" s="1">
        <v>93170213</v>
      </c>
      <c r="D8037" s="1">
        <v>79066</v>
      </c>
      <c r="E8037" s="1">
        <v>8.4861889481544495E-2</v>
      </c>
    </row>
    <row r="8038" spans="1:5" x14ac:dyDescent="0.35">
      <c r="A8038" t="s">
        <v>16084</v>
      </c>
      <c r="B8038" t="s">
        <v>16085</v>
      </c>
      <c r="C8038" s="1">
        <v>331322</v>
      </c>
      <c r="D8038" s="1">
        <v>280</v>
      </c>
      <c r="E8038" s="1">
        <v>8.450993150472641E-2</v>
      </c>
    </row>
    <row r="8039" spans="1:5" x14ac:dyDescent="0.35">
      <c r="A8039" t="s">
        <v>16086</v>
      </c>
      <c r="B8039" t="s">
        <v>16087</v>
      </c>
      <c r="C8039" s="1">
        <v>5880925</v>
      </c>
      <c r="D8039" s="1">
        <v>4945</v>
      </c>
      <c r="E8039" s="1">
        <v>8.4085412323474884E-2</v>
      </c>
    </row>
    <row r="8040" spans="1:5" x14ac:dyDescent="0.35">
      <c r="A8040" t="s">
        <v>16088</v>
      </c>
      <c r="B8040" t="s">
        <v>16089</v>
      </c>
      <c r="C8040" s="1">
        <v>10964206</v>
      </c>
      <c r="D8040" s="1">
        <v>9200</v>
      </c>
      <c r="E8040" s="1">
        <v>8.3909407258033752E-2</v>
      </c>
    </row>
    <row r="8041" spans="1:5" x14ac:dyDescent="0.35">
      <c r="A8041" t="s">
        <v>16090</v>
      </c>
      <c r="B8041" t="s">
        <v>16091</v>
      </c>
      <c r="C8041" s="1">
        <v>15340705</v>
      </c>
      <c r="D8041" s="1">
        <v>12864</v>
      </c>
      <c r="E8041" s="1">
        <v>8.3855338394641876E-2</v>
      </c>
    </row>
    <row r="8042" spans="1:5" x14ac:dyDescent="0.35">
      <c r="A8042" t="s">
        <v>16092</v>
      </c>
      <c r="B8042" t="s">
        <v>16093</v>
      </c>
      <c r="C8042" s="1">
        <v>4109466</v>
      </c>
      <c r="D8042" s="1">
        <v>3443</v>
      </c>
      <c r="E8042" s="1">
        <v>8.3782173693180084E-2</v>
      </c>
    </row>
    <row r="8043" spans="1:5" x14ac:dyDescent="0.35">
      <c r="A8043" t="s">
        <v>16094</v>
      </c>
      <c r="B8043" t="s">
        <v>16095</v>
      </c>
      <c r="C8043" s="1">
        <v>16582274</v>
      </c>
      <c r="D8043" s="1">
        <v>13882</v>
      </c>
      <c r="E8043" s="1">
        <v>8.3715900778770447E-2</v>
      </c>
    </row>
    <row r="8044" spans="1:5" x14ac:dyDescent="0.35">
      <c r="A8044" t="s">
        <v>16096</v>
      </c>
      <c r="B8044" t="s">
        <v>16097</v>
      </c>
      <c r="C8044" s="1">
        <v>1002526</v>
      </c>
      <c r="D8044" s="1">
        <v>839</v>
      </c>
      <c r="E8044" s="1">
        <v>8.3688601851463318E-2</v>
      </c>
    </row>
    <row r="8045" spans="1:5" x14ac:dyDescent="0.35">
      <c r="A8045" t="s">
        <v>16098</v>
      </c>
      <c r="B8045" t="s">
        <v>16099</v>
      </c>
      <c r="C8045" s="1">
        <v>2636835</v>
      </c>
      <c r="D8045" s="1">
        <v>2203</v>
      </c>
      <c r="E8045" s="1">
        <v>8.3547130227088928E-2</v>
      </c>
    </row>
    <row r="8046" spans="1:5" x14ac:dyDescent="0.35">
      <c r="A8046" t="s">
        <v>16100</v>
      </c>
      <c r="B8046" t="s">
        <v>16101</v>
      </c>
      <c r="C8046" s="1">
        <v>2658117</v>
      </c>
      <c r="D8046" s="1">
        <v>2219</v>
      </c>
      <c r="E8046" s="1">
        <v>8.3480149507522583E-2</v>
      </c>
    </row>
    <row r="8047" spans="1:5" x14ac:dyDescent="0.35">
      <c r="A8047" t="s">
        <v>16102</v>
      </c>
      <c r="B8047" t="s">
        <v>16103</v>
      </c>
      <c r="C8047" s="1">
        <v>523827</v>
      </c>
      <c r="D8047" s="1">
        <v>436</v>
      </c>
      <c r="E8047" s="1">
        <v>8.3233587443828583E-2</v>
      </c>
    </row>
    <row r="8048" spans="1:5" x14ac:dyDescent="0.35">
      <c r="A8048" t="s">
        <v>16104</v>
      </c>
      <c r="B8048" t="s">
        <v>16105</v>
      </c>
      <c r="C8048" s="1">
        <v>5860622</v>
      </c>
      <c r="D8048" s="1">
        <v>4854</v>
      </c>
      <c r="E8048" s="1">
        <v>8.2823976874351501E-2</v>
      </c>
    </row>
    <row r="8049" spans="1:5" x14ac:dyDescent="0.35">
      <c r="A8049" t="s">
        <v>16106</v>
      </c>
      <c r="B8049" t="s">
        <v>16107</v>
      </c>
      <c r="C8049" s="1">
        <v>677460945</v>
      </c>
      <c r="D8049" s="1">
        <v>559224</v>
      </c>
      <c r="E8049" s="1">
        <v>8.254704624414444E-2</v>
      </c>
    </row>
    <row r="8050" spans="1:5" x14ac:dyDescent="0.35">
      <c r="A8050" t="s">
        <v>16108</v>
      </c>
      <c r="B8050" t="s">
        <v>16109</v>
      </c>
      <c r="C8050" s="1">
        <v>422348</v>
      </c>
      <c r="D8050" s="1">
        <v>347</v>
      </c>
      <c r="E8050" s="1">
        <v>8.2159735262393951E-2</v>
      </c>
    </row>
    <row r="8051" spans="1:5" x14ac:dyDescent="0.35">
      <c r="A8051" t="s">
        <v>16110</v>
      </c>
      <c r="B8051" t="s">
        <v>16111</v>
      </c>
      <c r="C8051" s="1">
        <v>21066198</v>
      </c>
      <c r="D8051" s="1">
        <v>17280</v>
      </c>
      <c r="E8051" s="1">
        <v>8.2027144730091095E-2</v>
      </c>
    </row>
    <row r="8052" spans="1:5" x14ac:dyDescent="0.35">
      <c r="A8052" t="s">
        <v>16112</v>
      </c>
      <c r="B8052" t="s">
        <v>16113</v>
      </c>
      <c r="C8052" s="1">
        <v>87261748</v>
      </c>
      <c r="D8052" s="1">
        <v>71412</v>
      </c>
      <c r="E8052" s="1">
        <v>8.183654397726059E-2</v>
      </c>
    </row>
    <row r="8053" spans="1:5" x14ac:dyDescent="0.35">
      <c r="A8053" t="s">
        <v>16114</v>
      </c>
      <c r="B8053" t="s">
        <v>16115</v>
      </c>
      <c r="C8053" s="1">
        <v>101934604</v>
      </c>
      <c r="D8053" s="1">
        <v>83234</v>
      </c>
      <c r="E8053" s="1">
        <v>8.165431022644043E-2</v>
      </c>
    </row>
    <row r="8054" spans="1:5" x14ac:dyDescent="0.35">
      <c r="A8054" t="s">
        <v>16116</v>
      </c>
      <c r="B8054" t="s">
        <v>16117</v>
      </c>
      <c r="C8054" s="1">
        <v>2472836</v>
      </c>
      <c r="D8054" s="1">
        <v>2016</v>
      </c>
      <c r="E8054" s="1">
        <v>8.1525824964046478E-2</v>
      </c>
    </row>
    <row r="8055" spans="1:5" x14ac:dyDescent="0.35">
      <c r="A8055" t="s">
        <v>16118</v>
      </c>
      <c r="B8055" t="s">
        <v>16119</v>
      </c>
      <c r="C8055" s="1">
        <v>3968549</v>
      </c>
      <c r="D8055" s="1">
        <v>3228</v>
      </c>
      <c r="E8055" s="1">
        <v>8.1339552998542786E-2</v>
      </c>
    </row>
    <row r="8056" spans="1:5" x14ac:dyDescent="0.35">
      <c r="A8056" t="s">
        <v>16120</v>
      </c>
      <c r="B8056" t="s">
        <v>16121</v>
      </c>
      <c r="C8056" s="1">
        <v>3382404</v>
      </c>
      <c r="D8056" s="1">
        <v>2734</v>
      </c>
      <c r="E8056" s="1">
        <v>8.0830082297325134E-2</v>
      </c>
    </row>
    <row r="8057" spans="1:5" x14ac:dyDescent="0.35">
      <c r="A8057" t="s">
        <v>16122</v>
      </c>
      <c r="B8057" t="s">
        <v>16123</v>
      </c>
      <c r="C8057" s="1">
        <v>250689909</v>
      </c>
      <c r="D8057" s="1">
        <v>202523</v>
      </c>
      <c r="E8057" s="1">
        <v>8.0786257982254028E-2</v>
      </c>
    </row>
    <row r="8058" spans="1:5" x14ac:dyDescent="0.35">
      <c r="A8058" t="s">
        <v>16124</v>
      </c>
      <c r="B8058" t="s">
        <v>16125</v>
      </c>
      <c r="C8058" s="1">
        <v>78714640</v>
      </c>
      <c r="D8058" s="1">
        <v>63096</v>
      </c>
      <c r="E8058" s="1">
        <v>8.0157898366451263E-2</v>
      </c>
    </row>
    <row r="8059" spans="1:5" x14ac:dyDescent="0.35">
      <c r="A8059" t="s">
        <v>16126</v>
      </c>
      <c r="B8059" t="s">
        <v>16127</v>
      </c>
      <c r="C8059" s="1">
        <v>638352747</v>
      </c>
      <c r="D8059" s="1">
        <v>510897</v>
      </c>
      <c r="E8059" s="1">
        <v>8.0033652484416962E-2</v>
      </c>
    </row>
    <row r="8060" spans="1:5" x14ac:dyDescent="0.35">
      <c r="A8060" t="s">
        <v>16128</v>
      </c>
      <c r="B8060" t="s">
        <v>16129</v>
      </c>
      <c r="C8060" s="1">
        <v>35576130</v>
      </c>
      <c r="D8060" s="1">
        <v>28414</v>
      </c>
      <c r="E8060" s="1">
        <v>7.986816018819809E-2</v>
      </c>
    </row>
    <row r="8061" spans="1:5" x14ac:dyDescent="0.35">
      <c r="A8061" t="s">
        <v>16130</v>
      </c>
      <c r="B8061" t="s">
        <v>16131</v>
      </c>
      <c r="C8061" s="1">
        <v>276721240</v>
      </c>
      <c r="D8061" s="1">
        <v>220585</v>
      </c>
      <c r="E8061" s="1">
        <v>7.9713791608810425E-2</v>
      </c>
    </row>
    <row r="8062" spans="1:5" x14ac:dyDescent="0.35">
      <c r="A8062" t="s">
        <v>16132</v>
      </c>
      <c r="B8062" t="s">
        <v>16133</v>
      </c>
      <c r="C8062" s="1">
        <v>42567827</v>
      </c>
      <c r="D8062" s="1">
        <v>33795</v>
      </c>
      <c r="E8062" s="1">
        <v>7.9390943050384521E-2</v>
      </c>
    </row>
    <row r="8063" spans="1:5" x14ac:dyDescent="0.35">
      <c r="A8063" t="s">
        <v>16134</v>
      </c>
      <c r="B8063" t="s">
        <v>16135</v>
      </c>
      <c r="C8063" s="1">
        <v>14535358</v>
      </c>
      <c r="D8063" s="1">
        <v>11529</v>
      </c>
      <c r="E8063" s="1">
        <v>7.931692898273468E-2</v>
      </c>
    </row>
    <row r="8064" spans="1:5" x14ac:dyDescent="0.35">
      <c r="A8064" t="s">
        <v>16136</v>
      </c>
      <c r="B8064" t="s">
        <v>16137</v>
      </c>
      <c r="C8064" s="1">
        <v>8461302</v>
      </c>
      <c r="D8064" s="1">
        <v>6705</v>
      </c>
      <c r="E8064" s="1">
        <v>7.9243123531341553E-2</v>
      </c>
    </row>
    <row r="8065" spans="1:5" x14ac:dyDescent="0.35">
      <c r="A8065" t="s">
        <v>16138</v>
      </c>
      <c r="B8065" t="s">
        <v>16139</v>
      </c>
      <c r="C8065" s="1">
        <v>41925625</v>
      </c>
      <c r="D8065" s="1">
        <v>33125</v>
      </c>
      <c r="E8065" s="1">
        <v>7.9008959233760834E-2</v>
      </c>
    </row>
    <row r="8066" spans="1:5" x14ac:dyDescent="0.35">
      <c r="A8066" t="s">
        <v>16140</v>
      </c>
      <c r="B8066" t="s">
        <v>16141</v>
      </c>
      <c r="C8066" s="1">
        <v>626666100</v>
      </c>
      <c r="D8066" s="1">
        <v>494268</v>
      </c>
      <c r="E8066" s="1">
        <v>7.8872621059417725E-2</v>
      </c>
    </row>
    <row r="8067" spans="1:5" x14ac:dyDescent="0.35">
      <c r="A8067" t="s">
        <v>16142</v>
      </c>
      <c r="B8067" t="s">
        <v>16143</v>
      </c>
      <c r="C8067" s="1">
        <v>3059312</v>
      </c>
      <c r="D8067" s="1">
        <v>2400</v>
      </c>
      <c r="E8067" s="1">
        <v>7.8449010848999023E-2</v>
      </c>
    </row>
    <row r="8068" spans="1:5" x14ac:dyDescent="0.35">
      <c r="A8068" t="s">
        <v>16144</v>
      </c>
      <c r="B8068" t="s">
        <v>16145</v>
      </c>
      <c r="C8068" s="1">
        <v>16737978</v>
      </c>
      <c r="D8068" s="1">
        <v>13098</v>
      </c>
      <c r="E8068" s="1">
        <v>7.8253179788589478E-2</v>
      </c>
    </row>
    <row r="8069" spans="1:5" x14ac:dyDescent="0.35">
      <c r="A8069" t="s">
        <v>16146</v>
      </c>
      <c r="B8069" t="s">
        <v>16147</v>
      </c>
      <c r="C8069" s="1">
        <v>6385668</v>
      </c>
      <c r="D8069" s="1">
        <v>4973</v>
      </c>
      <c r="E8069" s="1">
        <v>7.7877521514892578E-2</v>
      </c>
    </row>
    <row r="8070" spans="1:5" x14ac:dyDescent="0.35">
      <c r="A8070" t="s">
        <v>16148</v>
      </c>
      <c r="B8070" t="s">
        <v>16149</v>
      </c>
      <c r="C8070" s="1">
        <v>11645261</v>
      </c>
      <c r="D8070" s="1">
        <v>9061</v>
      </c>
      <c r="E8070" s="1">
        <v>7.7808476984500885E-2</v>
      </c>
    </row>
    <row r="8071" spans="1:5" x14ac:dyDescent="0.35">
      <c r="A8071" t="s">
        <v>16150</v>
      </c>
      <c r="B8071" t="s">
        <v>16151</v>
      </c>
      <c r="C8071" s="1">
        <v>72432509</v>
      </c>
      <c r="D8071" s="1">
        <v>56319</v>
      </c>
      <c r="E8071" s="1">
        <v>7.7753759920597076E-2</v>
      </c>
    </row>
    <row r="8072" spans="1:5" x14ac:dyDescent="0.35">
      <c r="A8072" t="s">
        <v>16152</v>
      </c>
      <c r="B8072" t="s">
        <v>16153</v>
      </c>
      <c r="C8072" s="1">
        <v>27563176</v>
      </c>
      <c r="D8072" s="1">
        <v>21369</v>
      </c>
      <c r="E8072" s="1">
        <v>7.7527351677417755E-2</v>
      </c>
    </row>
    <row r="8073" spans="1:5" x14ac:dyDescent="0.35">
      <c r="A8073" t="s">
        <v>16154</v>
      </c>
      <c r="B8073" t="s">
        <v>16155</v>
      </c>
      <c r="C8073" s="1">
        <v>210040679</v>
      </c>
      <c r="D8073" s="1">
        <v>162792</v>
      </c>
      <c r="E8073" s="1">
        <v>7.750498503446579E-2</v>
      </c>
    </row>
    <row r="8074" spans="1:5" x14ac:dyDescent="0.35">
      <c r="A8074" t="s">
        <v>16156</v>
      </c>
      <c r="B8074" t="s">
        <v>16157</v>
      </c>
      <c r="C8074" s="1">
        <v>6134663</v>
      </c>
      <c r="D8074" s="1">
        <v>4751</v>
      </c>
      <c r="E8074" s="1">
        <v>7.7445164322853088E-2</v>
      </c>
    </row>
    <row r="8075" spans="1:5" x14ac:dyDescent="0.35">
      <c r="A8075" t="s">
        <v>16158</v>
      </c>
      <c r="B8075" t="s">
        <v>16159</v>
      </c>
      <c r="C8075" s="1">
        <v>6229693</v>
      </c>
      <c r="D8075" s="1">
        <v>4824</v>
      </c>
      <c r="E8075" s="1">
        <v>7.7435597777366638E-2</v>
      </c>
    </row>
    <row r="8076" spans="1:5" x14ac:dyDescent="0.35">
      <c r="A8076" t="s">
        <v>16160</v>
      </c>
      <c r="B8076" t="s">
        <v>16161</v>
      </c>
      <c r="C8076" s="1">
        <v>38885719</v>
      </c>
      <c r="D8076" s="1">
        <v>30069</v>
      </c>
      <c r="E8076" s="1">
        <v>7.7326588332653046E-2</v>
      </c>
    </row>
    <row r="8077" spans="1:5" x14ac:dyDescent="0.35">
      <c r="A8077" t="s">
        <v>16162</v>
      </c>
      <c r="B8077" t="s">
        <v>16163</v>
      </c>
      <c r="C8077" s="1">
        <v>10340809</v>
      </c>
      <c r="D8077" s="1">
        <v>7992</v>
      </c>
      <c r="E8077" s="1">
        <v>7.7286019921302795E-2</v>
      </c>
    </row>
    <row r="8078" spans="1:5" x14ac:dyDescent="0.35">
      <c r="A8078" t="s">
        <v>16164</v>
      </c>
      <c r="B8078" t="s">
        <v>16165</v>
      </c>
      <c r="C8078" s="1">
        <v>7580306</v>
      </c>
      <c r="D8078" s="1">
        <v>5836</v>
      </c>
      <c r="E8078" s="1">
        <v>7.6988972723484039E-2</v>
      </c>
    </row>
    <row r="8079" spans="1:5" x14ac:dyDescent="0.35">
      <c r="A8079" t="s">
        <v>16166</v>
      </c>
      <c r="B8079" t="s">
        <v>16167</v>
      </c>
      <c r="C8079" s="1">
        <v>1354808</v>
      </c>
      <c r="D8079" s="1">
        <v>1038</v>
      </c>
      <c r="E8079" s="1">
        <v>7.6616019010543823E-2</v>
      </c>
    </row>
    <row r="8080" spans="1:5" x14ac:dyDescent="0.35">
      <c r="A8080" t="s">
        <v>16168</v>
      </c>
      <c r="B8080" t="s">
        <v>16169</v>
      </c>
      <c r="C8080" s="1">
        <v>598783710</v>
      </c>
      <c r="D8080" s="1">
        <v>456967</v>
      </c>
      <c r="E8080" s="1">
        <v>7.6315872371196747E-2</v>
      </c>
    </row>
    <row r="8081" spans="1:5" x14ac:dyDescent="0.35">
      <c r="A8081" t="s">
        <v>16170</v>
      </c>
      <c r="B8081" t="s">
        <v>16171</v>
      </c>
      <c r="C8081" s="1">
        <v>645809</v>
      </c>
      <c r="D8081" s="1">
        <v>492</v>
      </c>
      <c r="E8081" s="1">
        <v>7.6183512806892395E-2</v>
      </c>
    </row>
    <row r="8082" spans="1:5" x14ac:dyDescent="0.35">
      <c r="A8082" t="s">
        <v>16172</v>
      </c>
      <c r="B8082" t="s">
        <v>16173</v>
      </c>
      <c r="C8082" s="1">
        <v>23148744</v>
      </c>
      <c r="D8082" s="1">
        <v>17633</v>
      </c>
      <c r="E8082" s="1">
        <v>7.6172597706317902E-2</v>
      </c>
    </row>
    <row r="8083" spans="1:5" x14ac:dyDescent="0.35">
      <c r="A8083" t="s">
        <v>16174</v>
      </c>
      <c r="B8083" t="s">
        <v>16175</v>
      </c>
      <c r="C8083" s="1">
        <v>94827056</v>
      </c>
      <c r="D8083" s="1">
        <v>72207</v>
      </c>
      <c r="E8083" s="1">
        <v>7.6145991683006287E-2</v>
      </c>
    </row>
    <row r="8084" spans="1:5" x14ac:dyDescent="0.35">
      <c r="A8084" t="s">
        <v>16176</v>
      </c>
      <c r="B8084" t="s">
        <v>16177</v>
      </c>
      <c r="C8084" s="1">
        <v>34106638</v>
      </c>
      <c r="D8084" s="1">
        <v>25969</v>
      </c>
      <c r="E8084" s="1">
        <v>7.6140604913234711E-2</v>
      </c>
    </row>
    <row r="8085" spans="1:5" x14ac:dyDescent="0.35">
      <c r="A8085" t="s">
        <v>16178</v>
      </c>
      <c r="B8085" t="s">
        <v>16179</v>
      </c>
      <c r="C8085" s="1">
        <v>784518953</v>
      </c>
      <c r="D8085" s="1">
        <v>595981</v>
      </c>
      <c r="E8085" s="1">
        <v>7.5967699289321899E-2</v>
      </c>
    </row>
    <row r="8086" spans="1:5" x14ac:dyDescent="0.35">
      <c r="A8086" t="s">
        <v>16180</v>
      </c>
      <c r="B8086" t="s">
        <v>16181</v>
      </c>
      <c r="C8086" s="1">
        <v>15791164</v>
      </c>
      <c r="D8086" s="1">
        <v>11959</v>
      </c>
      <c r="E8086" s="1">
        <v>7.5732223689556122E-2</v>
      </c>
    </row>
    <row r="8087" spans="1:5" x14ac:dyDescent="0.35">
      <c r="A8087" t="s">
        <v>16182</v>
      </c>
      <c r="B8087" t="s">
        <v>16183</v>
      </c>
      <c r="C8087" s="1">
        <v>1280929</v>
      </c>
      <c r="D8087" s="1">
        <v>966</v>
      </c>
      <c r="E8087" s="1">
        <v>7.5414016842842102E-2</v>
      </c>
    </row>
    <row r="8088" spans="1:5" x14ac:dyDescent="0.35">
      <c r="A8088" t="s">
        <v>16184</v>
      </c>
      <c r="B8088" t="s">
        <v>16185</v>
      </c>
      <c r="C8088" s="1">
        <v>37311938</v>
      </c>
      <c r="D8088" s="1">
        <v>27958</v>
      </c>
      <c r="E8088" s="1">
        <v>7.4930444359779358E-2</v>
      </c>
    </row>
    <row r="8089" spans="1:5" x14ac:dyDescent="0.35">
      <c r="A8089" t="s">
        <v>16186</v>
      </c>
      <c r="B8089" t="s">
        <v>16187</v>
      </c>
      <c r="C8089" s="1">
        <v>18852331</v>
      </c>
      <c r="D8089" s="1">
        <v>14126</v>
      </c>
      <c r="E8089" s="1">
        <v>7.4929729104042053E-2</v>
      </c>
    </row>
    <row r="8090" spans="1:5" x14ac:dyDescent="0.35">
      <c r="A8090" t="s">
        <v>16188</v>
      </c>
      <c r="B8090" t="s">
        <v>16189</v>
      </c>
      <c r="C8090" s="1">
        <v>41965638</v>
      </c>
      <c r="D8090" s="1">
        <v>31417</v>
      </c>
      <c r="E8090" s="1">
        <v>7.4863627552986145E-2</v>
      </c>
    </row>
    <row r="8091" spans="1:5" x14ac:dyDescent="0.35">
      <c r="A8091" t="s">
        <v>16190</v>
      </c>
      <c r="B8091" t="s">
        <v>16191</v>
      </c>
      <c r="C8091" s="1">
        <v>52976657</v>
      </c>
      <c r="D8091" s="1">
        <v>39639</v>
      </c>
      <c r="E8091" s="1">
        <v>7.4823521077632904E-2</v>
      </c>
    </row>
    <row r="8092" spans="1:5" x14ac:dyDescent="0.35">
      <c r="A8092" t="s">
        <v>16192</v>
      </c>
      <c r="B8092" t="s">
        <v>16193</v>
      </c>
      <c r="C8092" s="1">
        <v>87845617</v>
      </c>
      <c r="D8092" s="1">
        <v>65660</v>
      </c>
      <c r="E8092" s="1">
        <v>7.4744768440723419E-2</v>
      </c>
    </row>
    <row r="8093" spans="1:5" x14ac:dyDescent="0.35">
      <c r="A8093" t="s">
        <v>16194</v>
      </c>
      <c r="B8093" t="s">
        <v>16195</v>
      </c>
      <c r="C8093" s="1">
        <v>15414932</v>
      </c>
      <c r="D8093" s="1">
        <v>11518</v>
      </c>
      <c r="E8093" s="1">
        <v>7.4719756841659546E-2</v>
      </c>
    </row>
    <row r="8094" spans="1:5" x14ac:dyDescent="0.35">
      <c r="A8094" t="s">
        <v>16196</v>
      </c>
      <c r="B8094" t="s">
        <v>16197</v>
      </c>
      <c r="C8094" s="1">
        <v>9411898</v>
      </c>
      <c r="D8094" s="1">
        <v>7024</v>
      </c>
      <c r="E8094" s="1">
        <v>7.4628941714763641E-2</v>
      </c>
    </row>
    <row r="8095" spans="1:5" x14ac:dyDescent="0.35">
      <c r="A8095" t="s">
        <v>16198</v>
      </c>
      <c r="B8095" t="s">
        <v>16199</v>
      </c>
      <c r="C8095" s="1">
        <v>29655294</v>
      </c>
      <c r="D8095" s="1">
        <v>22055</v>
      </c>
      <c r="E8095" s="1">
        <v>7.4371203780174255E-2</v>
      </c>
    </row>
    <row r="8096" spans="1:5" x14ac:dyDescent="0.35">
      <c r="A8096" t="s">
        <v>16200</v>
      </c>
      <c r="B8096" t="s">
        <v>16201</v>
      </c>
      <c r="C8096" s="1">
        <v>196320505</v>
      </c>
      <c r="D8096" s="1">
        <v>145817</v>
      </c>
      <c r="E8096" s="1">
        <v>7.4274972081184387E-2</v>
      </c>
    </row>
    <row r="8097" spans="1:5" x14ac:dyDescent="0.35">
      <c r="A8097" t="s">
        <v>16202</v>
      </c>
      <c r="B8097" t="s">
        <v>16203</v>
      </c>
      <c r="C8097" s="1">
        <v>38495307</v>
      </c>
      <c r="D8097" s="1">
        <v>28473</v>
      </c>
      <c r="E8097" s="1">
        <v>7.3964856564998627E-2</v>
      </c>
    </row>
    <row r="8098" spans="1:5" x14ac:dyDescent="0.35">
      <c r="A8098" t="s">
        <v>16204</v>
      </c>
      <c r="B8098" t="s">
        <v>16205</v>
      </c>
      <c r="C8098" s="1">
        <v>33503813</v>
      </c>
      <c r="D8098" s="1">
        <v>24765</v>
      </c>
      <c r="E8098" s="1">
        <v>7.3916956782341003E-2</v>
      </c>
    </row>
    <row r="8099" spans="1:5" x14ac:dyDescent="0.35">
      <c r="A8099" t="s">
        <v>16206</v>
      </c>
      <c r="B8099" t="s">
        <v>16207</v>
      </c>
      <c r="C8099" s="1">
        <v>56355127</v>
      </c>
      <c r="D8099" s="1">
        <v>41633</v>
      </c>
      <c r="E8099" s="1">
        <v>7.3876149952411652E-2</v>
      </c>
    </row>
    <row r="8100" spans="1:5" x14ac:dyDescent="0.35">
      <c r="A8100" t="s">
        <v>16208</v>
      </c>
      <c r="B8100" t="s">
        <v>16209</v>
      </c>
      <c r="C8100" s="1">
        <v>2960669</v>
      </c>
      <c r="D8100" s="1">
        <v>2186</v>
      </c>
      <c r="E8100" s="1">
        <v>7.383466511964798E-2</v>
      </c>
    </row>
    <row r="8101" spans="1:5" x14ac:dyDescent="0.35">
      <c r="A8101" t="s">
        <v>16210</v>
      </c>
      <c r="B8101" t="s">
        <v>16211</v>
      </c>
      <c r="C8101" s="1">
        <v>4574120</v>
      </c>
      <c r="D8101" s="1">
        <v>3362</v>
      </c>
      <c r="E8101" s="1">
        <v>7.3500476777553558E-2</v>
      </c>
    </row>
    <row r="8102" spans="1:5" x14ac:dyDescent="0.35">
      <c r="A8102" t="s">
        <v>16212</v>
      </c>
      <c r="B8102" t="s">
        <v>16213</v>
      </c>
      <c r="C8102" s="1">
        <v>69292098</v>
      </c>
      <c r="D8102" s="1">
        <v>50762</v>
      </c>
      <c r="E8102" s="1">
        <v>7.3257990181446075E-2</v>
      </c>
    </row>
    <row r="8103" spans="1:5" x14ac:dyDescent="0.35">
      <c r="A8103" t="s">
        <v>16214</v>
      </c>
      <c r="B8103" t="s">
        <v>16215</v>
      </c>
      <c r="C8103" s="1">
        <v>32079419</v>
      </c>
      <c r="D8103" s="1">
        <v>23321</v>
      </c>
      <c r="E8103" s="1">
        <v>7.2697699069976807E-2</v>
      </c>
    </row>
    <row r="8104" spans="1:5" x14ac:dyDescent="0.35">
      <c r="A8104" t="s">
        <v>16216</v>
      </c>
      <c r="B8104" t="s">
        <v>16217</v>
      </c>
      <c r="C8104" s="1">
        <v>15194619</v>
      </c>
      <c r="D8104" s="1">
        <v>10990</v>
      </c>
      <c r="E8104" s="1">
        <v>7.2328239679336548E-2</v>
      </c>
    </row>
    <row r="8105" spans="1:5" x14ac:dyDescent="0.35">
      <c r="A8105" t="s">
        <v>16218</v>
      </c>
      <c r="B8105" t="s">
        <v>16219</v>
      </c>
      <c r="C8105" s="1">
        <v>4980216</v>
      </c>
      <c r="D8105" s="1">
        <v>3588</v>
      </c>
      <c r="E8105" s="1">
        <v>7.2045065462589264E-2</v>
      </c>
    </row>
    <row r="8106" spans="1:5" x14ac:dyDescent="0.35">
      <c r="A8106" t="s">
        <v>16220</v>
      </c>
      <c r="B8106" t="s">
        <v>16221</v>
      </c>
      <c r="C8106" s="1">
        <v>3147965</v>
      </c>
      <c r="D8106" s="1">
        <v>2266</v>
      </c>
      <c r="E8106" s="1">
        <v>7.1983009576797485E-2</v>
      </c>
    </row>
    <row r="8107" spans="1:5" x14ac:dyDescent="0.35">
      <c r="A8107" t="s">
        <v>16222</v>
      </c>
      <c r="B8107" t="s">
        <v>16223</v>
      </c>
      <c r="C8107" s="1">
        <v>21593918</v>
      </c>
      <c r="D8107" s="1">
        <v>15527</v>
      </c>
      <c r="E8107" s="1">
        <v>7.1904502809047699E-2</v>
      </c>
    </row>
    <row r="8108" spans="1:5" x14ac:dyDescent="0.35">
      <c r="A8108" t="s">
        <v>16224</v>
      </c>
      <c r="B8108" t="s">
        <v>16225</v>
      </c>
      <c r="C8108" s="1">
        <v>15613546</v>
      </c>
      <c r="D8108" s="1">
        <v>11206</v>
      </c>
      <c r="E8108" s="1">
        <v>7.1771010756492615E-2</v>
      </c>
    </row>
    <row r="8109" spans="1:5" x14ac:dyDescent="0.35">
      <c r="A8109" t="s">
        <v>16226</v>
      </c>
      <c r="B8109" t="s">
        <v>16227</v>
      </c>
      <c r="C8109" s="1">
        <v>846100270</v>
      </c>
      <c r="D8109" s="1">
        <v>606776</v>
      </c>
      <c r="E8109" s="1">
        <v>7.1714431047439575E-2</v>
      </c>
    </row>
    <row r="8110" spans="1:5" x14ac:dyDescent="0.35">
      <c r="A8110" t="s">
        <v>16228</v>
      </c>
      <c r="B8110" t="s">
        <v>16229</v>
      </c>
      <c r="C8110" s="1">
        <v>1512100</v>
      </c>
      <c r="D8110" s="1">
        <v>1080</v>
      </c>
      <c r="E8110" s="1">
        <v>7.1423850953578949E-2</v>
      </c>
    </row>
    <row r="8111" spans="1:5" x14ac:dyDescent="0.35">
      <c r="A8111" t="s">
        <v>16230</v>
      </c>
      <c r="B8111" t="s">
        <v>16231</v>
      </c>
      <c r="C8111" s="1">
        <v>269506726</v>
      </c>
      <c r="D8111" s="1">
        <v>191010</v>
      </c>
      <c r="E8111" s="1">
        <v>7.0873923599720001E-2</v>
      </c>
    </row>
    <row r="8112" spans="1:5" x14ac:dyDescent="0.35">
      <c r="A8112" t="s">
        <v>16232</v>
      </c>
      <c r="B8112" t="s">
        <v>16233</v>
      </c>
      <c r="C8112" s="1">
        <v>20503573</v>
      </c>
      <c r="D8112" s="1">
        <v>14488</v>
      </c>
      <c r="E8112" s="1">
        <v>7.0660851895809174E-2</v>
      </c>
    </row>
    <row r="8113" spans="1:5" x14ac:dyDescent="0.35">
      <c r="A8113" t="s">
        <v>16234</v>
      </c>
      <c r="B8113" t="s">
        <v>16235</v>
      </c>
      <c r="C8113" s="1">
        <v>15577333</v>
      </c>
      <c r="D8113" s="1">
        <v>10970</v>
      </c>
      <c r="E8113" s="1">
        <v>7.0422835648059845E-2</v>
      </c>
    </row>
    <row r="8114" spans="1:5" x14ac:dyDescent="0.35">
      <c r="A8114" t="s">
        <v>16236</v>
      </c>
      <c r="B8114" t="s">
        <v>16237</v>
      </c>
      <c r="C8114" s="1">
        <v>7213578</v>
      </c>
      <c r="D8114" s="1">
        <v>5030</v>
      </c>
      <c r="E8114" s="1">
        <v>6.9729611277580261E-2</v>
      </c>
    </row>
    <row r="8115" spans="1:5" x14ac:dyDescent="0.35">
      <c r="A8115" t="s">
        <v>16238</v>
      </c>
      <c r="B8115" t="s">
        <v>16239</v>
      </c>
      <c r="C8115" s="1">
        <v>23682195</v>
      </c>
      <c r="D8115" s="1">
        <v>16318</v>
      </c>
      <c r="E8115" s="1">
        <v>6.8904086947441101E-2</v>
      </c>
    </row>
    <row r="8116" spans="1:5" x14ac:dyDescent="0.35">
      <c r="A8116" t="s">
        <v>16240</v>
      </c>
      <c r="B8116" t="s">
        <v>16241</v>
      </c>
      <c r="C8116" s="1">
        <v>4370857</v>
      </c>
      <c r="D8116" s="1">
        <v>3000</v>
      </c>
      <c r="E8116" s="1">
        <v>6.8636424839496613E-2</v>
      </c>
    </row>
    <row r="8117" spans="1:5" x14ac:dyDescent="0.35">
      <c r="A8117" t="s">
        <v>16242</v>
      </c>
      <c r="B8117" t="s">
        <v>16243</v>
      </c>
      <c r="C8117" s="1">
        <v>3360775</v>
      </c>
      <c r="D8117" s="1">
        <v>2304</v>
      </c>
      <c r="E8117" s="1">
        <v>6.8555615842342377E-2</v>
      </c>
    </row>
    <row r="8118" spans="1:5" x14ac:dyDescent="0.35">
      <c r="A8118" t="s">
        <v>16244</v>
      </c>
      <c r="B8118" t="s">
        <v>16245</v>
      </c>
      <c r="C8118" s="1">
        <v>34670502</v>
      </c>
      <c r="D8118" s="1">
        <v>23744</v>
      </c>
      <c r="E8118" s="1">
        <v>6.8484731018543243E-2</v>
      </c>
    </row>
    <row r="8119" spans="1:5" x14ac:dyDescent="0.35">
      <c r="A8119" t="s">
        <v>16246</v>
      </c>
      <c r="B8119" t="s">
        <v>16247</v>
      </c>
      <c r="C8119" s="1">
        <v>858607298</v>
      </c>
      <c r="D8119" s="1">
        <v>585902</v>
      </c>
      <c r="E8119" s="1">
        <v>6.8238645792007446E-2</v>
      </c>
    </row>
    <row r="8120" spans="1:5" x14ac:dyDescent="0.35">
      <c r="A8120" t="s">
        <v>16248</v>
      </c>
      <c r="B8120" t="s">
        <v>16249</v>
      </c>
      <c r="C8120" s="1">
        <v>475090708</v>
      </c>
      <c r="D8120" s="1">
        <v>320539</v>
      </c>
      <c r="E8120" s="1">
        <v>6.7469008266925812E-2</v>
      </c>
    </row>
    <row r="8121" spans="1:5" x14ac:dyDescent="0.35">
      <c r="A8121" t="s">
        <v>16250</v>
      </c>
      <c r="B8121" t="s">
        <v>16251</v>
      </c>
      <c r="C8121" s="1">
        <v>2693742</v>
      </c>
      <c r="D8121" s="1">
        <v>1817</v>
      </c>
      <c r="E8121" s="1">
        <v>6.745263934135437E-2</v>
      </c>
    </row>
    <row r="8122" spans="1:5" x14ac:dyDescent="0.35">
      <c r="A8122" t="s">
        <v>16252</v>
      </c>
      <c r="B8122" t="s">
        <v>16253</v>
      </c>
      <c r="C8122" s="1">
        <v>1090014831</v>
      </c>
      <c r="D8122" s="1">
        <v>731996</v>
      </c>
      <c r="E8122" s="1">
        <v>6.7154683172702789E-2</v>
      </c>
    </row>
    <row r="8123" spans="1:5" x14ac:dyDescent="0.35">
      <c r="A8123" t="s">
        <v>16254</v>
      </c>
      <c r="B8123" t="s">
        <v>16255</v>
      </c>
      <c r="C8123" s="1">
        <v>47207801</v>
      </c>
      <c r="D8123" s="1">
        <v>31626</v>
      </c>
      <c r="E8123" s="1">
        <v>6.6993162035942078E-2</v>
      </c>
    </row>
    <row r="8124" spans="1:5" x14ac:dyDescent="0.35">
      <c r="A8124" t="s">
        <v>16256</v>
      </c>
      <c r="B8124" t="s">
        <v>16257</v>
      </c>
      <c r="C8124" s="1">
        <v>37483682</v>
      </c>
      <c r="D8124" s="1">
        <v>24760</v>
      </c>
      <c r="E8124" s="1">
        <v>6.6055409610271454E-2</v>
      </c>
    </row>
    <row r="8125" spans="1:5" x14ac:dyDescent="0.35">
      <c r="A8125" t="s">
        <v>16258</v>
      </c>
      <c r="B8125" t="s">
        <v>16259</v>
      </c>
      <c r="C8125" s="1">
        <v>19590855</v>
      </c>
      <c r="D8125" s="1">
        <v>12926</v>
      </c>
      <c r="E8125" s="1">
        <v>6.5979763865470886E-2</v>
      </c>
    </row>
    <row r="8126" spans="1:5" x14ac:dyDescent="0.35">
      <c r="A8126" t="s">
        <v>16260</v>
      </c>
      <c r="B8126" t="s">
        <v>16261</v>
      </c>
      <c r="C8126" s="1">
        <v>4734436</v>
      </c>
      <c r="D8126" s="1">
        <v>3120</v>
      </c>
      <c r="E8126" s="1">
        <v>6.5900139510631561E-2</v>
      </c>
    </row>
    <row r="8127" spans="1:5" x14ac:dyDescent="0.35">
      <c r="A8127" t="s">
        <v>16262</v>
      </c>
      <c r="B8127" t="s">
        <v>16263</v>
      </c>
      <c r="C8127" s="1">
        <v>34656035</v>
      </c>
      <c r="D8127" s="1">
        <v>22800</v>
      </c>
      <c r="E8127" s="1">
        <v>6.5789408981800079E-2</v>
      </c>
    </row>
    <row r="8128" spans="1:5" x14ac:dyDescent="0.35">
      <c r="A8128" t="s">
        <v>16264</v>
      </c>
      <c r="B8128" t="s">
        <v>16265</v>
      </c>
      <c r="C8128" s="1">
        <v>9755953</v>
      </c>
      <c r="D8128" s="1">
        <v>6407</v>
      </c>
      <c r="E8128" s="1">
        <v>6.5672725439071655E-2</v>
      </c>
    </row>
    <row r="8129" spans="1:5" x14ac:dyDescent="0.35">
      <c r="A8129" t="s">
        <v>16266</v>
      </c>
      <c r="B8129" t="s">
        <v>16267</v>
      </c>
      <c r="C8129" s="1">
        <v>8783387</v>
      </c>
      <c r="D8129" s="1">
        <v>5768</v>
      </c>
      <c r="E8129" s="1">
        <v>6.5669424831867218E-2</v>
      </c>
    </row>
    <row r="8130" spans="1:5" x14ac:dyDescent="0.35">
      <c r="A8130" t="s">
        <v>16268</v>
      </c>
      <c r="B8130" t="s">
        <v>16269</v>
      </c>
      <c r="C8130" s="1">
        <v>33602473</v>
      </c>
      <c r="D8130" s="1">
        <v>21868</v>
      </c>
      <c r="E8130" s="1">
        <v>6.507854163646698E-2</v>
      </c>
    </row>
    <row r="8131" spans="1:5" x14ac:dyDescent="0.35">
      <c r="A8131" t="s">
        <v>16270</v>
      </c>
      <c r="B8131" t="s">
        <v>16271</v>
      </c>
      <c r="C8131" s="1">
        <v>12855647</v>
      </c>
      <c r="D8131" s="1">
        <v>8361</v>
      </c>
      <c r="E8131" s="1">
        <v>6.5037563443183899E-2</v>
      </c>
    </row>
    <row r="8132" spans="1:5" x14ac:dyDescent="0.35">
      <c r="A8132" t="s">
        <v>16272</v>
      </c>
      <c r="B8132" t="s">
        <v>16273</v>
      </c>
      <c r="C8132" s="1">
        <v>137895780</v>
      </c>
      <c r="D8132" s="1">
        <v>89580</v>
      </c>
      <c r="E8132" s="1">
        <v>6.4962103962898254E-2</v>
      </c>
    </row>
    <row r="8133" spans="1:5" x14ac:dyDescent="0.35">
      <c r="A8133" t="s">
        <v>16274</v>
      </c>
      <c r="B8133" t="s">
        <v>16275</v>
      </c>
      <c r="C8133" s="1">
        <v>7715659</v>
      </c>
      <c r="D8133" s="1">
        <v>4977</v>
      </c>
      <c r="E8133" s="1">
        <v>6.4505182206630707E-2</v>
      </c>
    </row>
    <row r="8134" spans="1:5" x14ac:dyDescent="0.35">
      <c r="A8134" t="s">
        <v>16276</v>
      </c>
      <c r="B8134" t="s">
        <v>16277</v>
      </c>
      <c r="C8134" s="1">
        <v>171363899</v>
      </c>
      <c r="D8134" s="1">
        <v>110534</v>
      </c>
      <c r="E8134" s="1">
        <v>6.4502499997615814E-2</v>
      </c>
    </row>
    <row r="8135" spans="1:5" x14ac:dyDescent="0.35">
      <c r="A8135" t="s">
        <v>16278</v>
      </c>
      <c r="B8135" t="s">
        <v>16279</v>
      </c>
      <c r="C8135" s="1">
        <v>8065579</v>
      </c>
      <c r="D8135" s="1">
        <v>5198</v>
      </c>
      <c r="E8135" s="1">
        <v>6.4446702599525452E-2</v>
      </c>
    </row>
    <row r="8136" spans="1:5" x14ac:dyDescent="0.35">
      <c r="A8136" t="s">
        <v>16280</v>
      </c>
      <c r="B8136" t="s">
        <v>16281</v>
      </c>
      <c r="C8136" s="1">
        <v>28813551</v>
      </c>
      <c r="D8136" s="1">
        <v>18522</v>
      </c>
      <c r="E8136" s="1">
        <v>6.4282253384590149E-2</v>
      </c>
    </row>
    <row r="8137" spans="1:5" x14ac:dyDescent="0.35">
      <c r="A8137" t="s">
        <v>16282</v>
      </c>
      <c r="B8137" t="s">
        <v>16283</v>
      </c>
      <c r="C8137" s="1">
        <v>7854395</v>
      </c>
      <c r="D8137" s="1">
        <v>5030</v>
      </c>
      <c r="E8137" s="1">
        <v>6.4040578901767731E-2</v>
      </c>
    </row>
    <row r="8138" spans="1:5" x14ac:dyDescent="0.35">
      <c r="A8138" t="s">
        <v>16284</v>
      </c>
      <c r="B8138" t="s">
        <v>16285</v>
      </c>
      <c r="C8138" s="1">
        <v>10569129</v>
      </c>
      <c r="D8138" s="1">
        <v>6762</v>
      </c>
      <c r="E8138" s="1">
        <v>6.3978783786296844E-2</v>
      </c>
    </row>
    <row r="8139" spans="1:5" x14ac:dyDescent="0.35">
      <c r="A8139" t="s">
        <v>16286</v>
      </c>
      <c r="B8139" t="s">
        <v>16287</v>
      </c>
      <c r="C8139" s="1">
        <v>98548632</v>
      </c>
      <c r="D8139" s="1">
        <v>62972</v>
      </c>
      <c r="E8139" s="1">
        <v>6.3899412751197815E-2</v>
      </c>
    </row>
    <row r="8140" spans="1:5" x14ac:dyDescent="0.35">
      <c r="A8140" t="s">
        <v>16288</v>
      </c>
      <c r="B8140" t="s">
        <v>16289</v>
      </c>
      <c r="C8140" s="1">
        <v>4620860</v>
      </c>
      <c r="D8140" s="1">
        <v>2931</v>
      </c>
      <c r="E8140" s="1">
        <v>6.3429750502109528E-2</v>
      </c>
    </row>
    <row r="8141" spans="1:5" x14ac:dyDescent="0.35">
      <c r="A8141" t="s">
        <v>16290</v>
      </c>
      <c r="B8141" t="s">
        <v>16291</v>
      </c>
      <c r="C8141" s="1">
        <v>7253082</v>
      </c>
      <c r="D8141" s="1">
        <v>4581</v>
      </c>
      <c r="E8141" s="1">
        <v>6.3159354031085968E-2</v>
      </c>
    </row>
    <row r="8142" spans="1:5" x14ac:dyDescent="0.35">
      <c r="A8142" t="s">
        <v>16292</v>
      </c>
      <c r="B8142" t="s">
        <v>16293</v>
      </c>
      <c r="C8142" s="1">
        <v>74482104</v>
      </c>
      <c r="D8142" s="1">
        <v>46955</v>
      </c>
      <c r="E8142" s="1">
        <v>6.3041992485523224E-2</v>
      </c>
    </row>
    <row r="8143" spans="1:5" x14ac:dyDescent="0.35">
      <c r="A8143" t="s">
        <v>16294</v>
      </c>
      <c r="B8143" t="s">
        <v>16295</v>
      </c>
      <c r="C8143" s="1">
        <v>8078550</v>
      </c>
      <c r="D8143" s="1">
        <v>5079</v>
      </c>
      <c r="E8143" s="1">
        <v>6.2870196998119354E-2</v>
      </c>
    </row>
    <row r="8144" spans="1:5" x14ac:dyDescent="0.35">
      <c r="A8144" t="s">
        <v>16296</v>
      </c>
      <c r="B8144" t="s">
        <v>16297</v>
      </c>
      <c r="C8144" s="1">
        <v>5087115</v>
      </c>
      <c r="D8144" s="1">
        <v>3198</v>
      </c>
      <c r="E8144" s="1">
        <v>6.2864705920219421E-2</v>
      </c>
    </row>
    <row r="8145" spans="1:5" x14ac:dyDescent="0.35">
      <c r="A8145" t="s">
        <v>16298</v>
      </c>
      <c r="B8145" t="s">
        <v>16299</v>
      </c>
      <c r="C8145" s="1">
        <v>132208192</v>
      </c>
      <c r="D8145" s="1">
        <v>82934</v>
      </c>
      <c r="E8145" s="1">
        <v>6.27298504114151E-2</v>
      </c>
    </row>
    <row r="8146" spans="1:5" x14ac:dyDescent="0.35">
      <c r="A8146" t="s">
        <v>16300</v>
      </c>
      <c r="B8146" t="s">
        <v>16301</v>
      </c>
      <c r="C8146" s="1">
        <v>1988486</v>
      </c>
      <c r="D8146" s="1">
        <v>1246</v>
      </c>
      <c r="E8146" s="1">
        <v>6.2660738825798035E-2</v>
      </c>
    </row>
    <row r="8147" spans="1:5" x14ac:dyDescent="0.35">
      <c r="A8147" t="s">
        <v>16302</v>
      </c>
      <c r="B8147" t="s">
        <v>16303</v>
      </c>
      <c r="C8147" s="1">
        <v>1338369</v>
      </c>
      <c r="D8147" s="1">
        <v>835</v>
      </c>
      <c r="E8147" s="1">
        <v>6.2389370054006577E-2</v>
      </c>
    </row>
    <row r="8148" spans="1:5" x14ac:dyDescent="0.35">
      <c r="A8148" t="s">
        <v>16304</v>
      </c>
      <c r="B8148" t="s">
        <v>16305</v>
      </c>
      <c r="C8148" s="1">
        <v>13550077</v>
      </c>
      <c r="D8148" s="1">
        <v>8445</v>
      </c>
      <c r="E8148" s="1">
        <v>6.2324367463588708E-2</v>
      </c>
    </row>
    <row r="8149" spans="1:5" x14ac:dyDescent="0.35">
      <c r="A8149" t="s">
        <v>16306</v>
      </c>
      <c r="B8149" t="s">
        <v>16307</v>
      </c>
      <c r="C8149" s="1">
        <v>115355930</v>
      </c>
      <c r="D8149" s="1">
        <v>71372</v>
      </c>
      <c r="E8149" s="1">
        <v>6.1871115118265152E-2</v>
      </c>
    </row>
    <row r="8150" spans="1:5" x14ac:dyDescent="0.35">
      <c r="A8150" t="s">
        <v>16308</v>
      </c>
      <c r="B8150" t="s">
        <v>16309</v>
      </c>
      <c r="C8150" s="1">
        <v>8433616</v>
      </c>
      <c r="D8150" s="1">
        <v>5184</v>
      </c>
      <c r="E8150" s="1">
        <v>6.1468295753002167E-2</v>
      </c>
    </row>
    <row r="8151" spans="1:5" x14ac:dyDescent="0.35">
      <c r="A8151" t="s">
        <v>16310</v>
      </c>
      <c r="B8151" t="s">
        <v>16311</v>
      </c>
      <c r="C8151" s="1">
        <v>3241387</v>
      </c>
      <c r="D8151" s="1">
        <v>1985</v>
      </c>
      <c r="E8151" s="1">
        <v>6.1239216476678848E-2</v>
      </c>
    </row>
    <row r="8152" spans="1:5" x14ac:dyDescent="0.35">
      <c r="A8152" t="s">
        <v>16312</v>
      </c>
      <c r="B8152" t="s">
        <v>16313</v>
      </c>
      <c r="C8152" s="1">
        <v>17973658</v>
      </c>
      <c r="D8152" s="1">
        <v>10980</v>
      </c>
      <c r="E8152" s="1">
        <v>6.1089400202035897E-2</v>
      </c>
    </row>
    <row r="8153" spans="1:5" x14ac:dyDescent="0.35">
      <c r="A8153" t="s">
        <v>16314</v>
      </c>
      <c r="B8153" t="s">
        <v>16315</v>
      </c>
      <c r="C8153" s="1">
        <v>6559089</v>
      </c>
      <c r="D8153" s="1">
        <v>3980</v>
      </c>
      <c r="E8153" s="1">
        <v>6.0679160058498383E-2</v>
      </c>
    </row>
    <row r="8154" spans="1:5" x14ac:dyDescent="0.35">
      <c r="A8154" t="s">
        <v>16316</v>
      </c>
      <c r="B8154" t="s">
        <v>16317</v>
      </c>
      <c r="C8154" s="1">
        <v>2300131</v>
      </c>
      <c r="D8154" s="1">
        <v>1395</v>
      </c>
      <c r="E8154" s="1">
        <v>6.064872071146965E-2</v>
      </c>
    </row>
    <row r="8155" spans="1:5" x14ac:dyDescent="0.35">
      <c r="A8155" t="s">
        <v>16318</v>
      </c>
      <c r="B8155" t="s">
        <v>16319</v>
      </c>
      <c r="C8155" s="1">
        <v>30448104</v>
      </c>
      <c r="D8155" s="1">
        <v>18400</v>
      </c>
      <c r="E8155" s="1">
        <v>6.043069064617157E-2</v>
      </c>
    </row>
    <row r="8156" spans="1:5" x14ac:dyDescent="0.35">
      <c r="A8156" t="s">
        <v>16320</v>
      </c>
      <c r="B8156" t="s">
        <v>16321</v>
      </c>
      <c r="C8156" s="1">
        <v>4148042</v>
      </c>
      <c r="D8156" s="1">
        <v>2496</v>
      </c>
      <c r="E8156" s="1">
        <v>6.0172967612743378E-2</v>
      </c>
    </row>
    <row r="8157" spans="1:5" x14ac:dyDescent="0.35">
      <c r="A8157" t="s">
        <v>16322</v>
      </c>
      <c r="B8157" t="s">
        <v>16323</v>
      </c>
      <c r="C8157" s="1">
        <v>7984135</v>
      </c>
      <c r="D8157" s="1">
        <v>4791</v>
      </c>
      <c r="E8157" s="1">
        <v>6.0006499290466309E-2</v>
      </c>
    </row>
    <row r="8158" spans="1:5" x14ac:dyDescent="0.35">
      <c r="A8158" t="s">
        <v>16324</v>
      </c>
      <c r="B8158" t="s">
        <v>16325</v>
      </c>
      <c r="C8158" s="1">
        <v>39731842</v>
      </c>
      <c r="D8158" s="1">
        <v>23815</v>
      </c>
      <c r="E8158" s="1">
        <v>5.9939328581094742E-2</v>
      </c>
    </row>
    <row r="8159" spans="1:5" x14ac:dyDescent="0.35">
      <c r="A8159" t="s">
        <v>16326</v>
      </c>
      <c r="B8159" t="s">
        <v>16327</v>
      </c>
      <c r="C8159" s="1">
        <v>22184691</v>
      </c>
      <c r="D8159" s="1">
        <v>13268</v>
      </c>
      <c r="E8159" s="1">
        <v>5.9807009994983673E-2</v>
      </c>
    </row>
    <row r="8160" spans="1:5" x14ac:dyDescent="0.35">
      <c r="A8160" t="s">
        <v>16328</v>
      </c>
      <c r="B8160" t="s">
        <v>16329</v>
      </c>
      <c r="C8160" s="1">
        <v>55170666</v>
      </c>
      <c r="D8160" s="1">
        <v>32994</v>
      </c>
      <c r="E8160" s="1">
        <v>5.9803519397974007E-2</v>
      </c>
    </row>
    <row r="8161" spans="1:5" x14ac:dyDescent="0.35">
      <c r="A8161" t="s">
        <v>16330</v>
      </c>
      <c r="B8161" t="s">
        <v>16331</v>
      </c>
      <c r="C8161" s="1">
        <v>11514624</v>
      </c>
      <c r="D8161" s="1">
        <v>6868</v>
      </c>
      <c r="E8161" s="1">
        <v>5.9645891189575202E-2</v>
      </c>
    </row>
    <row r="8162" spans="1:5" x14ac:dyDescent="0.35">
      <c r="A8162" t="s">
        <v>16332</v>
      </c>
      <c r="B8162" t="s">
        <v>16333</v>
      </c>
      <c r="C8162" s="1">
        <v>35322494</v>
      </c>
      <c r="D8162" s="1">
        <v>20982</v>
      </c>
      <c r="E8162" s="1">
        <v>5.9401240199804313E-2</v>
      </c>
    </row>
    <row r="8163" spans="1:5" x14ac:dyDescent="0.35">
      <c r="A8163" t="s">
        <v>16334</v>
      </c>
      <c r="B8163" t="s">
        <v>16335</v>
      </c>
      <c r="C8163" s="1">
        <v>19715173</v>
      </c>
      <c r="D8163" s="1">
        <v>11697</v>
      </c>
      <c r="E8163" s="1">
        <v>5.9329938143491738E-2</v>
      </c>
    </row>
    <row r="8164" spans="1:5" x14ac:dyDescent="0.35">
      <c r="A8164" t="s">
        <v>16336</v>
      </c>
      <c r="B8164" t="s">
        <v>16337</v>
      </c>
      <c r="C8164" s="1">
        <v>10029603</v>
      </c>
      <c r="D8164" s="1">
        <v>5945</v>
      </c>
      <c r="E8164" s="1">
        <v>5.9274528175592422E-2</v>
      </c>
    </row>
    <row r="8165" spans="1:5" x14ac:dyDescent="0.35">
      <c r="A8165" t="s">
        <v>16338</v>
      </c>
      <c r="B8165" t="s">
        <v>16339</v>
      </c>
      <c r="C8165" s="1">
        <v>27271176</v>
      </c>
      <c r="D8165" s="1">
        <v>16140</v>
      </c>
      <c r="E8165" s="1">
        <v>5.9183366596698761E-2</v>
      </c>
    </row>
    <row r="8166" spans="1:5" x14ac:dyDescent="0.35">
      <c r="A8166" t="s">
        <v>16340</v>
      </c>
      <c r="B8166" t="s">
        <v>16341</v>
      </c>
      <c r="C8166" s="1">
        <v>251990726</v>
      </c>
      <c r="D8166" s="1">
        <v>148915</v>
      </c>
      <c r="E8166" s="1">
        <v>5.9095427393913269E-2</v>
      </c>
    </row>
    <row r="8167" spans="1:5" x14ac:dyDescent="0.35">
      <c r="A8167" t="s">
        <v>16342</v>
      </c>
      <c r="B8167" t="s">
        <v>16343</v>
      </c>
      <c r="C8167" s="1">
        <v>4509679</v>
      </c>
      <c r="D8167" s="1">
        <v>2643</v>
      </c>
      <c r="E8167" s="1">
        <v>5.8607276529073722E-2</v>
      </c>
    </row>
    <row r="8168" spans="1:5" x14ac:dyDescent="0.35">
      <c r="A8168" t="s">
        <v>16344</v>
      </c>
      <c r="B8168" t="s">
        <v>16345</v>
      </c>
      <c r="C8168" s="1">
        <v>150380372</v>
      </c>
      <c r="D8168" s="1">
        <v>87131</v>
      </c>
      <c r="E8168" s="1">
        <v>5.794040858745575E-2</v>
      </c>
    </row>
    <row r="8169" spans="1:5" x14ac:dyDescent="0.35">
      <c r="A8169" t="s">
        <v>16346</v>
      </c>
      <c r="B8169" t="s">
        <v>16347</v>
      </c>
      <c r="C8169" s="1">
        <v>3938584</v>
      </c>
      <c r="D8169" s="1">
        <v>2280</v>
      </c>
      <c r="E8169" s="1">
        <v>5.7888824492692947E-2</v>
      </c>
    </row>
    <row r="8170" spans="1:5" x14ac:dyDescent="0.35">
      <c r="A8170" t="s">
        <v>16348</v>
      </c>
      <c r="B8170" t="s">
        <v>16349</v>
      </c>
      <c r="C8170" s="1">
        <v>999894</v>
      </c>
      <c r="D8170" s="1">
        <v>577</v>
      </c>
      <c r="E8170" s="1">
        <v>5.7706117630004883E-2</v>
      </c>
    </row>
    <row r="8171" spans="1:5" x14ac:dyDescent="0.35">
      <c r="A8171" t="s">
        <v>16350</v>
      </c>
      <c r="B8171" t="s">
        <v>16351</v>
      </c>
      <c r="C8171" s="1">
        <v>1738457</v>
      </c>
      <c r="D8171" s="1">
        <v>998</v>
      </c>
      <c r="E8171" s="1">
        <v>5.7407230138778693E-2</v>
      </c>
    </row>
    <row r="8172" spans="1:5" x14ac:dyDescent="0.35">
      <c r="A8172" t="s">
        <v>16352</v>
      </c>
      <c r="B8172" t="s">
        <v>16353</v>
      </c>
      <c r="C8172" s="1">
        <v>4720274</v>
      </c>
      <c r="D8172" s="1">
        <v>2706</v>
      </c>
      <c r="E8172" s="1">
        <v>5.7327181100845337E-2</v>
      </c>
    </row>
    <row r="8173" spans="1:5" x14ac:dyDescent="0.35">
      <c r="A8173" t="s">
        <v>16354</v>
      </c>
      <c r="B8173" t="s">
        <v>16355</v>
      </c>
      <c r="C8173" s="1">
        <v>1573607</v>
      </c>
      <c r="D8173" s="1">
        <v>900</v>
      </c>
      <c r="E8173" s="1">
        <v>5.7193443179130547E-2</v>
      </c>
    </row>
    <row r="8174" spans="1:5" x14ac:dyDescent="0.35">
      <c r="A8174" t="s">
        <v>16356</v>
      </c>
      <c r="B8174" t="s">
        <v>16357</v>
      </c>
      <c r="C8174" s="1">
        <v>77141908</v>
      </c>
      <c r="D8174" s="1">
        <v>43903</v>
      </c>
      <c r="E8174" s="1">
        <v>5.6911997497081757E-2</v>
      </c>
    </row>
    <row r="8175" spans="1:5" x14ac:dyDescent="0.35">
      <c r="A8175" t="s">
        <v>16358</v>
      </c>
      <c r="B8175" t="s">
        <v>16359</v>
      </c>
      <c r="C8175" s="1">
        <v>34872343</v>
      </c>
      <c r="D8175" s="1">
        <v>19630</v>
      </c>
      <c r="E8175" s="1">
        <v>5.6291025131940842E-2</v>
      </c>
    </row>
    <row r="8176" spans="1:5" x14ac:dyDescent="0.35">
      <c r="A8176" t="s">
        <v>16360</v>
      </c>
      <c r="B8176" t="s">
        <v>16361</v>
      </c>
      <c r="C8176" s="1">
        <v>568375776</v>
      </c>
      <c r="D8176" s="1">
        <v>318381</v>
      </c>
      <c r="E8176" s="1">
        <v>5.601593479514122E-2</v>
      </c>
    </row>
    <row r="8177" spans="1:5" x14ac:dyDescent="0.35">
      <c r="A8177" t="s">
        <v>16362</v>
      </c>
      <c r="B8177" t="s">
        <v>16363</v>
      </c>
      <c r="C8177" s="1">
        <v>15533956</v>
      </c>
      <c r="D8177" s="1">
        <v>8659</v>
      </c>
      <c r="E8177" s="1">
        <v>5.5742401629686363E-2</v>
      </c>
    </row>
    <row r="8178" spans="1:5" x14ac:dyDescent="0.35">
      <c r="A8178" t="s">
        <v>16364</v>
      </c>
      <c r="B8178" t="s">
        <v>16365</v>
      </c>
      <c r="C8178" s="1">
        <v>7378907</v>
      </c>
      <c r="D8178" s="1">
        <v>4111</v>
      </c>
      <c r="E8178" s="1">
        <v>5.5712860077619553E-2</v>
      </c>
    </row>
    <row r="8179" spans="1:5" x14ac:dyDescent="0.35">
      <c r="A8179" t="s">
        <v>16366</v>
      </c>
      <c r="B8179" t="s">
        <v>16367</v>
      </c>
      <c r="C8179" s="1">
        <v>115874172</v>
      </c>
      <c r="D8179" s="1">
        <v>64397</v>
      </c>
      <c r="E8179" s="1">
        <v>5.5574938654899597E-2</v>
      </c>
    </row>
    <row r="8180" spans="1:5" x14ac:dyDescent="0.35">
      <c r="A8180" t="s">
        <v>16368</v>
      </c>
      <c r="B8180" t="s">
        <v>16369</v>
      </c>
      <c r="C8180" s="1">
        <v>144545683</v>
      </c>
      <c r="D8180" s="1">
        <v>80227</v>
      </c>
      <c r="E8180" s="1">
        <v>5.5502869188785553E-2</v>
      </c>
    </row>
    <row r="8181" spans="1:5" x14ac:dyDescent="0.35">
      <c r="A8181" t="s">
        <v>16370</v>
      </c>
      <c r="B8181" t="s">
        <v>16371</v>
      </c>
      <c r="C8181" s="1">
        <v>34775617</v>
      </c>
      <c r="D8181" s="1">
        <v>19280</v>
      </c>
      <c r="E8181" s="1">
        <v>5.5441144853830338E-2</v>
      </c>
    </row>
    <row r="8182" spans="1:5" x14ac:dyDescent="0.35">
      <c r="A8182" t="s">
        <v>16372</v>
      </c>
      <c r="B8182" t="s">
        <v>16373</v>
      </c>
      <c r="C8182" s="1">
        <v>485598</v>
      </c>
      <c r="D8182" s="1">
        <v>268</v>
      </c>
      <c r="E8182" s="1">
        <v>5.518968403339386E-2</v>
      </c>
    </row>
    <row r="8183" spans="1:5" x14ac:dyDescent="0.35">
      <c r="A8183" t="s">
        <v>16374</v>
      </c>
      <c r="B8183" t="s">
        <v>16375</v>
      </c>
      <c r="C8183" s="1">
        <v>57779114585</v>
      </c>
      <c r="D8183" s="1">
        <v>31767486</v>
      </c>
      <c r="E8183" s="1">
        <v>5.4980915039777763E-2</v>
      </c>
    </row>
    <row r="8184" spans="1:5" x14ac:dyDescent="0.35">
      <c r="A8184" t="s">
        <v>16376</v>
      </c>
      <c r="B8184" t="s">
        <v>16377</v>
      </c>
      <c r="C8184" s="1">
        <v>6917403</v>
      </c>
      <c r="D8184" s="1">
        <v>3800</v>
      </c>
      <c r="E8184" s="1">
        <v>5.4933909326791763E-2</v>
      </c>
    </row>
    <row r="8185" spans="1:5" x14ac:dyDescent="0.35">
      <c r="A8185" t="s">
        <v>16378</v>
      </c>
      <c r="B8185" t="s">
        <v>16379</v>
      </c>
      <c r="C8185" s="1">
        <v>63025047</v>
      </c>
      <c r="D8185" s="1">
        <v>34545</v>
      </c>
      <c r="E8185" s="1">
        <v>5.4811540991067893E-2</v>
      </c>
    </row>
    <row r="8186" spans="1:5" x14ac:dyDescent="0.35">
      <c r="A8186" t="s">
        <v>16380</v>
      </c>
      <c r="B8186" t="s">
        <v>16381</v>
      </c>
      <c r="C8186" s="1">
        <v>37070829</v>
      </c>
      <c r="D8186" s="1">
        <v>20112</v>
      </c>
      <c r="E8186" s="1">
        <v>5.4252900183200843E-2</v>
      </c>
    </row>
    <row r="8187" spans="1:5" x14ac:dyDescent="0.35">
      <c r="A8187" t="s">
        <v>16382</v>
      </c>
      <c r="B8187" t="s">
        <v>16383</v>
      </c>
      <c r="C8187" s="1">
        <v>7174433</v>
      </c>
      <c r="D8187" s="1">
        <v>3890</v>
      </c>
      <c r="E8187" s="1">
        <v>5.4220311343669891E-2</v>
      </c>
    </row>
    <row r="8188" spans="1:5" x14ac:dyDescent="0.35">
      <c r="A8188" t="s">
        <v>16384</v>
      </c>
      <c r="B8188" t="s">
        <v>16385</v>
      </c>
      <c r="C8188" s="1">
        <v>36127728</v>
      </c>
      <c r="D8188" s="1">
        <v>19566</v>
      </c>
      <c r="E8188" s="1">
        <v>5.415784940123558E-2</v>
      </c>
    </row>
    <row r="8189" spans="1:5" x14ac:dyDescent="0.35">
      <c r="A8189" t="s">
        <v>16386</v>
      </c>
      <c r="B8189" t="s">
        <v>16387</v>
      </c>
      <c r="C8189" s="1">
        <v>26575903</v>
      </c>
      <c r="D8189" s="1">
        <v>14274</v>
      </c>
      <c r="E8189" s="1">
        <v>5.3710311651229858E-2</v>
      </c>
    </row>
    <row r="8190" spans="1:5" x14ac:dyDescent="0.35">
      <c r="A8190" t="s">
        <v>16388</v>
      </c>
      <c r="B8190" t="s">
        <v>16389</v>
      </c>
      <c r="C8190" s="1">
        <v>287294193</v>
      </c>
      <c r="D8190" s="1">
        <v>153896</v>
      </c>
      <c r="E8190" s="1">
        <v>5.3567390888929367E-2</v>
      </c>
    </row>
    <row r="8191" spans="1:5" x14ac:dyDescent="0.35">
      <c r="A8191" t="s">
        <v>16390</v>
      </c>
      <c r="B8191" t="s">
        <v>16391</v>
      </c>
      <c r="C8191" s="1">
        <v>30926548</v>
      </c>
      <c r="D8191" s="1">
        <v>16493</v>
      </c>
      <c r="E8191" s="1">
        <v>5.3329586982727051E-2</v>
      </c>
    </row>
    <row r="8192" spans="1:5" x14ac:dyDescent="0.35">
      <c r="A8192" t="s">
        <v>16392</v>
      </c>
      <c r="B8192" t="s">
        <v>16393</v>
      </c>
      <c r="C8192" s="1">
        <v>101796682</v>
      </c>
      <c r="D8192" s="1">
        <v>54144</v>
      </c>
      <c r="E8192" s="1">
        <v>5.3188372403383262E-2</v>
      </c>
    </row>
    <row r="8193" spans="1:5" x14ac:dyDescent="0.35">
      <c r="A8193" t="s">
        <v>16394</v>
      </c>
      <c r="B8193" t="s">
        <v>16395</v>
      </c>
      <c r="C8193" s="1">
        <v>9190162</v>
      </c>
      <c r="D8193" s="1">
        <v>4888</v>
      </c>
      <c r="E8193" s="1">
        <v>5.3187310695648193E-2</v>
      </c>
    </row>
    <row r="8194" spans="1:5" x14ac:dyDescent="0.35">
      <c r="A8194" t="s">
        <v>16396</v>
      </c>
      <c r="B8194" t="s">
        <v>16397</v>
      </c>
      <c r="C8194" s="1">
        <v>4332739</v>
      </c>
      <c r="D8194" s="1">
        <v>2300</v>
      </c>
      <c r="E8194" s="1">
        <v>5.3084202110767358E-2</v>
      </c>
    </row>
    <row r="8195" spans="1:5" x14ac:dyDescent="0.35">
      <c r="A8195" t="s">
        <v>16398</v>
      </c>
      <c r="B8195" t="s">
        <v>16399</v>
      </c>
      <c r="C8195" s="1">
        <v>37066223</v>
      </c>
      <c r="D8195" s="1">
        <v>19668</v>
      </c>
      <c r="E8195" s="1">
        <v>5.3061787039041519E-2</v>
      </c>
    </row>
    <row r="8196" spans="1:5" x14ac:dyDescent="0.35">
      <c r="A8196" t="s">
        <v>16400</v>
      </c>
      <c r="B8196" t="s">
        <v>16401</v>
      </c>
      <c r="C8196" s="1">
        <v>38735617</v>
      </c>
      <c r="D8196" s="1">
        <v>20539</v>
      </c>
      <c r="E8196" s="1">
        <v>5.3023550659418113E-2</v>
      </c>
    </row>
    <row r="8197" spans="1:5" x14ac:dyDescent="0.35">
      <c r="A8197" t="s">
        <v>16402</v>
      </c>
      <c r="B8197" t="s">
        <v>16403</v>
      </c>
      <c r="C8197" s="1">
        <v>38910623</v>
      </c>
      <c r="D8197" s="1">
        <v>20614</v>
      </c>
      <c r="E8197" s="1">
        <v>5.2977818995714188E-2</v>
      </c>
    </row>
    <row r="8198" spans="1:5" x14ac:dyDescent="0.35">
      <c r="A8198" t="s">
        <v>16404</v>
      </c>
      <c r="B8198" t="s">
        <v>16405</v>
      </c>
      <c r="C8198" s="1">
        <v>42772093</v>
      </c>
      <c r="D8198" s="1">
        <v>22366</v>
      </c>
      <c r="E8198" s="1">
        <v>5.2291106432676322E-2</v>
      </c>
    </row>
    <row r="8199" spans="1:5" x14ac:dyDescent="0.35">
      <c r="A8199" t="s">
        <v>16406</v>
      </c>
      <c r="B8199" t="s">
        <v>16407</v>
      </c>
      <c r="C8199" s="1">
        <v>11425709</v>
      </c>
      <c r="D8199" s="1">
        <v>5950</v>
      </c>
      <c r="E8199" s="1">
        <v>5.2075542509555817E-2</v>
      </c>
    </row>
    <row r="8200" spans="1:5" x14ac:dyDescent="0.35">
      <c r="A8200" t="s">
        <v>16408</v>
      </c>
      <c r="B8200" t="s">
        <v>16409</v>
      </c>
      <c r="C8200" s="1">
        <v>2087476</v>
      </c>
      <c r="D8200" s="1">
        <v>1084</v>
      </c>
      <c r="E8200" s="1">
        <v>5.1928739994764328E-2</v>
      </c>
    </row>
    <row r="8201" spans="1:5" x14ac:dyDescent="0.35">
      <c r="A8201" t="s">
        <v>16410</v>
      </c>
      <c r="B8201" t="s">
        <v>16411</v>
      </c>
      <c r="C8201" s="1">
        <v>4658700</v>
      </c>
      <c r="D8201" s="1">
        <v>2415</v>
      </c>
      <c r="E8201" s="1">
        <v>5.1838494837284088E-2</v>
      </c>
    </row>
    <row r="8202" spans="1:5" x14ac:dyDescent="0.35">
      <c r="A8202" t="s">
        <v>16412</v>
      </c>
      <c r="B8202" t="s">
        <v>16413</v>
      </c>
      <c r="C8202" s="1">
        <v>5322347</v>
      </c>
      <c r="D8202" s="1">
        <v>2746</v>
      </c>
      <c r="E8202" s="1">
        <v>5.1593780517578118E-2</v>
      </c>
    </row>
    <row r="8203" spans="1:5" x14ac:dyDescent="0.35">
      <c r="A8203" t="s">
        <v>16414</v>
      </c>
      <c r="B8203" t="s">
        <v>16415</v>
      </c>
      <c r="C8203" s="1">
        <v>220942904</v>
      </c>
      <c r="D8203" s="1">
        <v>113505</v>
      </c>
      <c r="E8203" s="1">
        <v>5.137300118803978E-2</v>
      </c>
    </row>
    <row r="8204" spans="1:5" x14ac:dyDescent="0.35">
      <c r="A8204" t="s">
        <v>16416</v>
      </c>
      <c r="B8204" t="s">
        <v>16417</v>
      </c>
      <c r="C8204" s="1">
        <v>144275197</v>
      </c>
      <c r="D8204" s="1">
        <v>73509</v>
      </c>
      <c r="E8204" s="1">
        <v>5.0950545817613602E-2</v>
      </c>
    </row>
    <row r="8205" spans="1:5" x14ac:dyDescent="0.35">
      <c r="A8205" t="s">
        <v>16418</v>
      </c>
      <c r="B8205" t="s">
        <v>16419</v>
      </c>
      <c r="C8205" s="1">
        <v>150902510</v>
      </c>
      <c r="D8205" s="1">
        <v>76622</v>
      </c>
      <c r="E8205" s="1">
        <v>5.0775829702615738E-2</v>
      </c>
    </row>
    <row r="8206" spans="1:5" x14ac:dyDescent="0.35">
      <c r="A8206" t="s">
        <v>16420</v>
      </c>
      <c r="B8206" t="s">
        <v>16421</v>
      </c>
      <c r="C8206" s="1">
        <v>20822503</v>
      </c>
      <c r="D8206" s="1">
        <v>10512</v>
      </c>
      <c r="E8206" s="1">
        <v>5.0483845174312592E-2</v>
      </c>
    </row>
    <row r="8207" spans="1:5" x14ac:dyDescent="0.35">
      <c r="A8207" t="s">
        <v>16422</v>
      </c>
      <c r="B8207" t="s">
        <v>16423</v>
      </c>
      <c r="C8207" s="1">
        <v>6067840</v>
      </c>
      <c r="D8207" s="1">
        <v>3063</v>
      </c>
      <c r="E8207" s="1">
        <v>5.047924816608429E-2</v>
      </c>
    </row>
    <row r="8208" spans="1:5" x14ac:dyDescent="0.35">
      <c r="A8208" t="s">
        <v>16424</v>
      </c>
      <c r="B8208" t="s">
        <v>16425</v>
      </c>
      <c r="C8208" s="1">
        <v>4456725</v>
      </c>
      <c r="D8208" s="1">
        <v>2236</v>
      </c>
      <c r="E8208" s="1">
        <v>5.0171371549367898E-2</v>
      </c>
    </row>
    <row r="8209" spans="1:5" x14ac:dyDescent="0.35">
      <c r="A8209" t="s">
        <v>16426</v>
      </c>
      <c r="B8209" t="s">
        <v>16427</v>
      </c>
      <c r="C8209" s="1">
        <v>47475334</v>
      </c>
      <c r="D8209" s="1">
        <v>23706</v>
      </c>
      <c r="E8209" s="1">
        <v>4.9933299422264099E-2</v>
      </c>
    </row>
    <row r="8210" spans="1:5" x14ac:dyDescent="0.35">
      <c r="A8210" t="s">
        <v>16428</v>
      </c>
      <c r="B8210" t="s">
        <v>16429</v>
      </c>
      <c r="C8210" s="1">
        <v>1451939</v>
      </c>
      <c r="D8210" s="1">
        <v>713</v>
      </c>
      <c r="E8210" s="1">
        <v>4.9106746912002557E-2</v>
      </c>
    </row>
    <row r="8211" spans="1:5" x14ac:dyDescent="0.35">
      <c r="A8211" t="s">
        <v>16430</v>
      </c>
      <c r="B8211" t="s">
        <v>16431</v>
      </c>
      <c r="C8211" s="1">
        <v>4525699</v>
      </c>
      <c r="D8211" s="1">
        <v>2219</v>
      </c>
      <c r="E8211" s="1">
        <v>4.9031101167202003E-2</v>
      </c>
    </row>
    <row r="8212" spans="1:5" x14ac:dyDescent="0.35">
      <c r="A8212" t="s">
        <v>16432</v>
      </c>
      <c r="B8212" t="s">
        <v>16433</v>
      </c>
      <c r="C8212" s="1">
        <v>8109891</v>
      </c>
      <c r="D8212" s="1">
        <v>3947</v>
      </c>
      <c r="E8212" s="1">
        <v>4.8668965697288513E-2</v>
      </c>
    </row>
    <row r="8213" spans="1:5" x14ac:dyDescent="0.35">
      <c r="A8213" t="s">
        <v>16434</v>
      </c>
      <c r="B8213" t="s">
        <v>16435</v>
      </c>
      <c r="C8213" s="1">
        <v>17899501</v>
      </c>
      <c r="D8213" s="1">
        <v>8640</v>
      </c>
      <c r="E8213" s="1">
        <v>4.8269502818584442E-2</v>
      </c>
    </row>
    <row r="8214" spans="1:5" x14ac:dyDescent="0.35">
      <c r="A8214" t="s">
        <v>16436</v>
      </c>
      <c r="B8214" t="s">
        <v>16437</v>
      </c>
      <c r="C8214" s="1">
        <v>54848822</v>
      </c>
      <c r="D8214" s="1">
        <v>26430</v>
      </c>
      <c r="E8214" s="1">
        <v>4.8186995089054108E-2</v>
      </c>
    </row>
    <row r="8215" spans="1:5" x14ac:dyDescent="0.35">
      <c r="A8215" t="s">
        <v>16438</v>
      </c>
      <c r="B8215" t="s">
        <v>16439</v>
      </c>
      <c r="C8215" s="1">
        <v>242671498</v>
      </c>
      <c r="D8215" s="1">
        <v>116693</v>
      </c>
      <c r="E8215" s="1">
        <v>4.8086818307638168E-2</v>
      </c>
    </row>
    <row r="8216" spans="1:5" x14ac:dyDescent="0.35">
      <c r="A8216" t="s">
        <v>16440</v>
      </c>
      <c r="B8216" t="s">
        <v>16441</v>
      </c>
      <c r="C8216" s="1">
        <v>2052087</v>
      </c>
      <c r="D8216" s="1">
        <v>984</v>
      </c>
      <c r="E8216" s="1">
        <v>4.7951184213161469E-2</v>
      </c>
    </row>
    <row r="8217" spans="1:5" x14ac:dyDescent="0.35">
      <c r="A8217" t="s">
        <v>16442</v>
      </c>
      <c r="B8217" t="s">
        <v>16443</v>
      </c>
      <c r="C8217" s="1">
        <v>2741438</v>
      </c>
      <c r="D8217" s="1">
        <v>1313</v>
      </c>
      <c r="E8217" s="1">
        <v>4.7894570976495743E-2</v>
      </c>
    </row>
    <row r="8218" spans="1:5" x14ac:dyDescent="0.35">
      <c r="A8218" t="s">
        <v>16444</v>
      </c>
      <c r="B8218" t="s">
        <v>16445</v>
      </c>
      <c r="C8218" s="1">
        <v>3775611</v>
      </c>
      <c r="D8218" s="1">
        <v>1806</v>
      </c>
      <c r="E8218" s="1">
        <v>4.7833316028118127E-2</v>
      </c>
    </row>
    <row r="8219" spans="1:5" x14ac:dyDescent="0.35">
      <c r="A8219" t="s">
        <v>16446</v>
      </c>
      <c r="B8219" t="s">
        <v>16447</v>
      </c>
      <c r="C8219" s="1">
        <v>858942</v>
      </c>
      <c r="D8219" s="1">
        <v>410</v>
      </c>
      <c r="E8219" s="1">
        <v>4.7733142971992493E-2</v>
      </c>
    </row>
    <row r="8220" spans="1:5" x14ac:dyDescent="0.35">
      <c r="A8220" t="s">
        <v>16448</v>
      </c>
      <c r="B8220" t="s">
        <v>16449</v>
      </c>
      <c r="C8220" s="1">
        <v>224951598</v>
      </c>
      <c r="D8220" s="1">
        <v>107167</v>
      </c>
      <c r="E8220" s="1">
        <v>4.7640025615692139E-2</v>
      </c>
    </row>
    <row r="8221" spans="1:5" x14ac:dyDescent="0.35">
      <c r="A8221" t="s">
        <v>16450</v>
      </c>
      <c r="B8221" t="s">
        <v>16451</v>
      </c>
      <c r="C8221" s="1">
        <v>1001061267</v>
      </c>
      <c r="D8221" s="1">
        <v>475977</v>
      </c>
      <c r="E8221" s="1">
        <v>4.7547239810228348E-2</v>
      </c>
    </row>
    <row r="8222" spans="1:5" x14ac:dyDescent="0.35">
      <c r="A8222" t="s">
        <v>16452</v>
      </c>
      <c r="B8222" t="s">
        <v>16453</v>
      </c>
      <c r="C8222" s="1">
        <v>46426017</v>
      </c>
      <c r="D8222" s="1">
        <v>22051</v>
      </c>
      <c r="E8222" s="1">
        <v>4.749707505106926E-2</v>
      </c>
    </row>
    <row r="8223" spans="1:5" x14ac:dyDescent="0.35">
      <c r="A8223" t="s">
        <v>16454</v>
      </c>
      <c r="B8223" t="s">
        <v>16455</v>
      </c>
      <c r="C8223" s="1">
        <v>57688537</v>
      </c>
      <c r="D8223" s="1">
        <v>27396</v>
      </c>
      <c r="E8223" s="1">
        <v>4.7489505261182792E-2</v>
      </c>
    </row>
    <row r="8224" spans="1:5" x14ac:dyDescent="0.35">
      <c r="A8224" t="s">
        <v>16456</v>
      </c>
      <c r="B8224" t="s">
        <v>16457</v>
      </c>
      <c r="C8224" s="1">
        <v>38049974</v>
      </c>
      <c r="D8224" s="1">
        <v>17970</v>
      </c>
      <c r="E8224" s="1">
        <v>4.7227364033460617E-2</v>
      </c>
    </row>
    <row r="8225" spans="1:5" x14ac:dyDescent="0.35">
      <c r="A8225" t="s">
        <v>16458</v>
      </c>
      <c r="B8225" t="s">
        <v>16459</v>
      </c>
      <c r="C8225" s="1">
        <v>70908127</v>
      </c>
      <c r="D8225" s="1">
        <v>33434</v>
      </c>
      <c r="E8225" s="1">
        <v>4.7151152044534683E-2</v>
      </c>
    </row>
    <row r="8226" spans="1:5" x14ac:dyDescent="0.35">
      <c r="A8226" t="s">
        <v>16460</v>
      </c>
      <c r="B8226" t="s">
        <v>16461</v>
      </c>
      <c r="C8226" s="1">
        <v>3517004</v>
      </c>
      <c r="D8226" s="1">
        <v>1654</v>
      </c>
      <c r="E8226" s="1">
        <v>4.7028664499521262E-2</v>
      </c>
    </row>
    <row r="8227" spans="1:5" x14ac:dyDescent="0.35">
      <c r="A8227" t="s">
        <v>16462</v>
      </c>
      <c r="B8227" t="s">
        <v>16463</v>
      </c>
      <c r="C8227" s="1">
        <v>143140543</v>
      </c>
      <c r="D8227" s="1">
        <v>67202</v>
      </c>
      <c r="E8227" s="1">
        <v>4.694826528429985E-2</v>
      </c>
    </row>
    <row r="8228" spans="1:5" x14ac:dyDescent="0.35">
      <c r="A8228" t="s">
        <v>16464</v>
      </c>
      <c r="B8228" t="s">
        <v>16465</v>
      </c>
      <c r="C8228" s="1">
        <v>22350326</v>
      </c>
      <c r="D8228" s="1">
        <v>10378</v>
      </c>
      <c r="E8228" s="1">
        <v>4.6433325856924057E-2</v>
      </c>
    </row>
    <row r="8229" spans="1:5" x14ac:dyDescent="0.35">
      <c r="A8229" t="s">
        <v>16466</v>
      </c>
      <c r="B8229" t="s">
        <v>16467</v>
      </c>
      <c r="C8229" s="1">
        <v>386506208</v>
      </c>
      <c r="D8229" s="1">
        <v>178694</v>
      </c>
      <c r="E8229" s="1">
        <v>4.6233151108026498E-2</v>
      </c>
    </row>
    <row r="8230" spans="1:5" x14ac:dyDescent="0.35">
      <c r="A8230" t="s">
        <v>16468</v>
      </c>
      <c r="B8230" t="s">
        <v>16469</v>
      </c>
      <c r="C8230" s="1">
        <v>40089539</v>
      </c>
      <c r="D8230" s="1">
        <v>18493</v>
      </c>
      <c r="E8230" s="1">
        <v>4.6129241585731513E-2</v>
      </c>
    </row>
    <row r="8231" spans="1:5" x14ac:dyDescent="0.35">
      <c r="A8231" t="s">
        <v>16470</v>
      </c>
      <c r="B8231" t="s">
        <v>16471</v>
      </c>
      <c r="C8231" s="1">
        <v>561570</v>
      </c>
      <c r="D8231" s="1">
        <v>258</v>
      </c>
      <c r="E8231" s="1">
        <v>4.5942626893520362E-2</v>
      </c>
    </row>
    <row r="8232" spans="1:5" x14ac:dyDescent="0.35">
      <c r="A8232" t="s">
        <v>16472</v>
      </c>
      <c r="B8232" t="s">
        <v>16473</v>
      </c>
      <c r="C8232" s="1">
        <v>1411493</v>
      </c>
      <c r="D8232" s="1">
        <v>648</v>
      </c>
      <c r="E8232" s="1">
        <v>4.5908834785223007E-2</v>
      </c>
    </row>
    <row r="8233" spans="1:5" x14ac:dyDescent="0.35">
      <c r="A8233" t="s">
        <v>16474</v>
      </c>
      <c r="B8233" t="s">
        <v>16475</v>
      </c>
      <c r="C8233" s="1">
        <v>1527437</v>
      </c>
      <c r="D8233" s="1">
        <v>700</v>
      </c>
      <c r="E8233" s="1">
        <v>4.5828405767679208E-2</v>
      </c>
    </row>
    <row r="8234" spans="1:5" x14ac:dyDescent="0.35">
      <c r="A8234" t="s">
        <v>16476</v>
      </c>
      <c r="B8234" t="s">
        <v>16477</v>
      </c>
      <c r="C8234" s="1">
        <v>40367161</v>
      </c>
      <c r="D8234" s="1">
        <v>18381</v>
      </c>
      <c r="E8234" s="1">
        <v>4.5534536242485053E-2</v>
      </c>
    </row>
    <row r="8235" spans="1:5" x14ac:dyDescent="0.35">
      <c r="A8235" t="s">
        <v>16478</v>
      </c>
      <c r="B8235" t="s">
        <v>16479</v>
      </c>
      <c r="C8235" s="1">
        <v>7717089</v>
      </c>
      <c r="D8235" s="1">
        <v>3500</v>
      </c>
      <c r="E8235" s="1">
        <v>4.5353889465332031E-2</v>
      </c>
    </row>
    <row r="8236" spans="1:5" x14ac:dyDescent="0.35">
      <c r="A8236" t="s">
        <v>16480</v>
      </c>
      <c r="B8236" t="s">
        <v>16481</v>
      </c>
      <c r="C8236" s="1">
        <v>10834131</v>
      </c>
      <c r="D8236" s="1">
        <v>4891</v>
      </c>
      <c r="E8236" s="1">
        <v>4.5144367963075638E-2</v>
      </c>
    </row>
    <row r="8237" spans="1:5" x14ac:dyDescent="0.35">
      <c r="A8237" t="s">
        <v>16482</v>
      </c>
      <c r="B8237" t="s">
        <v>16483</v>
      </c>
      <c r="C8237" s="1">
        <v>6090958</v>
      </c>
      <c r="D8237" s="1">
        <v>2744</v>
      </c>
      <c r="E8237" s="1">
        <v>4.5050386339426041E-2</v>
      </c>
    </row>
    <row r="8238" spans="1:5" x14ac:dyDescent="0.35">
      <c r="A8238" t="s">
        <v>16484</v>
      </c>
      <c r="B8238" t="s">
        <v>16485</v>
      </c>
      <c r="C8238" s="1">
        <v>14444065</v>
      </c>
      <c r="D8238" s="1">
        <v>6491</v>
      </c>
      <c r="E8238" s="1">
        <v>4.4938873499631882E-2</v>
      </c>
    </row>
    <row r="8239" spans="1:5" x14ac:dyDescent="0.35">
      <c r="A8239" t="s">
        <v>16486</v>
      </c>
      <c r="B8239" t="s">
        <v>16487</v>
      </c>
      <c r="C8239" s="1">
        <v>23907670</v>
      </c>
      <c r="D8239" s="1">
        <v>10735</v>
      </c>
      <c r="E8239" s="1">
        <v>4.4901907444000237E-2</v>
      </c>
    </row>
    <row r="8240" spans="1:5" x14ac:dyDescent="0.35">
      <c r="A8240" t="s">
        <v>16488</v>
      </c>
      <c r="B8240" t="s">
        <v>16489</v>
      </c>
      <c r="C8240" s="1">
        <v>18755058</v>
      </c>
      <c r="D8240" s="1">
        <v>8412</v>
      </c>
      <c r="E8240" s="1">
        <v>4.4851899147033691E-2</v>
      </c>
    </row>
    <row r="8241" spans="1:5" x14ac:dyDescent="0.35">
      <c r="A8241" t="s">
        <v>16490</v>
      </c>
      <c r="B8241" t="s">
        <v>16491</v>
      </c>
      <c r="C8241" s="1">
        <v>8135340</v>
      </c>
      <c r="D8241" s="1">
        <v>3640</v>
      </c>
      <c r="E8241" s="1">
        <v>4.4743061065673828E-2</v>
      </c>
    </row>
    <row r="8242" spans="1:5" x14ac:dyDescent="0.35">
      <c r="A8242" t="s">
        <v>16492</v>
      </c>
      <c r="B8242" t="s">
        <v>16493</v>
      </c>
      <c r="C8242" s="1">
        <v>799082</v>
      </c>
      <c r="D8242" s="1">
        <v>357</v>
      </c>
      <c r="E8242" s="1">
        <v>4.4676266610622413E-2</v>
      </c>
    </row>
    <row r="8243" spans="1:5" x14ac:dyDescent="0.35">
      <c r="A8243" t="s">
        <v>16494</v>
      </c>
      <c r="B8243" t="s">
        <v>16495</v>
      </c>
      <c r="C8243" s="1">
        <v>18770224</v>
      </c>
      <c r="D8243" s="1">
        <v>8382</v>
      </c>
      <c r="E8243" s="1">
        <v>4.4655833393335342E-2</v>
      </c>
    </row>
    <row r="8244" spans="1:5" x14ac:dyDescent="0.35">
      <c r="A8244" t="s">
        <v>16496</v>
      </c>
      <c r="B8244" t="s">
        <v>16497</v>
      </c>
      <c r="C8244" s="1">
        <v>1232758</v>
      </c>
      <c r="D8244" s="1">
        <v>546</v>
      </c>
      <c r="E8244" s="1">
        <v>4.4290930032730103E-2</v>
      </c>
    </row>
    <row r="8245" spans="1:5" x14ac:dyDescent="0.35">
      <c r="A8245" t="s">
        <v>16498</v>
      </c>
      <c r="B8245" t="s">
        <v>16499</v>
      </c>
      <c r="C8245" s="1">
        <v>200613450</v>
      </c>
      <c r="D8245" s="1">
        <v>87247</v>
      </c>
      <c r="E8245" s="1">
        <v>4.3490104377269738E-2</v>
      </c>
    </row>
    <row r="8246" spans="1:5" x14ac:dyDescent="0.35">
      <c r="A8246" t="s">
        <v>16500</v>
      </c>
      <c r="B8246" t="s">
        <v>16501</v>
      </c>
      <c r="C8246" s="1">
        <v>99793953</v>
      </c>
      <c r="D8246" s="1">
        <v>43163</v>
      </c>
      <c r="E8246" s="1">
        <v>4.3252117931842797E-2</v>
      </c>
    </row>
    <row r="8247" spans="1:5" x14ac:dyDescent="0.35">
      <c r="A8247" t="s">
        <v>16502</v>
      </c>
      <c r="B8247" t="s">
        <v>16503</v>
      </c>
      <c r="C8247" s="1">
        <v>12404807</v>
      </c>
      <c r="D8247" s="1">
        <v>5364</v>
      </c>
      <c r="E8247" s="1">
        <v>4.3241299688816071E-2</v>
      </c>
    </row>
    <row r="8248" spans="1:5" x14ac:dyDescent="0.35">
      <c r="A8248" t="s">
        <v>16504</v>
      </c>
      <c r="B8248" t="s">
        <v>16505</v>
      </c>
      <c r="C8248" s="1">
        <v>1232174</v>
      </c>
      <c r="D8248" s="1">
        <v>532</v>
      </c>
      <c r="E8248" s="1">
        <v>4.3175719678401947E-2</v>
      </c>
    </row>
    <row r="8249" spans="1:5" x14ac:dyDescent="0.35">
      <c r="A8249" t="s">
        <v>16506</v>
      </c>
      <c r="B8249" t="s">
        <v>16507</v>
      </c>
      <c r="C8249" s="1">
        <v>459020298</v>
      </c>
      <c r="D8249" s="1">
        <v>197145</v>
      </c>
      <c r="E8249" s="1">
        <v>4.2949080467224121E-2</v>
      </c>
    </row>
    <row r="8250" spans="1:5" x14ac:dyDescent="0.35">
      <c r="A8250" t="s">
        <v>16508</v>
      </c>
      <c r="B8250" t="s">
        <v>16509</v>
      </c>
      <c r="C8250" s="1">
        <v>53355335</v>
      </c>
      <c r="D8250" s="1">
        <v>22913</v>
      </c>
      <c r="E8250" s="1">
        <v>4.2944159358739853E-2</v>
      </c>
    </row>
    <row r="8251" spans="1:5" x14ac:dyDescent="0.35">
      <c r="A8251" t="s">
        <v>16510</v>
      </c>
      <c r="B8251" t="s">
        <v>16511</v>
      </c>
      <c r="C8251" s="1">
        <v>71124758</v>
      </c>
      <c r="D8251" s="1">
        <v>30511</v>
      </c>
      <c r="E8251" s="1">
        <v>4.2897861450910568E-2</v>
      </c>
    </row>
    <row r="8252" spans="1:5" x14ac:dyDescent="0.35">
      <c r="A8252" t="s">
        <v>16512</v>
      </c>
      <c r="B8252" t="s">
        <v>16513</v>
      </c>
      <c r="C8252" s="1">
        <v>132993947</v>
      </c>
      <c r="D8252" s="1">
        <v>56927</v>
      </c>
      <c r="E8252" s="1">
        <v>4.2804203927516937E-2</v>
      </c>
    </row>
    <row r="8253" spans="1:5" x14ac:dyDescent="0.35">
      <c r="A8253" t="s">
        <v>16514</v>
      </c>
      <c r="B8253" t="s">
        <v>16515</v>
      </c>
      <c r="C8253" s="1">
        <v>11624676</v>
      </c>
      <c r="D8253" s="1">
        <v>4971</v>
      </c>
      <c r="E8253" s="1">
        <v>4.2762480676174157E-2</v>
      </c>
    </row>
    <row r="8254" spans="1:5" x14ac:dyDescent="0.35">
      <c r="A8254" t="s">
        <v>16516</v>
      </c>
      <c r="B8254" t="s">
        <v>16517</v>
      </c>
      <c r="C8254" s="1">
        <v>12020039</v>
      </c>
      <c r="D8254" s="1">
        <v>5110</v>
      </c>
      <c r="E8254" s="1">
        <v>4.251234233379364E-2</v>
      </c>
    </row>
    <row r="8255" spans="1:5" x14ac:dyDescent="0.35">
      <c r="A8255" t="s">
        <v>16518</v>
      </c>
      <c r="B8255" t="s">
        <v>16519</v>
      </c>
      <c r="C8255" s="1">
        <v>1704119</v>
      </c>
      <c r="D8255" s="1">
        <v>722</v>
      </c>
      <c r="E8255" s="1">
        <v>4.2367931455373757E-2</v>
      </c>
    </row>
    <row r="8256" spans="1:5" x14ac:dyDescent="0.35">
      <c r="A8256" t="s">
        <v>16520</v>
      </c>
      <c r="B8256" t="s">
        <v>16521</v>
      </c>
      <c r="C8256" s="1">
        <v>70880666</v>
      </c>
      <c r="D8256" s="1">
        <v>30023</v>
      </c>
      <c r="E8256" s="1">
        <v>4.2357109487056732E-2</v>
      </c>
    </row>
    <row r="8257" spans="1:5" x14ac:dyDescent="0.35">
      <c r="A8257" t="s">
        <v>16522</v>
      </c>
      <c r="B8257" t="s">
        <v>16523</v>
      </c>
      <c r="C8257" s="1">
        <v>115576274</v>
      </c>
      <c r="D8257" s="1">
        <v>48904</v>
      </c>
      <c r="E8257" s="1">
        <v>4.2313180863857269E-2</v>
      </c>
    </row>
    <row r="8258" spans="1:5" x14ac:dyDescent="0.35">
      <c r="A8258" t="s">
        <v>16524</v>
      </c>
      <c r="B8258" t="s">
        <v>16525</v>
      </c>
      <c r="C8258" s="1">
        <v>1458187806</v>
      </c>
      <c r="D8258" s="1">
        <v>615763</v>
      </c>
      <c r="E8258" s="1">
        <v>4.2227961122989648E-2</v>
      </c>
    </row>
    <row r="8259" spans="1:5" x14ac:dyDescent="0.35">
      <c r="A8259" t="s">
        <v>16526</v>
      </c>
      <c r="B8259" t="s">
        <v>16527</v>
      </c>
      <c r="C8259" s="1">
        <v>5738667</v>
      </c>
      <c r="D8259" s="1">
        <v>2420</v>
      </c>
      <c r="E8259" s="1">
        <v>4.2170070111751563E-2</v>
      </c>
    </row>
    <row r="8260" spans="1:5" x14ac:dyDescent="0.35">
      <c r="A8260" t="s">
        <v>16528</v>
      </c>
      <c r="B8260" t="s">
        <v>16529</v>
      </c>
      <c r="C8260" s="1">
        <v>9374543</v>
      </c>
      <c r="D8260" s="1">
        <v>3918</v>
      </c>
      <c r="E8260" s="1">
        <v>4.1794035583734512E-2</v>
      </c>
    </row>
    <row r="8261" spans="1:5" x14ac:dyDescent="0.35">
      <c r="A8261" t="s">
        <v>16530</v>
      </c>
      <c r="B8261" t="s">
        <v>16531</v>
      </c>
      <c r="C8261" s="1">
        <v>1236963</v>
      </c>
      <c r="D8261" s="1">
        <v>516</v>
      </c>
      <c r="E8261" s="1">
        <v>4.1715070605278022E-2</v>
      </c>
    </row>
    <row r="8262" spans="1:5" x14ac:dyDescent="0.35">
      <c r="A8262" t="s">
        <v>16532</v>
      </c>
      <c r="B8262" t="s">
        <v>16533</v>
      </c>
      <c r="C8262" s="1">
        <v>29163050</v>
      </c>
      <c r="D8262" s="1">
        <v>12138</v>
      </c>
      <c r="E8262" s="1">
        <v>4.1621159762144089E-2</v>
      </c>
    </row>
    <row r="8263" spans="1:5" x14ac:dyDescent="0.35">
      <c r="A8263" t="s">
        <v>16534</v>
      </c>
      <c r="B8263" t="s">
        <v>16535</v>
      </c>
      <c r="C8263" s="1">
        <v>81780946</v>
      </c>
      <c r="D8263" s="1">
        <v>34033</v>
      </c>
      <c r="E8263" s="1">
        <v>4.1614826768636697E-2</v>
      </c>
    </row>
    <row r="8264" spans="1:5" x14ac:dyDescent="0.35">
      <c r="A8264" t="s">
        <v>16536</v>
      </c>
      <c r="B8264" t="s">
        <v>16537</v>
      </c>
      <c r="C8264" s="1">
        <v>20770521</v>
      </c>
      <c r="D8264" s="1">
        <v>8640</v>
      </c>
      <c r="E8264" s="1">
        <v>4.1597414761781693E-2</v>
      </c>
    </row>
    <row r="8265" spans="1:5" x14ac:dyDescent="0.35">
      <c r="A8265" t="s">
        <v>16538</v>
      </c>
      <c r="B8265" t="s">
        <v>16539</v>
      </c>
      <c r="C8265" s="1">
        <v>574253081</v>
      </c>
      <c r="D8265" s="1">
        <v>237583</v>
      </c>
      <c r="E8265" s="1">
        <v>4.1372526437044137E-2</v>
      </c>
    </row>
    <row r="8266" spans="1:5" x14ac:dyDescent="0.35">
      <c r="A8266" t="s">
        <v>16540</v>
      </c>
      <c r="B8266" t="s">
        <v>16541</v>
      </c>
      <c r="C8266" s="1">
        <v>204771519</v>
      </c>
      <c r="D8266" s="1">
        <v>83366</v>
      </c>
      <c r="E8266" s="1">
        <v>4.0711715817451477E-2</v>
      </c>
    </row>
    <row r="8267" spans="1:5" x14ac:dyDescent="0.35">
      <c r="A8267" t="s">
        <v>16542</v>
      </c>
      <c r="B8267" t="s">
        <v>16543</v>
      </c>
      <c r="C8267" s="1">
        <v>16011198</v>
      </c>
      <c r="D8267" s="1">
        <v>6492</v>
      </c>
      <c r="E8267" s="1">
        <v>4.054662212729454E-2</v>
      </c>
    </row>
    <row r="8268" spans="1:5" x14ac:dyDescent="0.35">
      <c r="A8268" t="s">
        <v>16544</v>
      </c>
      <c r="B8268" t="s">
        <v>16545</v>
      </c>
      <c r="C8268" s="1">
        <v>12245571</v>
      </c>
      <c r="D8268" s="1">
        <v>4930</v>
      </c>
      <c r="E8268" s="1">
        <v>4.0259454399347312E-2</v>
      </c>
    </row>
    <row r="8269" spans="1:5" x14ac:dyDescent="0.35">
      <c r="A8269" t="s">
        <v>16546</v>
      </c>
      <c r="B8269" t="s">
        <v>16547</v>
      </c>
      <c r="C8269" s="1">
        <v>22150611</v>
      </c>
      <c r="D8269" s="1">
        <v>8900</v>
      </c>
      <c r="E8269" s="1">
        <v>4.0179479867219918E-2</v>
      </c>
    </row>
    <row r="8270" spans="1:5" x14ac:dyDescent="0.35">
      <c r="A8270" t="s">
        <v>16548</v>
      </c>
      <c r="B8270" t="s">
        <v>16549</v>
      </c>
      <c r="C8270" s="1">
        <v>454692633</v>
      </c>
      <c r="D8270" s="1">
        <v>182661</v>
      </c>
      <c r="E8270" s="1">
        <v>4.0172412991523743E-2</v>
      </c>
    </row>
    <row r="8271" spans="1:5" x14ac:dyDescent="0.35">
      <c r="A8271" t="s">
        <v>16550</v>
      </c>
      <c r="B8271" t="s">
        <v>16551</v>
      </c>
      <c r="C8271" s="1">
        <v>23724394</v>
      </c>
      <c r="D8271" s="1">
        <v>9431</v>
      </c>
      <c r="E8271" s="1">
        <v>3.9752334356307983E-2</v>
      </c>
    </row>
    <row r="8272" spans="1:5" x14ac:dyDescent="0.35">
      <c r="A8272" t="s">
        <v>16552</v>
      </c>
      <c r="B8272" t="s">
        <v>16553</v>
      </c>
      <c r="C8272" s="1">
        <v>66203087</v>
      </c>
      <c r="D8272" s="1">
        <v>26217</v>
      </c>
      <c r="E8272" s="1">
        <v>3.9600871503353119E-2</v>
      </c>
    </row>
    <row r="8273" spans="1:5" x14ac:dyDescent="0.35">
      <c r="A8273" t="s">
        <v>16554</v>
      </c>
      <c r="B8273" t="s">
        <v>16555</v>
      </c>
      <c r="C8273" s="1">
        <v>1265155</v>
      </c>
      <c r="D8273" s="1">
        <v>500</v>
      </c>
      <c r="E8273" s="1">
        <v>3.9520848542451859E-2</v>
      </c>
    </row>
    <row r="8274" spans="1:5" x14ac:dyDescent="0.35">
      <c r="A8274" t="s">
        <v>16556</v>
      </c>
      <c r="B8274" t="s">
        <v>16557</v>
      </c>
      <c r="C8274" s="1">
        <v>70098507</v>
      </c>
      <c r="D8274" s="1">
        <v>27567</v>
      </c>
      <c r="E8274" s="1">
        <v>3.9326086640357971E-2</v>
      </c>
    </row>
    <row r="8275" spans="1:5" x14ac:dyDescent="0.35">
      <c r="A8275" t="s">
        <v>16558</v>
      </c>
      <c r="B8275" t="s">
        <v>16559</v>
      </c>
      <c r="C8275" s="1">
        <v>28107816</v>
      </c>
      <c r="D8275" s="1">
        <v>10967</v>
      </c>
      <c r="E8275" s="1">
        <v>3.9017617702484131E-2</v>
      </c>
    </row>
    <row r="8276" spans="1:5" x14ac:dyDescent="0.35">
      <c r="A8276" t="s">
        <v>16560</v>
      </c>
      <c r="B8276" t="s">
        <v>16561</v>
      </c>
      <c r="C8276" s="1">
        <v>24775851</v>
      </c>
      <c r="D8276" s="1">
        <v>9661</v>
      </c>
      <c r="E8276" s="1">
        <v>3.8993615657091141E-2</v>
      </c>
    </row>
    <row r="8277" spans="1:5" x14ac:dyDescent="0.35">
      <c r="A8277" t="s">
        <v>16562</v>
      </c>
      <c r="B8277" t="s">
        <v>16563</v>
      </c>
      <c r="C8277" s="1">
        <v>198020098</v>
      </c>
      <c r="D8277" s="1">
        <v>77125</v>
      </c>
      <c r="E8277" s="1">
        <v>3.8948066532611847E-2</v>
      </c>
    </row>
    <row r="8278" spans="1:5" x14ac:dyDescent="0.35">
      <c r="A8278" t="s">
        <v>16564</v>
      </c>
      <c r="B8278" t="s">
        <v>16565</v>
      </c>
      <c r="C8278" s="1">
        <v>12490853</v>
      </c>
      <c r="D8278" s="1">
        <v>4861</v>
      </c>
      <c r="E8278" s="1">
        <v>3.891647607088089E-2</v>
      </c>
    </row>
    <row r="8279" spans="1:5" x14ac:dyDescent="0.35">
      <c r="A8279" t="s">
        <v>16566</v>
      </c>
      <c r="B8279" t="s">
        <v>16567</v>
      </c>
      <c r="C8279" s="1">
        <v>20970761</v>
      </c>
      <c r="D8279" s="1">
        <v>8152</v>
      </c>
      <c r="E8279" s="1">
        <v>3.8873173296451569E-2</v>
      </c>
    </row>
    <row r="8280" spans="1:5" x14ac:dyDescent="0.35">
      <c r="A8280" t="s">
        <v>16568</v>
      </c>
      <c r="B8280" t="s">
        <v>16569</v>
      </c>
      <c r="C8280" s="1">
        <v>2328153</v>
      </c>
      <c r="D8280" s="1">
        <v>905</v>
      </c>
      <c r="E8280" s="1">
        <v>3.8872014731168747E-2</v>
      </c>
    </row>
    <row r="8281" spans="1:5" x14ac:dyDescent="0.35">
      <c r="A8281" t="s">
        <v>16570</v>
      </c>
      <c r="B8281" t="s">
        <v>16571</v>
      </c>
      <c r="C8281" s="1">
        <v>33660371</v>
      </c>
      <c r="D8281" s="1">
        <v>12988</v>
      </c>
      <c r="E8281" s="1">
        <v>3.858543187379837E-2</v>
      </c>
    </row>
    <row r="8282" spans="1:5" x14ac:dyDescent="0.35">
      <c r="A8282" t="s">
        <v>16572</v>
      </c>
      <c r="B8282" t="s">
        <v>16573</v>
      </c>
      <c r="C8282" s="1">
        <v>11902287</v>
      </c>
      <c r="D8282" s="1">
        <v>4589</v>
      </c>
      <c r="E8282" s="1">
        <v>3.8555614650249481E-2</v>
      </c>
    </row>
    <row r="8283" spans="1:5" x14ac:dyDescent="0.35">
      <c r="A8283" t="s">
        <v>16574</v>
      </c>
      <c r="B8283" t="s">
        <v>16575</v>
      </c>
      <c r="C8283" s="1">
        <v>17282193</v>
      </c>
      <c r="D8283" s="1">
        <v>6645</v>
      </c>
      <c r="E8283" s="1">
        <v>3.8449980318546302E-2</v>
      </c>
    </row>
    <row r="8284" spans="1:5" x14ac:dyDescent="0.35">
      <c r="A8284" t="s">
        <v>16576</v>
      </c>
      <c r="B8284" t="s">
        <v>16577</v>
      </c>
      <c r="C8284" s="1">
        <v>1712408</v>
      </c>
      <c r="D8284" s="1">
        <v>658</v>
      </c>
      <c r="E8284" s="1">
        <v>3.8425423204898827E-2</v>
      </c>
    </row>
    <row r="8285" spans="1:5" x14ac:dyDescent="0.35">
      <c r="A8285" t="s">
        <v>16578</v>
      </c>
      <c r="B8285" t="s">
        <v>16579</v>
      </c>
      <c r="C8285" s="1">
        <v>5254230</v>
      </c>
      <c r="D8285" s="1">
        <v>2016</v>
      </c>
      <c r="E8285" s="1">
        <v>3.8369085639715188E-2</v>
      </c>
    </row>
    <row r="8286" spans="1:5" x14ac:dyDescent="0.35">
      <c r="A8286" t="s">
        <v>16580</v>
      </c>
      <c r="B8286" t="s">
        <v>16581</v>
      </c>
      <c r="C8286" s="1">
        <v>3857880</v>
      </c>
      <c r="D8286" s="1">
        <v>1462</v>
      </c>
      <c r="E8286" s="1">
        <v>3.789646178483963E-2</v>
      </c>
    </row>
    <row r="8287" spans="1:5" x14ac:dyDescent="0.35">
      <c r="A8287" t="s">
        <v>16582</v>
      </c>
      <c r="B8287" t="s">
        <v>16583</v>
      </c>
      <c r="C8287" s="1">
        <v>7684839</v>
      </c>
      <c r="D8287" s="1">
        <v>2912</v>
      </c>
      <c r="E8287" s="1">
        <v>3.7892792373895652E-2</v>
      </c>
    </row>
    <row r="8288" spans="1:5" x14ac:dyDescent="0.35">
      <c r="A8288" t="s">
        <v>16584</v>
      </c>
      <c r="B8288" t="s">
        <v>16585</v>
      </c>
      <c r="C8288" s="1">
        <v>802615</v>
      </c>
      <c r="D8288" s="1">
        <v>304</v>
      </c>
      <c r="E8288" s="1">
        <v>3.7876192480325699E-2</v>
      </c>
    </row>
    <row r="8289" spans="1:5" x14ac:dyDescent="0.35">
      <c r="A8289" t="s">
        <v>16586</v>
      </c>
      <c r="B8289" t="s">
        <v>16587</v>
      </c>
      <c r="C8289" s="1">
        <v>5980854</v>
      </c>
      <c r="D8289" s="1">
        <v>2263</v>
      </c>
      <c r="E8289" s="1">
        <v>3.7837404757738113E-2</v>
      </c>
    </row>
    <row r="8290" spans="1:5" x14ac:dyDescent="0.35">
      <c r="A8290" t="s">
        <v>16588</v>
      </c>
      <c r="B8290" t="s">
        <v>16589</v>
      </c>
      <c r="C8290" s="1">
        <v>1590238</v>
      </c>
      <c r="D8290" s="1">
        <v>601</v>
      </c>
      <c r="E8290" s="1">
        <v>3.7793084979057312E-2</v>
      </c>
    </row>
    <row r="8291" spans="1:5" x14ac:dyDescent="0.35">
      <c r="A8291" t="s">
        <v>16590</v>
      </c>
      <c r="B8291" t="s">
        <v>16591</v>
      </c>
      <c r="C8291" s="1">
        <v>69156637</v>
      </c>
      <c r="D8291" s="1">
        <v>26005</v>
      </c>
      <c r="E8291" s="1">
        <v>3.7603043019771583E-2</v>
      </c>
    </row>
    <row r="8292" spans="1:5" x14ac:dyDescent="0.35">
      <c r="A8292" t="s">
        <v>16592</v>
      </c>
      <c r="B8292" t="s">
        <v>16593</v>
      </c>
      <c r="C8292" s="1">
        <v>118850414</v>
      </c>
      <c r="D8292" s="1">
        <v>44389</v>
      </c>
      <c r="E8292" s="1">
        <v>3.7348628044128418E-2</v>
      </c>
    </row>
    <row r="8293" spans="1:5" x14ac:dyDescent="0.35">
      <c r="A8293" t="s">
        <v>16594</v>
      </c>
      <c r="B8293" t="s">
        <v>16595</v>
      </c>
      <c r="C8293" s="1">
        <v>7392370</v>
      </c>
      <c r="D8293" s="1">
        <v>2750</v>
      </c>
      <c r="E8293" s="1">
        <v>3.7200517952442169E-2</v>
      </c>
    </row>
    <row r="8294" spans="1:5" x14ac:dyDescent="0.35">
      <c r="A8294" t="s">
        <v>16596</v>
      </c>
      <c r="B8294" t="s">
        <v>16597</v>
      </c>
      <c r="C8294" s="1">
        <v>141469594</v>
      </c>
      <c r="D8294" s="1">
        <v>52167</v>
      </c>
      <c r="E8294" s="1">
        <v>3.6875061690807343E-2</v>
      </c>
    </row>
    <row r="8295" spans="1:5" x14ac:dyDescent="0.35">
      <c r="A8295" t="s">
        <v>16598</v>
      </c>
      <c r="B8295" t="s">
        <v>16599</v>
      </c>
      <c r="C8295" s="1">
        <v>63621249</v>
      </c>
      <c r="D8295" s="1">
        <v>23435</v>
      </c>
      <c r="E8295" s="1">
        <v>3.6835178732872009E-2</v>
      </c>
    </row>
    <row r="8296" spans="1:5" x14ac:dyDescent="0.35">
      <c r="A8296" t="s">
        <v>16600</v>
      </c>
      <c r="B8296" t="s">
        <v>16601</v>
      </c>
      <c r="C8296" s="1">
        <v>184902903</v>
      </c>
      <c r="D8296" s="1">
        <v>67843</v>
      </c>
      <c r="E8296" s="1">
        <v>3.6691147834062583E-2</v>
      </c>
    </row>
    <row r="8297" spans="1:5" x14ac:dyDescent="0.35">
      <c r="A8297" t="s">
        <v>16602</v>
      </c>
      <c r="B8297" t="s">
        <v>16603</v>
      </c>
      <c r="C8297" s="1">
        <v>45774407</v>
      </c>
      <c r="D8297" s="1">
        <v>16751</v>
      </c>
      <c r="E8297" s="1">
        <v>3.6594685167074197E-2</v>
      </c>
    </row>
    <row r="8298" spans="1:5" x14ac:dyDescent="0.35">
      <c r="A8298" t="s">
        <v>16604</v>
      </c>
      <c r="B8298" t="s">
        <v>16605</v>
      </c>
      <c r="C8298" s="1">
        <v>16544321</v>
      </c>
      <c r="D8298" s="1">
        <v>6032</v>
      </c>
      <c r="E8298" s="1">
        <v>3.6459639668464661E-2</v>
      </c>
    </row>
    <row r="8299" spans="1:5" x14ac:dyDescent="0.35">
      <c r="A8299" t="s">
        <v>16606</v>
      </c>
      <c r="B8299" t="s">
        <v>16607</v>
      </c>
      <c r="C8299" s="1">
        <v>10094375</v>
      </c>
      <c r="D8299" s="1">
        <v>3669</v>
      </c>
      <c r="E8299" s="1">
        <v>3.6346975713968277E-2</v>
      </c>
    </row>
    <row r="8300" spans="1:5" x14ac:dyDescent="0.35">
      <c r="A8300" t="s">
        <v>16608</v>
      </c>
      <c r="B8300" t="s">
        <v>16609</v>
      </c>
      <c r="C8300" s="1">
        <v>26411005</v>
      </c>
      <c r="D8300" s="1">
        <v>9587</v>
      </c>
      <c r="E8300" s="1">
        <v>3.6299262195825577E-2</v>
      </c>
    </row>
    <row r="8301" spans="1:5" x14ac:dyDescent="0.35">
      <c r="A8301" t="s">
        <v>16610</v>
      </c>
      <c r="B8301" t="s">
        <v>16611</v>
      </c>
      <c r="C8301" s="1">
        <v>830747</v>
      </c>
      <c r="D8301" s="1">
        <v>300</v>
      </c>
      <c r="E8301" s="1">
        <v>3.6112077534198761E-2</v>
      </c>
    </row>
    <row r="8302" spans="1:5" x14ac:dyDescent="0.35">
      <c r="A8302" t="s">
        <v>16612</v>
      </c>
      <c r="B8302" t="s">
        <v>16613</v>
      </c>
      <c r="C8302" s="1">
        <v>7464883</v>
      </c>
      <c r="D8302" s="1">
        <v>2622</v>
      </c>
      <c r="E8302" s="1">
        <v>3.5124462097883218E-2</v>
      </c>
    </row>
    <row r="8303" spans="1:5" x14ac:dyDescent="0.35">
      <c r="A8303" t="s">
        <v>16614</v>
      </c>
      <c r="B8303" t="s">
        <v>16615</v>
      </c>
      <c r="C8303" s="1">
        <v>18025838</v>
      </c>
      <c r="D8303" s="1">
        <v>6298</v>
      </c>
      <c r="E8303" s="1">
        <v>3.4938737750053413E-2</v>
      </c>
    </row>
    <row r="8304" spans="1:5" x14ac:dyDescent="0.35">
      <c r="A8304" t="s">
        <v>16616</v>
      </c>
      <c r="B8304" t="s">
        <v>16617</v>
      </c>
      <c r="C8304" s="1">
        <v>30318284</v>
      </c>
      <c r="D8304" s="1">
        <v>10589</v>
      </c>
      <c r="E8304" s="1">
        <v>3.4926120191812522E-2</v>
      </c>
    </row>
    <row r="8305" spans="1:5" x14ac:dyDescent="0.35">
      <c r="A8305" t="s">
        <v>16618</v>
      </c>
      <c r="B8305" t="s">
        <v>16619</v>
      </c>
      <c r="C8305" s="1">
        <v>2266342</v>
      </c>
      <c r="D8305" s="1">
        <v>789</v>
      </c>
      <c r="E8305" s="1">
        <v>3.4813810139894492E-2</v>
      </c>
    </row>
    <row r="8306" spans="1:5" x14ac:dyDescent="0.35">
      <c r="A8306" t="s">
        <v>16620</v>
      </c>
      <c r="B8306" t="s">
        <v>16621</v>
      </c>
      <c r="C8306" s="1">
        <v>18582522</v>
      </c>
      <c r="D8306" s="1">
        <v>6403</v>
      </c>
      <c r="E8306" s="1">
        <v>3.4457109868526459E-2</v>
      </c>
    </row>
    <row r="8307" spans="1:5" x14ac:dyDescent="0.35">
      <c r="A8307" t="s">
        <v>16622</v>
      </c>
      <c r="B8307" t="s">
        <v>16623</v>
      </c>
      <c r="C8307" s="1">
        <v>41000738</v>
      </c>
      <c r="D8307" s="1">
        <v>14067</v>
      </c>
      <c r="E8307" s="1">
        <v>3.4309137612581253E-2</v>
      </c>
    </row>
    <row r="8308" spans="1:5" x14ac:dyDescent="0.35">
      <c r="A8308" t="s">
        <v>16624</v>
      </c>
      <c r="B8308" t="s">
        <v>16625</v>
      </c>
      <c r="C8308" s="1">
        <v>4065939</v>
      </c>
      <c r="D8308" s="1">
        <v>1389</v>
      </c>
      <c r="E8308" s="1">
        <v>3.4161850810050957E-2</v>
      </c>
    </row>
    <row r="8309" spans="1:5" x14ac:dyDescent="0.35">
      <c r="A8309" t="s">
        <v>16626</v>
      </c>
      <c r="B8309" t="s">
        <v>16627</v>
      </c>
      <c r="C8309" s="1">
        <v>970305355</v>
      </c>
      <c r="D8309" s="1">
        <v>331152</v>
      </c>
      <c r="E8309" s="1">
        <v>3.4128636121749878E-2</v>
      </c>
    </row>
    <row r="8310" spans="1:5" x14ac:dyDescent="0.35">
      <c r="A8310" t="s">
        <v>16628</v>
      </c>
      <c r="B8310" t="s">
        <v>16629</v>
      </c>
      <c r="C8310" s="1">
        <v>5966451</v>
      </c>
      <c r="D8310" s="1">
        <v>2011</v>
      </c>
      <c r="E8310" s="1">
        <v>3.3705130219459527E-2</v>
      </c>
    </row>
    <row r="8311" spans="1:5" x14ac:dyDescent="0.35">
      <c r="A8311" t="s">
        <v>16630</v>
      </c>
      <c r="B8311" t="s">
        <v>16631</v>
      </c>
      <c r="C8311" s="1">
        <v>986570</v>
      </c>
      <c r="D8311" s="1">
        <v>332</v>
      </c>
      <c r="E8311" s="1">
        <v>3.3651944249868393E-2</v>
      </c>
    </row>
    <row r="8312" spans="1:5" x14ac:dyDescent="0.35">
      <c r="A8312" t="s">
        <v>16632</v>
      </c>
      <c r="B8312" t="s">
        <v>16633</v>
      </c>
      <c r="C8312" s="1">
        <v>99539544</v>
      </c>
      <c r="D8312" s="1">
        <v>33316</v>
      </c>
      <c r="E8312" s="1">
        <v>3.3470116555690772E-2</v>
      </c>
    </row>
    <row r="8313" spans="1:5" x14ac:dyDescent="0.35">
      <c r="A8313" t="s">
        <v>16634</v>
      </c>
      <c r="B8313" t="s">
        <v>16635</v>
      </c>
      <c r="C8313" s="1">
        <v>17936355</v>
      </c>
      <c r="D8313" s="1">
        <v>6000</v>
      </c>
      <c r="E8313" s="1">
        <v>3.3451613038778312E-2</v>
      </c>
    </row>
    <row r="8314" spans="1:5" x14ac:dyDescent="0.35">
      <c r="A8314" t="s">
        <v>16636</v>
      </c>
      <c r="B8314" t="s">
        <v>16637</v>
      </c>
      <c r="C8314" s="1">
        <v>85202514</v>
      </c>
      <c r="D8314" s="1">
        <v>28183</v>
      </c>
      <c r="E8314" s="1">
        <v>3.3077660948038101E-2</v>
      </c>
    </row>
    <row r="8315" spans="1:5" x14ac:dyDescent="0.35">
      <c r="A8315" t="s">
        <v>16638</v>
      </c>
      <c r="B8315" t="s">
        <v>16639</v>
      </c>
      <c r="C8315" s="1">
        <v>1137669081</v>
      </c>
      <c r="D8315" s="1">
        <v>375654</v>
      </c>
      <c r="E8315" s="1">
        <v>3.3019620925188058E-2</v>
      </c>
    </row>
    <row r="8316" spans="1:5" x14ac:dyDescent="0.35">
      <c r="A8316" t="s">
        <v>16640</v>
      </c>
      <c r="B8316" t="s">
        <v>16641</v>
      </c>
      <c r="C8316" s="1">
        <v>1667055235</v>
      </c>
      <c r="D8316" s="1">
        <v>549962</v>
      </c>
      <c r="E8316" s="1">
        <v>3.2990027219057083E-2</v>
      </c>
    </row>
    <row r="8317" spans="1:5" x14ac:dyDescent="0.35">
      <c r="A8317" t="s">
        <v>16642</v>
      </c>
      <c r="B8317" t="s">
        <v>16643</v>
      </c>
      <c r="C8317" s="1">
        <v>12104773</v>
      </c>
      <c r="D8317" s="1">
        <v>3980</v>
      </c>
      <c r="E8317" s="1">
        <v>3.287959098815918E-2</v>
      </c>
    </row>
    <row r="8318" spans="1:5" x14ac:dyDescent="0.35">
      <c r="A8318" t="s">
        <v>16644</v>
      </c>
      <c r="B8318" t="s">
        <v>16645</v>
      </c>
      <c r="C8318" s="1">
        <v>10234287</v>
      </c>
      <c r="D8318" s="1">
        <v>3360</v>
      </c>
      <c r="E8318" s="1">
        <v>3.2830815762281418E-2</v>
      </c>
    </row>
    <row r="8319" spans="1:5" x14ac:dyDescent="0.35">
      <c r="A8319" t="s">
        <v>16646</v>
      </c>
      <c r="B8319" t="s">
        <v>16647</v>
      </c>
      <c r="C8319" s="1">
        <v>18296724</v>
      </c>
      <c r="D8319" s="1">
        <v>6000</v>
      </c>
      <c r="E8319" s="1">
        <v>3.2792754471302032E-2</v>
      </c>
    </row>
    <row r="8320" spans="1:5" x14ac:dyDescent="0.35">
      <c r="A8320" t="s">
        <v>16648</v>
      </c>
      <c r="B8320" t="s">
        <v>16649</v>
      </c>
      <c r="C8320" s="1">
        <v>1055344</v>
      </c>
      <c r="D8320" s="1">
        <v>346</v>
      </c>
      <c r="E8320" s="1">
        <v>3.2785519957542419E-2</v>
      </c>
    </row>
    <row r="8321" spans="1:5" x14ac:dyDescent="0.35">
      <c r="A8321" t="s">
        <v>16650</v>
      </c>
      <c r="B8321" t="s">
        <v>16651</v>
      </c>
      <c r="C8321" s="1">
        <v>47109219</v>
      </c>
      <c r="D8321" s="1">
        <v>15433</v>
      </c>
      <c r="E8321" s="1">
        <v>3.2760042697191238E-2</v>
      </c>
    </row>
    <row r="8322" spans="1:5" x14ac:dyDescent="0.35">
      <c r="A8322" t="s">
        <v>16652</v>
      </c>
      <c r="B8322" t="s">
        <v>16653</v>
      </c>
      <c r="C8322" s="1">
        <v>3592013</v>
      </c>
      <c r="D8322" s="1">
        <v>1175</v>
      </c>
      <c r="E8322" s="1">
        <v>3.2711461186408997E-2</v>
      </c>
    </row>
    <row r="8323" spans="1:5" x14ac:dyDescent="0.35">
      <c r="A8323" t="s">
        <v>16654</v>
      </c>
      <c r="B8323" t="s">
        <v>16655</v>
      </c>
      <c r="C8323" s="1">
        <v>18925948</v>
      </c>
      <c r="D8323" s="1">
        <v>6178</v>
      </c>
      <c r="E8323" s="1">
        <v>3.2643016427755363E-2</v>
      </c>
    </row>
    <row r="8324" spans="1:5" x14ac:dyDescent="0.35">
      <c r="A8324" t="s">
        <v>16656</v>
      </c>
      <c r="B8324" t="s">
        <v>16657</v>
      </c>
      <c r="C8324" s="1">
        <v>98834311</v>
      </c>
      <c r="D8324" s="1">
        <v>32170</v>
      </c>
      <c r="E8324" s="1">
        <v>3.2549425959587097E-2</v>
      </c>
    </row>
    <row r="8325" spans="1:5" x14ac:dyDescent="0.35">
      <c r="A8325" t="s">
        <v>16658</v>
      </c>
      <c r="B8325" t="s">
        <v>16659</v>
      </c>
      <c r="C8325" s="1">
        <v>51396185</v>
      </c>
      <c r="D8325" s="1">
        <v>16716</v>
      </c>
      <c r="E8325" s="1">
        <v>3.2523814588785172E-2</v>
      </c>
    </row>
    <row r="8326" spans="1:5" x14ac:dyDescent="0.35">
      <c r="A8326" t="s">
        <v>16660</v>
      </c>
      <c r="B8326" t="s">
        <v>16661</v>
      </c>
      <c r="C8326" s="1">
        <v>218618584</v>
      </c>
      <c r="D8326" s="1">
        <v>70583</v>
      </c>
      <c r="E8326" s="1">
        <v>3.2285910099744797E-2</v>
      </c>
    </row>
    <row r="8327" spans="1:5" x14ac:dyDescent="0.35">
      <c r="A8327" t="s">
        <v>16662</v>
      </c>
      <c r="B8327" t="s">
        <v>16663</v>
      </c>
      <c r="C8327" s="1">
        <v>9041588</v>
      </c>
      <c r="D8327" s="1">
        <v>2893</v>
      </c>
      <c r="E8327" s="1">
        <v>3.1996592879295349E-2</v>
      </c>
    </row>
    <row r="8328" spans="1:5" x14ac:dyDescent="0.35">
      <c r="A8328" t="s">
        <v>16664</v>
      </c>
      <c r="B8328" t="s">
        <v>16665</v>
      </c>
      <c r="C8328" s="1">
        <v>6998273</v>
      </c>
      <c r="D8328" s="1">
        <v>2220</v>
      </c>
      <c r="E8328" s="1">
        <v>3.1722113490104682E-2</v>
      </c>
    </row>
    <row r="8329" spans="1:5" x14ac:dyDescent="0.35">
      <c r="A8329" t="s">
        <v>16666</v>
      </c>
      <c r="B8329" t="s">
        <v>16667</v>
      </c>
      <c r="C8329" s="1">
        <v>7232712</v>
      </c>
      <c r="D8329" s="1">
        <v>2294</v>
      </c>
      <c r="E8329" s="1">
        <v>3.1717009842395782E-2</v>
      </c>
    </row>
    <row r="8330" spans="1:5" x14ac:dyDescent="0.35">
      <c r="A8330" t="s">
        <v>16668</v>
      </c>
      <c r="B8330" t="s">
        <v>16669</v>
      </c>
      <c r="C8330" s="1">
        <v>2600557</v>
      </c>
      <c r="D8330" s="1">
        <v>821</v>
      </c>
      <c r="E8330" s="1">
        <v>3.1570158898830407E-2</v>
      </c>
    </row>
    <row r="8331" spans="1:5" x14ac:dyDescent="0.35">
      <c r="A8331" t="s">
        <v>16670</v>
      </c>
      <c r="B8331" t="s">
        <v>16671</v>
      </c>
      <c r="C8331" s="1">
        <v>38307161</v>
      </c>
      <c r="D8331" s="1">
        <v>12080</v>
      </c>
      <c r="E8331" s="1">
        <v>3.1534574925899513E-2</v>
      </c>
    </row>
    <row r="8332" spans="1:5" x14ac:dyDescent="0.35">
      <c r="A8332" t="s">
        <v>16672</v>
      </c>
      <c r="B8332" t="s">
        <v>16673</v>
      </c>
      <c r="C8332" s="1">
        <v>12164983</v>
      </c>
      <c r="D8332" s="1">
        <v>3833</v>
      </c>
      <c r="E8332" s="1">
        <v>3.1508468091487878E-2</v>
      </c>
    </row>
    <row r="8333" spans="1:5" x14ac:dyDescent="0.35">
      <c r="A8333" t="s">
        <v>16674</v>
      </c>
      <c r="B8333" t="s">
        <v>16675</v>
      </c>
      <c r="C8333" s="1">
        <v>36381206</v>
      </c>
      <c r="D8333" s="1">
        <v>11264</v>
      </c>
      <c r="E8333" s="1">
        <v>3.0961040407419201E-2</v>
      </c>
    </row>
    <row r="8334" spans="1:5" x14ac:dyDescent="0.35">
      <c r="A8334" t="s">
        <v>16676</v>
      </c>
      <c r="B8334" t="s">
        <v>16677</v>
      </c>
      <c r="C8334" s="1">
        <v>57366621</v>
      </c>
      <c r="D8334" s="1">
        <v>17557</v>
      </c>
      <c r="E8334" s="1">
        <v>3.0604904517531391E-2</v>
      </c>
    </row>
    <row r="8335" spans="1:5" x14ac:dyDescent="0.35">
      <c r="A8335" t="s">
        <v>16678</v>
      </c>
      <c r="B8335" t="s">
        <v>16679</v>
      </c>
      <c r="C8335" s="1">
        <v>132154698</v>
      </c>
      <c r="D8335" s="1">
        <v>40048</v>
      </c>
      <c r="E8335" s="1">
        <v>3.0303878709673882E-2</v>
      </c>
    </row>
    <row r="8336" spans="1:5" x14ac:dyDescent="0.35">
      <c r="A8336" t="s">
        <v>16680</v>
      </c>
      <c r="B8336" t="s">
        <v>16681</v>
      </c>
      <c r="C8336" s="1">
        <v>1518478</v>
      </c>
      <c r="D8336" s="1">
        <v>457</v>
      </c>
      <c r="E8336" s="1">
        <v>3.0095925554633141E-2</v>
      </c>
    </row>
    <row r="8337" spans="1:5" x14ac:dyDescent="0.35">
      <c r="A8337" t="s">
        <v>16682</v>
      </c>
      <c r="B8337" t="s">
        <v>16683</v>
      </c>
      <c r="C8337" s="1">
        <v>22668288</v>
      </c>
      <c r="D8337" s="1">
        <v>6777</v>
      </c>
      <c r="E8337" s="1">
        <v>2.989639155566692E-2</v>
      </c>
    </row>
    <row r="8338" spans="1:5" x14ac:dyDescent="0.35">
      <c r="A8338" t="s">
        <v>16684</v>
      </c>
      <c r="B8338" t="s">
        <v>16685</v>
      </c>
      <c r="C8338" s="1">
        <v>4062306</v>
      </c>
      <c r="D8338" s="1">
        <v>1213</v>
      </c>
      <c r="E8338" s="1">
        <v>2.9859887436032299E-2</v>
      </c>
    </row>
    <row r="8339" spans="1:5" x14ac:dyDescent="0.35">
      <c r="A8339" t="s">
        <v>16686</v>
      </c>
      <c r="B8339" t="s">
        <v>16687</v>
      </c>
      <c r="C8339" s="1">
        <v>3948627</v>
      </c>
      <c r="D8339" s="1">
        <v>1175</v>
      </c>
      <c r="E8339" s="1">
        <v>2.9757179319858551E-2</v>
      </c>
    </row>
    <row r="8340" spans="1:5" x14ac:dyDescent="0.35">
      <c r="A8340" t="s">
        <v>16688</v>
      </c>
      <c r="B8340" t="s">
        <v>16689</v>
      </c>
      <c r="C8340" s="1">
        <v>23788934</v>
      </c>
      <c r="D8340" s="1">
        <v>7042</v>
      </c>
      <c r="E8340" s="1">
        <v>2.9601998627185822E-2</v>
      </c>
    </row>
    <row r="8341" spans="1:5" x14ac:dyDescent="0.35">
      <c r="A8341" t="s">
        <v>16690</v>
      </c>
      <c r="B8341" t="s">
        <v>16691</v>
      </c>
      <c r="C8341" s="1">
        <v>20572880</v>
      </c>
      <c r="D8341" s="1">
        <v>6079</v>
      </c>
      <c r="E8341" s="1">
        <v>2.9548609629273411E-2</v>
      </c>
    </row>
    <row r="8342" spans="1:5" x14ac:dyDescent="0.35">
      <c r="A8342" t="s">
        <v>16692</v>
      </c>
      <c r="B8342" t="s">
        <v>16693</v>
      </c>
      <c r="C8342" s="1">
        <v>2984093</v>
      </c>
      <c r="D8342" s="1">
        <v>880</v>
      </c>
      <c r="E8342" s="1">
        <v>2.9489697888493541E-2</v>
      </c>
    </row>
    <row r="8343" spans="1:5" x14ac:dyDescent="0.35">
      <c r="A8343" t="s">
        <v>16694</v>
      </c>
      <c r="B8343" t="s">
        <v>16695</v>
      </c>
      <c r="C8343" s="1">
        <v>16262313</v>
      </c>
      <c r="D8343" s="1">
        <v>4793</v>
      </c>
      <c r="E8343" s="1">
        <v>2.9473051428794861E-2</v>
      </c>
    </row>
    <row r="8344" spans="1:5" x14ac:dyDescent="0.35">
      <c r="A8344" t="s">
        <v>16696</v>
      </c>
      <c r="B8344" t="s">
        <v>16697</v>
      </c>
      <c r="C8344" s="1">
        <v>25071985</v>
      </c>
      <c r="D8344" s="1">
        <v>7354</v>
      </c>
      <c r="E8344" s="1">
        <v>2.933154255151749E-2</v>
      </c>
    </row>
    <row r="8345" spans="1:5" x14ac:dyDescent="0.35">
      <c r="A8345" t="s">
        <v>16698</v>
      </c>
      <c r="B8345" t="s">
        <v>16699</v>
      </c>
      <c r="C8345" s="1">
        <v>1032639455</v>
      </c>
      <c r="D8345" s="1">
        <v>302784</v>
      </c>
      <c r="E8345" s="1">
        <v>2.9321366921067241E-2</v>
      </c>
    </row>
    <row r="8346" spans="1:5" x14ac:dyDescent="0.35">
      <c r="A8346" t="s">
        <v>16700</v>
      </c>
      <c r="B8346" t="s">
        <v>16701</v>
      </c>
      <c r="C8346" s="1">
        <v>9700768</v>
      </c>
      <c r="D8346" s="1">
        <v>2793</v>
      </c>
      <c r="E8346" s="1">
        <v>2.8791535645723339E-2</v>
      </c>
    </row>
    <row r="8347" spans="1:5" x14ac:dyDescent="0.35">
      <c r="A8347" t="s">
        <v>16702</v>
      </c>
      <c r="B8347" t="s">
        <v>16703</v>
      </c>
      <c r="C8347" s="1">
        <v>188791859</v>
      </c>
      <c r="D8347" s="1">
        <v>53802</v>
      </c>
      <c r="E8347" s="1">
        <v>2.8498051688075069E-2</v>
      </c>
    </row>
    <row r="8348" spans="1:5" x14ac:dyDescent="0.35">
      <c r="A8348" t="s">
        <v>16704</v>
      </c>
      <c r="B8348" t="s">
        <v>16705</v>
      </c>
      <c r="C8348" s="1">
        <v>76129089</v>
      </c>
      <c r="D8348" s="1">
        <v>21378</v>
      </c>
      <c r="E8348" s="1">
        <v>2.80812494456768E-2</v>
      </c>
    </row>
    <row r="8349" spans="1:5" x14ac:dyDescent="0.35">
      <c r="A8349" t="s">
        <v>16706</v>
      </c>
      <c r="B8349" t="s">
        <v>16707</v>
      </c>
      <c r="C8349" s="1">
        <v>11285388</v>
      </c>
      <c r="D8349" s="1">
        <v>3094</v>
      </c>
      <c r="E8349" s="1">
        <v>2.741598337888718E-2</v>
      </c>
    </row>
    <row r="8350" spans="1:5" x14ac:dyDescent="0.35">
      <c r="A8350" t="s">
        <v>16708</v>
      </c>
      <c r="B8350" t="s">
        <v>16709</v>
      </c>
      <c r="C8350" s="1">
        <v>5711580</v>
      </c>
      <c r="D8350" s="1">
        <v>1563</v>
      </c>
      <c r="E8350" s="1">
        <v>2.7365457266569141E-2</v>
      </c>
    </row>
    <row r="8351" spans="1:5" x14ac:dyDescent="0.35">
      <c r="A8351" t="s">
        <v>16710</v>
      </c>
      <c r="B8351" t="s">
        <v>16711</v>
      </c>
      <c r="C8351" s="1">
        <v>24821317</v>
      </c>
      <c r="D8351" s="1">
        <v>6788</v>
      </c>
      <c r="E8351" s="1">
        <v>2.7347460389137272E-2</v>
      </c>
    </row>
    <row r="8352" spans="1:5" x14ac:dyDescent="0.35">
      <c r="A8352" t="s">
        <v>16712</v>
      </c>
      <c r="B8352" t="s">
        <v>16713</v>
      </c>
      <c r="C8352" s="1">
        <v>49774624</v>
      </c>
      <c r="D8352" s="1">
        <v>13547</v>
      </c>
      <c r="E8352" s="1">
        <v>2.7216680347919461E-2</v>
      </c>
    </row>
    <row r="8353" spans="1:5" x14ac:dyDescent="0.35">
      <c r="A8353" t="s">
        <v>16714</v>
      </c>
      <c r="B8353" t="s">
        <v>16715</v>
      </c>
      <c r="C8353" s="1">
        <v>25821090</v>
      </c>
      <c r="D8353" s="1">
        <v>6994</v>
      </c>
      <c r="E8353" s="1">
        <v>2.7086386457085609E-2</v>
      </c>
    </row>
    <row r="8354" spans="1:5" x14ac:dyDescent="0.35">
      <c r="A8354" t="s">
        <v>16716</v>
      </c>
      <c r="B8354" t="s">
        <v>16717</v>
      </c>
      <c r="C8354" s="1">
        <v>9569167</v>
      </c>
      <c r="D8354" s="1">
        <v>2590</v>
      </c>
      <c r="E8354" s="1">
        <v>2.706609666347504E-2</v>
      </c>
    </row>
    <row r="8355" spans="1:5" x14ac:dyDescent="0.35">
      <c r="A8355" t="s">
        <v>16718</v>
      </c>
      <c r="B8355" t="s">
        <v>16719</v>
      </c>
      <c r="C8355" s="1">
        <v>7152998671</v>
      </c>
      <c r="D8355" s="1">
        <v>1929197</v>
      </c>
      <c r="E8355" s="1">
        <v>2.6970464736223221E-2</v>
      </c>
    </row>
    <row r="8356" spans="1:5" x14ac:dyDescent="0.35">
      <c r="A8356" t="s">
        <v>16720</v>
      </c>
      <c r="B8356" t="s">
        <v>16721</v>
      </c>
      <c r="C8356" s="1">
        <v>4279460</v>
      </c>
      <c r="D8356" s="1">
        <v>1145</v>
      </c>
      <c r="E8356" s="1">
        <v>2.675571292638779E-2</v>
      </c>
    </row>
    <row r="8357" spans="1:5" x14ac:dyDescent="0.35">
      <c r="A8357" t="s">
        <v>16722</v>
      </c>
      <c r="B8357" t="s">
        <v>16723</v>
      </c>
      <c r="C8357" s="1">
        <v>16785479</v>
      </c>
      <c r="D8357" s="1">
        <v>4488</v>
      </c>
      <c r="E8357" s="1">
        <v>2.673739567399025E-2</v>
      </c>
    </row>
    <row r="8358" spans="1:5" x14ac:dyDescent="0.35">
      <c r="A8358" t="s">
        <v>16724</v>
      </c>
      <c r="B8358" t="s">
        <v>16725</v>
      </c>
      <c r="C8358" s="1">
        <v>367678092</v>
      </c>
      <c r="D8358" s="1">
        <v>98102</v>
      </c>
      <c r="E8358" s="1">
        <v>2.6681492105126381E-2</v>
      </c>
    </row>
    <row r="8359" spans="1:5" x14ac:dyDescent="0.35">
      <c r="A8359" t="s">
        <v>16726</v>
      </c>
      <c r="B8359" t="s">
        <v>16727</v>
      </c>
      <c r="C8359" s="1">
        <v>40178025</v>
      </c>
      <c r="D8359" s="1">
        <v>10708</v>
      </c>
      <c r="E8359" s="1">
        <v>2.6651384308934212E-2</v>
      </c>
    </row>
    <row r="8360" spans="1:5" x14ac:dyDescent="0.35">
      <c r="A8360" t="s">
        <v>16728</v>
      </c>
      <c r="B8360" t="s">
        <v>16729</v>
      </c>
      <c r="C8360" s="1">
        <v>63474564</v>
      </c>
      <c r="D8360" s="1">
        <v>16835</v>
      </c>
      <c r="E8360" s="1">
        <v>2.6522435247898098E-2</v>
      </c>
    </row>
    <row r="8361" spans="1:5" x14ac:dyDescent="0.35">
      <c r="A8361" t="s">
        <v>16730</v>
      </c>
      <c r="B8361" t="s">
        <v>16731</v>
      </c>
      <c r="C8361" s="1">
        <v>1222622</v>
      </c>
      <c r="D8361" s="1">
        <v>324</v>
      </c>
      <c r="E8361" s="1">
        <v>2.650042250752449E-2</v>
      </c>
    </row>
    <row r="8362" spans="1:5" x14ac:dyDescent="0.35">
      <c r="A8362" t="s">
        <v>16732</v>
      </c>
      <c r="B8362" t="s">
        <v>16733</v>
      </c>
      <c r="C8362" s="1">
        <v>30505825</v>
      </c>
      <c r="D8362" s="1">
        <v>8081</v>
      </c>
      <c r="E8362" s="1">
        <v>2.649002335965633E-2</v>
      </c>
    </row>
    <row r="8363" spans="1:5" x14ac:dyDescent="0.35">
      <c r="A8363" t="s">
        <v>16734</v>
      </c>
      <c r="B8363" t="s">
        <v>16735</v>
      </c>
      <c r="C8363" s="1">
        <v>31839705</v>
      </c>
      <c r="D8363" s="1">
        <v>8406</v>
      </c>
      <c r="E8363" s="1">
        <v>2.640099823474884E-2</v>
      </c>
    </row>
    <row r="8364" spans="1:5" x14ac:dyDescent="0.35">
      <c r="A8364" t="s">
        <v>16736</v>
      </c>
      <c r="B8364" t="s">
        <v>16737</v>
      </c>
      <c r="C8364" s="1">
        <v>131346293</v>
      </c>
      <c r="D8364" s="1">
        <v>34478</v>
      </c>
      <c r="E8364" s="1">
        <v>2.624969370663166E-2</v>
      </c>
    </row>
    <row r="8365" spans="1:5" x14ac:dyDescent="0.35">
      <c r="A8365" t="s">
        <v>16738</v>
      </c>
      <c r="B8365" t="s">
        <v>16739</v>
      </c>
      <c r="C8365" s="1">
        <v>5112563</v>
      </c>
      <c r="D8365" s="1">
        <v>1342</v>
      </c>
      <c r="E8365" s="1">
        <v>2.624906599521637E-2</v>
      </c>
    </row>
    <row r="8366" spans="1:5" x14ac:dyDescent="0.35">
      <c r="A8366" t="s">
        <v>16740</v>
      </c>
      <c r="B8366" t="s">
        <v>16741</v>
      </c>
      <c r="C8366" s="1">
        <v>79354885</v>
      </c>
      <c r="D8366" s="1">
        <v>20774</v>
      </c>
      <c r="E8366" s="1">
        <v>2.6178602129220959E-2</v>
      </c>
    </row>
    <row r="8367" spans="1:5" x14ac:dyDescent="0.35">
      <c r="A8367" t="s">
        <v>16742</v>
      </c>
      <c r="B8367" t="s">
        <v>16743</v>
      </c>
      <c r="C8367" s="1">
        <v>129399976</v>
      </c>
      <c r="D8367" s="1">
        <v>33867</v>
      </c>
      <c r="E8367" s="1">
        <v>2.6172338053584099E-2</v>
      </c>
    </row>
    <row r="8368" spans="1:5" x14ac:dyDescent="0.35">
      <c r="A8368" t="s">
        <v>16744</v>
      </c>
      <c r="B8368" t="s">
        <v>16745</v>
      </c>
      <c r="C8368" s="1">
        <v>1535619</v>
      </c>
      <c r="D8368" s="1">
        <v>401</v>
      </c>
      <c r="E8368" s="1">
        <v>2.6113247498869899E-2</v>
      </c>
    </row>
    <row r="8369" spans="1:5" x14ac:dyDescent="0.35">
      <c r="A8369" t="s">
        <v>16746</v>
      </c>
      <c r="B8369" t="s">
        <v>16747</v>
      </c>
      <c r="C8369" s="1">
        <v>192558048</v>
      </c>
      <c r="D8369" s="1">
        <v>50233</v>
      </c>
      <c r="E8369" s="1">
        <v>2.6087198406457901E-2</v>
      </c>
    </row>
    <row r="8370" spans="1:5" x14ac:dyDescent="0.35">
      <c r="A8370" t="s">
        <v>16748</v>
      </c>
      <c r="B8370" t="s">
        <v>16749</v>
      </c>
      <c r="C8370" s="1">
        <v>50595751</v>
      </c>
      <c r="D8370" s="1">
        <v>13165</v>
      </c>
      <c r="E8370" s="1">
        <v>2.6019971817731861E-2</v>
      </c>
    </row>
    <row r="8371" spans="1:5" x14ac:dyDescent="0.35">
      <c r="A8371" t="s">
        <v>16750</v>
      </c>
      <c r="B8371" t="s">
        <v>16751</v>
      </c>
      <c r="C8371" s="1">
        <v>13233571</v>
      </c>
      <c r="D8371" s="1">
        <v>3436</v>
      </c>
      <c r="E8371" s="1">
        <v>2.5964269414544109E-2</v>
      </c>
    </row>
    <row r="8372" spans="1:5" x14ac:dyDescent="0.35">
      <c r="A8372" t="s">
        <v>16752</v>
      </c>
      <c r="B8372" t="s">
        <v>16753</v>
      </c>
      <c r="C8372" s="1">
        <v>33352395</v>
      </c>
      <c r="D8372" s="1">
        <v>8650</v>
      </c>
      <c r="E8372" s="1">
        <v>2.593516930937767E-2</v>
      </c>
    </row>
    <row r="8373" spans="1:5" x14ac:dyDescent="0.35">
      <c r="A8373" t="s">
        <v>16754</v>
      </c>
      <c r="B8373" t="s">
        <v>16755</v>
      </c>
      <c r="C8373" s="1">
        <v>43756582</v>
      </c>
      <c r="D8373" s="1">
        <v>11176</v>
      </c>
      <c r="E8373" s="1">
        <v>2.554129995405674E-2</v>
      </c>
    </row>
    <row r="8374" spans="1:5" x14ac:dyDescent="0.35">
      <c r="A8374" t="s">
        <v>16756</v>
      </c>
      <c r="B8374" t="s">
        <v>16757</v>
      </c>
      <c r="C8374" s="1">
        <v>443860882</v>
      </c>
      <c r="D8374" s="1">
        <v>113346</v>
      </c>
      <c r="E8374" s="1">
        <v>2.5536378845572472E-2</v>
      </c>
    </row>
    <row r="8375" spans="1:5" x14ac:dyDescent="0.35">
      <c r="A8375" t="s">
        <v>16758</v>
      </c>
      <c r="B8375" t="s">
        <v>16759</v>
      </c>
      <c r="C8375" s="1">
        <v>57347300</v>
      </c>
      <c r="D8375" s="1">
        <v>14600</v>
      </c>
      <c r="E8375" s="1">
        <v>2.5458915159106251E-2</v>
      </c>
    </row>
    <row r="8376" spans="1:5" x14ac:dyDescent="0.35">
      <c r="A8376" t="s">
        <v>16760</v>
      </c>
      <c r="B8376" t="s">
        <v>16761</v>
      </c>
      <c r="C8376" s="1">
        <v>710154363</v>
      </c>
      <c r="D8376" s="1">
        <v>179895</v>
      </c>
      <c r="E8376" s="1">
        <v>2.5331815704703331E-2</v>
      </c>
    </row>
    <row r="8377" spans="1:5" x14ac:dyDescent="0.35">
      <c r="A8377" t="s">
        <v>16762</v>
      </c>
      <c r="B8377" t="s">
        <v>16763</v>
      </c>
      <c r="C8377" s="1">
        <v>66532217</v>
      </c>
      <c r="D8377" s="1">
        <v>16145</v>
      </c>
      <c r="E8377" s="1">
        <v>2.4266438558697701E-2</v>
      </c>
    </row>
    <row r="8378" spans="1:5" x14ac:dyDescent="0.35">
      <c r="A8378" t="s">
        <v>16764</v>
      </c>
      <c r="B8378" t="s">
        <v>16765</v>
      </c>
      <c r="C8378" s="1">
        <v>549014209</v>
      </c>
      <c r="D8378" s="1">
        <v>131736</v>
      </c>
      <c r="E8378" s="1">
        <v>2.3995006456971169E-2</v>
      </c>
    </row>
    <row r="8379" spans="1:5" x14ac:dyDescent="0.35">
      <c r="A8379" t="s">
        <v>16766</v>
      </c>
      <c r="B8379" t="s">
        <v>16767</v>
      </c>
      <c r="C8379" s="1">
        <v>1950907</v>
      </c>
      <c r="D8379" s="1">
        <v>466</v>
      </c>
      <c r="E8379" s="1">
        <v>2.3886324837803841E-2</v>
      </c>
    </row>
    <row r="8380" spans="1:5" x14ac:dyDescent="0.35">
      <c r="A8380" t="s">
        <v>16768</v>
      </c>
      <c r="B8380" t="s">
        <v>16769</v>
      </c>
      <c r="C8380" s="1">
        <v>1204535</v>
      </c>
      <c r="D8380" s="1">
        <v>287</v>
      </c>
      <c r="E8380" s="1">
        <v>2.3826621472835541E-2</v>
      </c>
    </row>
    <row r="8381" spans="1:5" x14ac:dyDescent="0.35">
      <c r="A8381" t="s">
        <v>16770</v>
      </c>
      <c r="B8381" t="s">
        <v>16771</v>
      </c>
      <c r="C8381" s="1">
        <v>68605068</v>
      </c>
      <c r="D8381" s="1">
        <v>16114</v>
      </c>
      <c r="E8381" s="1">
        <v>2.3488061502575871E-2</v>
      </c>
    </row>
    <row r="8382" spans="1:5" x14ac:dyDescent="0.35">
      <c r="A8382" t="s">
        <v>16772</v>
      </c>
      <c r="B8382" t="s">
        <v>16773</v>
      </c>
      <c r="C8382" s="1">
        <v>14780987</v>
      </c>
      <c r="D8382" s="1">
        <v>3453</v>
      </c>
      <c r="E8382" s="1">
        <v>2.33610924333334E-2</v>
      </c>
    </row>
    <row r="8383" spans="1:5" x14ac:dyDescent="0.35">
      <c r="A8383" t="s">
        <v>16774</v>
      </c>
      <c r="B8383" t="s">
        <v>16775</v>
      </c>
      <c r="C8383" s="1">
        <v>26713669</v>
      </c>
      <c r="D8383" s="1">
        <v>6234</v>
      </c>
      <c r="E8383" s="1">
        <v>2.3336367681622509E-2</v>
      </c>
    </row>
    <row r="8384" spans="1:5" x14ac:dyDescent="0.35">
      <c r="A8384" t="s">
        <v>16776</v>
      </c>
      <c r="B8384" t="s">
        <v>16777</v>
      </c>
      <c r="C8384" s="1">
        <v>10183862</v>
      </c>
      <c r="D8384" s="1">
        <v>2376</v>
      </c>
      <c r="E8384" s="1">
        <v>2.3331031203269958E-2</v>
      </c>
    </row>
    <row r="8385" spans="1:5" x14ac:dyDescent="0.35">
      <c r="A8385" t="s">
        <v>16778</v>
      </c>
      <c r="B8385" t="s">
        <v>16779</v>
      </c>
      <c r="C8385" s="1">
        <v>56531072</v>
      </c>
      <c r="D8385" s="1">
        <v>13147</v>
      </c>
      <c r="E8385" s="1">
        <v>2.3256236687302589E-2</v>
      </c>
    </row>
    <row r="8386" spans="1:5" x14ac:dyDescent="0.35">
      <c r="A8386" t="s">
        <v>16780</v>
      </c>
      <c r="B8386" t="s">
        <v>16781</v>
      </c>
      <c r="C8386" s="1">
        <v>102185463</v>
      </c>
      <c r="D8386" s="1">
        <v>23759</v>
      </c>
      <c r="E8386" s="1">
        <v>2.3250861093401909E-2</v>
      </c>
    </row>
    <row r="8387" spans="1:5" x14ac:dyDescent="0.35">
      <c r="A8387" t="s">
        <v>16782</v>
      </c>
      <c r="B8387" t="s">
        <v>16783</v>
      </c>
      <c r="C8387" s="1">
        <v>283174268</v>
      </c>
      <c r="D8387" s="1">
        <v>65702</v>
      </c>
      <c r="E8387" s="1">
        <v>2.32019666582346E-2</v>
      </c>
    </row>
    <row r="8388" spans="1:5" x14ac:dyDescent="0.35">
      <c r="A8388" t="s">
        <v>16784</v>
      </c>
      <c r="B8388" t="s">
        <v>16785</v>
      </c>
      <c r="C8388" s="1">
        <v>20513631</v>
      </c>
      <c r="D8388" s="1">
        <v>4750</v>
      </c>
      <c r="E8388" s="1">
        <v>2.3155335336923599E-2</v>
      </c>
    </row>
    <row r="8389" spans="1:5" x14ac:dyDescent="0.35">
      <c r="A8389" t="s">
        <v>16786</v>
      </c>
      <c r="B8389" t="s">
        <v>16787</v>
      </c>
      <c r="C8389" s="1">
        <v>35643037</v>
      </c>
      <c r="D8389" s="1">
        <v>8250</v>
      </c>
      <c r="E8389" s="1">
        <v>2.3146176710724831E-2</v>
      </c>
    </row>
    <row r="8390" spans="1:5" x14ac:dyDescent="0.35">
      <c r="A8390" t="s">
        <v>16788</v>
      </c>
      <c r="B8390" t="s">
        <v>16789</v>
      </c>
      <c r="C8390" s="1">
        <v>34600044</v>
      </c>
      <c r="D8390" s="1">
        <v>7985</v>
      </c>
      <c r="E8390" s="1">
        <v>2.307800576090813E-2</v>
      </c>
    </row>
    <row r="8391" spans="1:5" x14ac:dyDescent="0.35">
      <c r="A8391" t="s">
        <v>16790</v>
      </c>
      <c r="B8391" t="s">
        <v>16791</v>
      </c>
      <c r="C8391" s="1">
        <v>728380203</v>
      </c>
      <c r="D8391" s="1">
        <v>166799</v>
      </c>
      <c r="E8391" s="1">
        <v>2.2899990901350979E-2</v>
      </c>
    </row>
    <row r="8392" spans="1:5" x14ac:dyDescent="0.35">
      <c r="A8392" t="s">
        <v>16792</v>
      </c>
      <c r="B8392" t="s">
        <v>16793</v>
      </c>
      <c r="C8392" s="1">
        <v>5241905</v>
      </c>
      <c r="D8392" s="1">
        <v>1200</v>
      </c>
      <c r="E8392" s="1">
        <v>2.2892441600561138E-2</v>
      </c>
    </row>
    <row r="8393" spans="1:5" x14ac:dyDescent="0.35">
      <c r="A8393" t="s">
        <v>16794</v>
      </c>
      <c r="B8393" t="s">
        <v>16795</v>
      </c>
      <c r="C8393" s="1">
        <v>283094945</v>
      </c>
      <c r="D8393" s="1">
        <v>64780</v>
      </c>
      <c r="E8393" s="1">
        <v>2.288278192281723E-2</v>
      </c>
    </row>
    <row r="8394" spans="1:5" x14ac:dyDescent="0.35">
      <c r="A8394" t="s">
        <v>16796</v>
      </c>
      <c r="B8394" t="s">
        <v>16797</v>
      </c>
      <c r="C8394" s="1">
        <v>497393364</v>
      </c>
      <c r="D8394" s="1">
        <v>113194</v>
      </c>
      <c r="E8394" s="1">
        <v>2.2757440805435181E-2</v>
      </c>
    </row>
    <row r="8395" spans="1:5" x14ac:dyDescent="0.35">
      <c r="A8395" t="s">
        <v>16798</v>
      </c>
      <c r="B8395" t="s">
        <v>16799</v>
      </c>
      <c r="C8395" s="1">
        <v>106417768</v>
      </c>
      <c r="D8395" s="1">
        <v>24101</v>
      </c>
      <c r="E8395" s="1">
        <v>2.2647533565759659E-2</v>
      </c>
    </row>
    <row r="8396" spans="1:5" x14ac:dyDescent="0.35">
      <c r="A8396" t="s">
        <v>16800</v>
      </c>
      <c r="B8396" t="s">
        <v>16801</v>
      </c>
      <c r="C8396" s="1">
        <v>201031502</v>
      </c>
      <c r="D8396" s="1">
        <v>45264</v>
      </c>
      <c r="E8396" s="1">
        <v>2.2515874356031421E-2</v>
      </c>
    </row>
    <row r="8397" spans="1:5" x14ac:dyDescent="0.35">
      <c r="A8397" t="s">
        <v>16802</v>
      </c>
      <c r="B8397" t="s">
        <v>16803</v>
      </c>
      <c r="C8397" s="1">
        <v>12620915</v>
      </c>
      <c r="D8397" s="1">
        <v>2798</v>
      </c>
      <c r="E8397" s="1">
        <v>2.2169549018144611E-2</v>
      </c>
    </row>
    <row r="8398" spans="1:5" x14ac:dyDescent="0.35">
      <c r="A8398" t="s">
        <v>16804</v>
      </c>
      <c r="B8398" t="s">
        <v>16805</v>
      </c>
      <c r="C8398" s="1">
        <v>11719389</v>
      </c>
      <c r="D8398" s="1">
        <v>2576</v>
      </c>
      <c r="E8398" s="1">
        <v>2.1980667486786839E-2</v>
      </c>
    </row>
    <row r="8399" spans="1:5" x14ac:dyDescent="0.35">
      <c r="A8399" t="s">
        <v>16806</v>
      </c>
      <c r="B8399" t="s">
        <v>16807</v>
      </c>
      <c r="C8399" s="1">
        <v>6538146</v>
      </c>
      <c r="D8399" s="1">
        <v>1433</v>
      </c>
      <c r="E8399" s="1">
        <v>2.1917527541518211E-2</v>
      </c>
    </row>
    <row r="8400" spans="1:5" x14ac:dyDescent="0.35">
      <c r="A8400" t="s">
        <v>16808</v>
      </c>
      <c r="B8400" t="s">
        <v>16809</v>
      </c>
      <c r="C8400" s="1">
        <v>24925515</v>
      </c>
      <c r="D8400" s="1">
        <v>5426</v>
      </c>
      <c r="E8400" s="1">
        <v>2.176885865628719E-2</v>
      </c>
    </row>
    <row r="8401" spans="1:5" x14ac:dyDescent="0.35">
      <c r="A8401" t="s">
        <v>16810</v>
      </c>
      <c r="B8401" t="s">
        <v>16811</v>
      </c>
      <c r="C8401" s="1">
        <v>2779574034</v>
      </c>
      <c r="D8401" s="1">
        <v>601148</v>
      </c>
      <c r="E8401" s="1">
        <v>2.1627342328429219E-2</v>
      </c>
    </row>
    <row r="8402" spans="1:5" x14ac:dyDescent="0.35">
      <c r="A8402" t="s">
        <v>16812</v>
      </c>
      <c r="B8402" t="s">
        <v>16813</v>
      </c>
      <c r="C8402" s="1">
        <v>11297533</v>
      </c>
      <c r="D8402" s="1">
        <v>2440</v>
      </c>
      <c r="E8402" s="1">
        <v>2.1597635000944141E-2</v>
      </c>
    </row>
    <row r="8403" spans="1:5" x14ac:dyDescent="0.35">
      <c r="A8403" t="s">
        <v>16814</v>
      </c>
      <c r="B8403" t="s">
        <v>16815</v>
      </c>
      <c r="C8403" s="1">
        <v>7668133</v>
      </c>
      <c r="D8403" s="1">
        <v>1640</v>
      </c>
      <c r="E8403" s="1">
        <v>2.1387213841080669E-2</v>
      </c>
    </row>
    <row r="8404" spans="1:5" x14ac:dyDescent="0.35">
      <c r="A8404" t="s">
        <v>16816</v>
      </c>
      <c r="B8404" t="s">
        <v>16817</v>
      </c>
      <c r="C8404" s="1">
        <v>299338745</v>
      </c>
      <c r="D8404" s="1">
        <v>63904</v>
      </c>
      <c r="E8404" s="1">
        <v>2.1348388865590099E-2</v>
      </c>
    </row>
    <row r="8405" spans="1:5" x14ac:dyDescent="0.35">
      <c r="A8405" t="s">
        <v>16818</v>
      </c>
      <c r="B8405" t="s">
        <v>16819</v>
      </c>
      <c r="C8405" s="1">
        <v>14055842</v>
      </c>
      <c r="D8405" s="1">
        <v>2995</v>
      </c>
      <c r="E8405" s="1">
        <v>2.130786702036858E-2</v>
      </c>
    </row>
    <row r="8406" spans="1:5" x14ac:dyDescent="0.35">
      <c r="A8406" t="s">
        <v>16820</v>
      </c>
      <c r="B8406" t="s">
        <v>16821</v>
      </c>
      <c r="C8406" s="1">
        <v>1363566</v>
      </c>
      <c r="D8406" s="1">
        <v>284</v>
      </c>
      <c r="E8406" s="1">
        <v>2.0827742293477058E-2</v>
      </c>
    </row>
    <row r="8407" spans="1:5" x14ac:dyDescent="0.35">
      <c r="A8407" t="s">
        <v>16822</v>
      </c>
      <c r="B8407" t="s">
        <v>16823</v>
      </c>
      <c r="C8407" s="1">
        <v>28922437</v>
      </c>
      <c r="D8407" s="1">
        <v>6020</v>
      </c>
      <c r="E8407" s="1">
        <v>2.0814290270209309E-2</v>
      </c>
    </row>
    <row r="8408" spans="1:5" x14ac:dyDescent="0.35">
      <c r="A8408" t="s">
        <v>16824</v>
      </c>
      <c r="B8408" t="s">
        <v>16825</v>
      </c>
      <c r="C8408" s="1">
        <v>25166211</v>
      </c>
      <c r="D8408" s="1">
        <v>5228</v>
      </c>
      <c r="E8408" s="1">
        <v>2.0773885771632191E-2</v>
      </c>
    </row>
    <row r="8409" spans="1:5" x14ac:dyDescent="0.35">
      <c r="A8409" t="s">
        <v>16826</v>
      </c>
      <c r="B8409" t="s">
        <v>16827</v>
      </c>
      <c r="C8409" s="1">
        <v>2171969</v>
      </c>
      <c r="D8409" s="1">
        <v>450</v>
      </c>
      <c r="E8409" s="1">
        <v>2.071852795779705E-2</v>
      </c>
    </row>
    <row r="8410" spans="1:5" x14ac:dyDescent="0.35">
      <c r="A8410" t="s">
        <v>16828</v>
      </c>
      <c r="B8410" t="s">
        <v>16829</v>
      </c>
      <c r="C8410" s="1">
        <v>16348330</v>
      </c>
      <c r="D8410" s="1">
        <v>3326</v>
      </c>
      <c r="E8410" s="1">
        <v>2.0344585180282589E-2</v>
      </c>
    </row>
    <row r="8411" spans="1:5" x14ac:dyDescent="0.35">
      <c r="A8411" t="s">
        <v>16830</v>
      </c>
      <c r="B8411" t="s">
        <v>16831</v>
      </c>
      <c r="C8411" s="1">
        <v>24126078</v>
      </c>
      <c r="D8411" s="1">
        <v>4907</v>
      </c>
      <c r="E8411" s="1">
        <v>2.033898793160915E-2</v>
      </c>
    </row>
    <row r="8412" spans="1:5" x14ac:dyDescent="0.35">
      <c r="A8412" t="s">
        <v>16832</v>
      </c>
      <c r="B8412" t="s">
        <v>16833</v>
      </c>
      <c r="C8412" s="1">
        <v>36708864</v>
      </c>
      <c r="D8412" s="1">
        <v>7463</v>
      </c>
      <c r="E8412" s="1">
        <v>2.0330239087343219E-2</v>
      </c>
    </row>
    <row r="8413" spans="1:5" x14ac:dyDescent="0.35">
      <c r="A8413" t="s">
        <v>16834</v>
      </c>
      <c r="B8413" t="s">
        <v>16835</v>
      </c>
      <c r="C8413" s="1">
        <v>10428573</v>
      </c>
      <c r="D8413" s="1">
        <v>2104</v>
      </c>
      <c r="E8413" s="1">
        <v>2.017533965408802E-2</v>
      </c>
    </row>
    <row r="8414" spans="1:5" x14ac:dyDescent="0.35">
      <c r="A8414" t="s">
        <v>16836</v>
      </c>
      <c r="B8414" t="s">
        <v>16837</v>
      </c>
      <c r="C8414" s="1">
        <v>12317306</v>
      </c>
      <c r="D8414" s="1">
        <v>2473</v>
      </c>
      <c r="E8414" s="1">
        <v>2.007744275033474E-2</v>
      </c>
    </row>
    <row r="8415" spans="1:5" x14ac:dyDescent="0.35">
      <c r="A8415" t="s">
        <v>16838</v>
      </c>
      <c r="B8415" t="s">
        <v>16839</v>
      </c>
      <c r="C8415" s="1">
        <v>3385952</v>
      </c>
      <c r="D8415" s="1">
        <v>678</v>
      </c>
      <c r="E8415" s="1">
        <v>2.0023910328745839E-2</v>
      </c>
    </row>
    <row r="8416" spans="1:5" x14ac:dyDescent="0.35">
      <c r="A8416" t="s">
        <v>16840</v>
      </c>
      <c r="B8416" t="s">
        <v>16841</v>
      </c>
      <c r="C8416" s="1">
        <v>35367089</v>
      </c>
      <c r="D8416" s="1">
        <v>7031</v>
      </c>
      <c r="E8416" s="1">
        <v>1.9880063831806179E-2</v>
      </c>
    </row>
    <row r="8417" spans="1:5" x14ac:dyDescent="0.35">
      <c r="A8417" t="s">
        <v>16842</v>
      </c>
      <c r="B8417" t="s">
        <v>16843</v>
      </c>
      <c r="C8417" s="1">
        <v>31936113</v>
      </c>
      <c r="D8417" s="1">
        <v>6337</v>
      </c>
      <c r="E8417" s="1">
        <v>1.9842740148305889E-2</v>
      </c>
    </row>
    <row r="8418" spans="1:5" x14ac:dyDescent="0.35">
      <c r="A8418" t="s">
        <v>16844</v>
      </c>
      <c r="B8418" t="s">
        <v>16845</v>
      </c>
      <c r="C8418" s="1">
        <v>20714456</v>
      </c>
      <c r="D8418" s="1">
        <v>4066</v>
      </c>
      <c r="E8418" s="1">
        <v>1.9628804177045819E-2</v>
      </c>
    </row>
    <row r="8419" spans="1:5" x14ac:dyDescent="0.35">
      <c r="A8419" t="s">
        <v>16846</v>
      </c>
      <c r="B8419" t="s">
        <v>16847</v>
      </c>
      <c r="C8419" s="1">
        <v>2422658449</v>
      </c>
      <c r="D8419" s="1">
        <v>472195</v>
      </c>
      <c r="E8419" s="1">
        <v>1.949077844619751E-2</v>
      </c>
    </row>
    <row r="8420" spans="1:5" x14ac:dyDescent="0.35">
      <c r="A8420" t="s">
        <v>16848</v>
      </c>
      <c r="B8420" t="s">
        <v>16849</v>
      </c>
      <c r="C8420" s="1">
        <v>71882658</v>
      </c>
      <c r="D8420" s="1">
        <v>13990</v>
      </c>
      <c r="E8420" s="1">
        <v>1.9462274387478828E-2</v>
      </c>
    </row>
    <row r="8421" spans="1:5" x14ac:dyDescent="0.35">
      <c r="A8421" t="s">
        <v>16850</v>
      </c>
      <c r="B8421" t="s">
        <v>16851</v>
      </c>
      <c r="C8421" s="1">
        <v>55516649</v>
      </c>
      <c r="D8421" s="1">
        <v>10700</v>
      </c>
      <c r="E8421" s="1">
        <v>1.927349716424942E-2</v>
      </c>
    </row>
    <row r="8422" spans="1:5" x14ac:dyDescent="0.35">
      <c r="A8422" t="s">
        <v>16852</v>
      </c>
      <c r="B8422" t="s">
        <v>16853</v>
      </c>
      <c r="C8422" s="1">
        <v>6008272</v>
      </c>
      <c r="D8422" s="1">
        <v>1155</v>
      </c>
      <c r="E8422" s="1">
        <v>1.9223496317863461E-2</v>
      </c>
    </row>
    <row r="8423" spans="1:5" x14ac:dyDescent="0.35">
      <c r="A8423" t="s">
        <v>16854</v>
      </c>
      <c r="B8423" t="s">
        <v>16855</v>
      </c>
      <c r="C8423" s="1">
        <v>683382622</v>
      </c>
      <c r="D8423" s="1">
        <v>131177</v>
      </c>
      <c r="E8423" s="1">
        <v>1.919524930417538E-2</v>
      </c>
    </row>
    <row r="8424" spans="1:5" x14ac:dyDescent="0.35">
      <c r="A8424" t="s">
        <v>16856</v>
      </c>
      <c r="B8424" t="s">
        <v>16857</v>
      </c>
      <c r="C8424" s="1">
        <v>14646016</v>
      </c>
      <c r="D8424" s="1">
        <v>2800</v>
      </c>
      <c r="E8424" s="1">
        <v>1.9117826595902439E-2</v>
      </c>
    </row>
    <row r="8425" spans="1:5" x14ac:dyDescent="0.35">
      <c r="A8425" t="s">
        <v>16858</v>
      </c>
      <c r="B8425" t="s">
        <v>16859</v>
      </c>
      <c r="C8425" s="1">
        <v>18144577</v>
      </c>
      <c r="D8425" s="1">
        <v>3467</v>
      </c>
      <c r="E8425" s="1">
        <v>1.910763792693615E-2</v>
      </c>
    </row>
    <row r="8426" spans="1:5" x14ac:dyDescent="0.35">
      <c r="A8426" t="s">
        <v>16860</v>
      </c>
      <c r="B8426" t="s">
        <v>16861</v>
      </c>
      <c r="C8426" s="1">
        <v>1390970</v>
      </c>
      <c r="D8426" s="1">
        <v>265</v>
      </c>
      <c r="E8426" s="1">
        <v>1.905145309865475E-2</v>
      </c>
    </row>
    <row r="8427" spans="1:5" x14ac:dyDescent="0.35">
      <c r="A8427" t="s">
        <v>16862</v>
      </c>
      <c r="B8427" t="s">
        <v>16863</v>
      </c>
      <c r="C8427" s="1">
        <v>151373195</v>
      </c>
      <c r="D8427" s="1">
        <v>28670</v>
      </c>
      <c r="E8427" s="1">
        <v>1.8939945846796039E-2</v>
      </c>
    </row>
    <row r="8428" spans="1:5" x14ac:dyDescent="0.35">
      <c r="A8428" t="s">
        <v>16864</v>
      </c>
      <c r="B8428" t="s">
        <v>16865</v>
      </c>
      <c r="C8428" s="1">
        <v>1728413</v>
      </c>
      <c r="D8428" s="1">
        <v>327</v>
      </c>
      <c r="E8428" s="1">
        <v>1.89190898090601E-2</v>
      </c>
    </row>
    <row r="8429" spans="1:5" x14ac:dyDescent="0.35">
      <c r="A8429" t="s">
        <v>16866</v>
      </c>
      <c r="B8429" t="s">
        <v>16867</v>
      </c>
      <c r="C8429" s="1">
        <v>6623032</v>
      </c>
      <c r="D8429" s="1">
        <v>1252</v>
      </c>
      <c r="E8429" s="1">
        <v>1.8903728574514389E-2</v>
      </c>
    </row>
    <row r="8430" spans="1:5" x14ac:dyDescent="0.35">
      <c r="A8430" t="s">
        <v>16868</v>
      </c>
      <c r="B8430" t="s">
        <v>16869</v>
      </c>
      <c r="C8430" s="1">
        <v>12755029394</v>
      </c>
      <c r="D8430" s="1">
        <v>2409487</v>
      </c>
      <c r="E8430" s="1">
        <v>1.889048516750336E-2</v>
      </c>
    </row>
    <row r="8431" spans="1:5" x14ac:dyDescent="0.35">
      <c r="A8431" t="s">
        <v>16870</v>
      </c>
      <c r="B8431" t="s">
        <v>16871</v>
      </c>
      <c r="C8431" s="1">
        <v>1499892</v>
      </c>
      <c r="D8431" s="1">
        <v>280</v>
      </c>
      <c r="E8431" s="1">
        <v>1.8668010830879211E-2</v>
      </c>
    </row>
    <row r="8432" spans="1:5" x14ac:dyDescent="0.35">
      <c r="A8432" t="s">
        <v>16872</v>
      </c>
      <c r="B8432" t="s">
        <v>16873</v>
      </c>
      <c r="C8432" s="1">
        <v>516272604</v>
      </c>
      <c r="D8432" s="1">
        <v>96000</v>
      </c>
      <c r="E8432" s="1">
        <v>1.8594827502965931E-2</v>
      </c>
    </row>
    <row r="8433" spans="1:5" x14ac:dyDescent="0.35">
      <c r="A8433" t="s">
        <v>16874</v>
      </c>
      <c r="B8433" t="s">
        <v>16875</v>
      </c>
      <c r="C8433" s="1">
        <v>13891058</v>
      </c>
      <c r="D8433" s="1">
        <v>2581</v>
      </c>
      <c r="E8433" s="1">
        <v>1.8580298870801929E-2</v>
      </c>
    </row>
    <row r="8434" spans="1:5" x14ac:dyDescent="0.35">
      <c r="A8434" t="s">
        <v>16876</v>
      </c>
      <c r="B8434" t="s">
        <v>16877</v>
      </c>
      <c r="C8434" s="1">
        <v>26142428</v>
      </c>
      <c r="D8434" s="1">
        <v>4833</v>
      </c>
      <c r="E8434" s="1">
        <v>1.8487188965082169E-2</v>
      </c>
    </row>
    <row r="8435" spans="1:5" x14ac:dyDescent="0.35">
      <c r="A8435" t="s">
        <v>16878</v>
      </c>
      <c r="B8435" t="s">
        <v>16879</v>
      </c>
      <c r="C8435" s="1">
        <v>51893657</v>
      </c>
      <c r="D8435" s="1">
        <v>9593</v>
      </c>
      <c r="E8435" s="1">
        <v>1.8485881388187408E-2</v>
      </c>
    </row>
    <row r="8436" spans="1:5" x14ac:dyDescent="0.35">
      <c r="A8436" t="s">
        <v>16880</v>
      </c>
      <c r="B8436" t="s">
        <v>16881</v>
      </c>
      <c r="C8436" s="1">
        <v>6273200</v>
      </c>
      <c r="D8436" s="1">
        <v>1159</v>
      </c>
      <c r="E8436" s="1">
        <v>1.8475418910384182E-2</v>
      </c>
    </row>
    <row r="8437" spans="1:5" x14ac:dyDescent="0.35">
      <c r="A8437" t="s">
        <v>16882</v>
      </c>
      <c r="B8437" t="s">
        <v>16883</v>
      </c>
      <c r="C8437" s="1">
        <v>5079348</v>
      </c>
      <c r="D8437" s="1">
        <v>930</v>
      </c>
      <c r="E8437" s="1">
        <v>1.8309436738491058E-2</v>
      </c>
    </row>
    <row r="8438" spans="1:5" x14ac:dyDescent="0.35">
      <c r="A8438" t="s">
        <v>16884</v>
      </c>
      <c r="B8438" t="s">
        <v>16885</v>
      </c>
      <c r="C8438" s="1">
        <v>1467550</v>
      </c>
      <c r="D8438" s="1">
        <v>267</v>
      </c>
      <c r="E8438" s="1">
        <v>1.819358766078949E-2</v>
      </c>
    </row>
    <row r="8439" spans="1:5" x14ac:dyDescent="0.35">
      <c r="A8439" t="s">
        <v>16886</v>
      </c>
      <c r="B8439" t="s">
        <v>16887</v>
      </c>
      <c r="C8439" s="1">
        <v>2035661</v>
      </c>
      <c r="D8439" s="1">
        <v>365</v>
      </c>
      <c r="E8439" s="1">
        <v>1.7930293455719951E-2</v>
      </c>
    </row>
    <row r="8440" spans="1:5" x14ac:dyDescent="0.35">
      <c r="A8440" t="s">
        <v>16888</v>
      </c>
      <c r="B8440" t="s">
        <v>16889</v>
      </c>
      <c r="C8440" s="1">
        <v>1514038</v>
      </c>
      <c r="D8440" s="1">
        <v>271</v>
      </c>
      <c r="E8440" s="1">
        <v>1.7899153754115101E-2</v>
      </c>
    </row>
    <row r="8441" spans="1:5" x14ac:dyDescent="0.35">
      <c r="A8441" t="s">
        <v>16890</v>
      </c>
      <c r="B8441" t="s">
        <v>16891</v>
      </c>
      <c r="C8441" s="1">
        <v>3482771427</v>
      </c>
      <c r="D8441" s="1">
        <v>609069</v>
      </c>
      <c r="E8441" s="1">
        <v>1.7488054931163791E-2</v>
      </c>
    </row>
    <row r="8442" spans="1:5" x14ac:dyDescent="0.35">
      <c r="A8442" t="s">
        <v>16892</v>
      </c>
      <c r="B8442" t="s">
        <v>16893</v>
      </c>
      <c r="C8442" s="1">
        <v>31204088</v>
      </c>
      <c r="D8442" s="1">
        <v>5364</v>
      </c>
      <c r="E8442" s="1">
        <v>1.7190055921673771E-2</v>
      </c>
    </row>
    <row r="8443" spans="1:5" x14ac:dyDescent="0.35">
      <c r="A8443" t="s">
        <v>16894</v>
      </c>
      <c r="B8443" t="s">
        <v>16895</v>
      </c>
      <c r="C8443" s="1">
        <v>60554207</v>
      </c>
      <c r="D8443" s="1">
        <v>10346</v>
      </c>
      <c r="E8443" s="1">
        <v>1.7085518687963489E-2</v>
      </c>
    </row>
    <row r="8444" spans="1:5" x14ac:dyDescent="0.35">
      <c r="A8444" t="s">
        <v>16896</v>
      </c>
      <c r="B8444" t="s">
        <v>16897</v>
      </c>
      <c r="C8444" s="1">
        <v>3574658867</v>
      </c>
      <c r="D8444" s="1">
        <v>606464</v>
      </c>
      <c r="E8444" s="1">
        <v>1.6965646296739582E-2</v>
      </c>
    </row>
    <row r="8445" spans="1:5" x14ac:dyDescent="0.35">
      <c r="A8445" t="s">
        <v>16898</v>
      </c>
      <c r="B8445" t="s">
        <v>16899</v>
      </c>
      <c r="C8445" s="1">
        <v>1762578</v>
      </c>
      <c r="D8445" s="1">
        <v>298</v>
      </c>
      <c r="E8445" s="1">
        <v>1.690705306828022E-2</v>
      </c>
    </row>
    <row r="8446" spans="1:5" x14ac:dyDescent="0.35">
      <c r="A8446" t="s">
        <v>16900</v>
      </c>
      <c r="B8446" t="s">
        <v>16901</v>
      </c>
      <c r="C8446" s="1">
        <v>16837667</v>
      </c>
      <c r="D8446" s="1">
        <v>2781</v>
      </c>
      <c r="E8446" s="1">
        <v>1.65165401995182E-2</v>
      </c>
    </row>
    <row r="8447" spans="1:5" x14ac:dyDescent="0.35">
      <c r="A8447" t="s">
        <v>16902</v>
      </c>
      <c r="B8447" t="s">
        <v>16903</v>
      </c>
      <c r="C8447" s="1">
        <v>1622924961</v>
      </c>
      <c r="D8447" s="1">
        <v>266405</v>
      </c>
      <c r="E8447" s="1">
        <v>1.641511544585228E-2</v>
      </c>
    </row>
    <row r="8448" spans="1:5" x14ac:dyDescent="0.35">
      <c r="A8448" t="s">
        <v>16904</v>
      </c>
      <c r="B8448" t="s">
        <v>16905</v>
      </c>
      <c r="C8448" s="1">
        <v>23769853</v>
      </c>
      <c r="D8448" s="1">
        <v>3820</v>
      </c>
      <c r="E8448" s="1">
        <v>1.6070777550339699E-2</v>
      </c>
    </row>
    <row r="8449" spans="1:5" x14ac:dyDescent="0.35">
      <c r="A8449" t="s">
        <v>16906</v>
      </c>
      <c r="B8449" t="s">
        <v>16907</v>
      </c>
      <c r="C8449" s="1">
        <v>99233994</v>
      </c>
      <c r="D8449" s="1">
        <v>15787</v>
      </c>
      <c r="E8449" s="1">
        <v>1.5908863395452499E-2</v>
      </c>
    </row>
    <row r="8450" spans="1:5" x14ac:dyDescent="0.35">
      <c r="A8450" t="s">
        <v>16908</v>
      </c>
      <c r="B8450" t="s">
        <v>16909</v>
      </c>
      <c r="C8450" s="1">
        <v>214464615</v>
      </c>
      <c r="D8450" s="1">
        <v>34088</v>
      </c>
      <c r="E8450" s="1">
        <v>1.5894463285803791E-2</v>
      </c>
    </row>
    <row r="8451" spans="1:5" x14ac:dyDescent="0.35">
      <c r="A8451" t="s">
        <v>16910</v>
      </c>
      <c r="B8451" t="s">
        <v>16911</v>
      </c>
      <c r="C8451" s="1">
        <v>69832673</v>
      </c>
      <c r="D8451" s="1">
        <v>11056</v>
      </c>
      <c r="E8451" s="1">
        <v>1.5832129865884781E-2</v>
      </c>
    </row>
    <row r="8452" spans="1:5" x14ac:dyDescent="0.35">
      <c r="A8452" t="s">
        <v>16912</v>
      </c>
      <c r="B8452" t="s">
        <v>16913</v>
      </c>
      <c r="C8452" s="1">
        <v>24009026</v>
      </c>
      <c r="D8452" s="1">
        <v>3683</v>
      </c>
      <c r="E8452" s="1">
        <v>1.534006465226412E-2</v>
      </c>
    </row>
    <row r="8453" spans="1:5" x14ac:dyDescent="0.35">
      <c r="A8453" t="s">
        <v>16914</v>
      </c>
      <c r="B8453" t="s">
        <v>16915</v>
      </c>
      <c r="C8453" s="1">
        <v>7930762</v>
      </c>
      <c r="D8453" s="1">
        <v>1202</v>
      </c>
      <c r="E8453" s="1">
        <v>1.5156173147261139E-2</v>
      </c>
    </row>
    <row r="8454" spans="1:5" x14ac:dyDescent="0.35">
      <c r="A8454" t="s">
        <v>16916</v>
      </c>
      <c r="B8454" t="s">
        <v>16917</v>
      </c>
      <c r="C8454" s="1">
        <v>6033861</v>
      </c>
      <c r="D8454" s="1">
        <v>909</v>
      </c>
      <c r="E8454" s="1">
        <v>1.5064980834722521E-2</v>
      </c>
    </row>
    <row r="8455" spans="1:5" x14ac:dyDescent="0.35">
      <c r="A8455" t="s">
        <v>16918</v>
      </c>
      <c r="B8455" t="s">
        <v>16919</v>
      </c>
      <c r="C8455" s="1">
        <v>649576553</v>
      </c>
      <c r="D8455" s="1">
        <v>95555</v>
      </c>
      <c r="E8455" s="1">
        <v>1.471035275608301E-2</v>
      </c>
    </row>
    <row r="8456" spans="1:5" x14ac:dyDescent="0.35">
      <c r="A8456" t="s">
        <v>16920</v>
      </c>
      <c r="B8456" t="s">
        <v>16921</v>
      </c>
      <c r="C8456" s="1">
        <v>96998949</v>
      </c>
      <c r="D8456" s="1">
        <v>14140</v>
      </c>
      <c r="E8456" s="1">
        <v>1.4577477239072319E-2</v>
      </c>
    </row>
    <row r="8457" spans="1:5" x14ac:dyDescent="0.35">
      <c r="A8457" t="s">
        <v>16922</v>
      </c>
      <c r="B8457" t="s">
        <v>16923</v>
      </c>
      <c r="C8457" s="1">
        <v>232257030</v>
      </c>
      <c r="D8457" s="1">
        <v>33732</v>
      </c>
      <c r="E8457" s="1">
        <v>1.452356483787298E-2</v>
      </c>
    </row>
    <row r="8458" spans="1:5" x14ac:dyDescent="0.35">
      <c r="A8458" t="s">
        <v>16924</v>
      </c>
      <c r="B8458" t="s">
        <v>16925</v>
      </c>
      <c r="C8458" s="1">
        <v>154338338</v>
      </c>
      <c r="D8458" s="1">
        <v>21915</v>
      </c>
      <c r="E8458" s="1">
        <v>1.419932395219803E-2</v>
      </c>
    </row>
    <row r="8459" spans="1:5" x14ac:dyDescent="0.35">
      <c r="A8459" t="s">
        <v>16926</v>
      </c>
      <c r="B8459" t="s">
        <v>16927</v>
      </c>
      <c r="C8459" s="1">
        <v>118450601</v>
      </c>
      <c r="D8459" s="1">
        <v>16657</v>
      </c>
      <c r="E8459" s="1">
        <v>1.4062401838600641E-2</v>
      </c>
    </row>
    <row r="8460" spans="1:5" x14ac:dyDescent="0.35">
      <c r="A8460" t="s">
        <v>16928</v>
      </c>
      <c r="B8460" t="s">
        <v>16929</v>
      </c>
      <c r="C8460" s="1">
        <v>99880741</v>
      </c>
      <c r="D8460" s="1">
        <v>14037</v>
      </c>
      <c r="E8460" s="1">
        <v>1.405376009643078E-2</v>
      </c>
    </row>
    <row r="8461" spans="1:5" x14ac:dyDescent="0.35">
      <c r="A8461" t="s">
        <v>16930</v>
      </c>
      <c r="B8461" t="s">
        <v>16931</v>
      </c>
      <c r="C8461" s="1">
        <v>9306586</v>
      </c>
      <c r="D8461" s="1">
        <v>1299</v>
      </c>
      <c r="E8461" s="1">
        <v>1.395785715430975E-2</v>
      </c>
    </row>
    <row r="8462" spans="1:5" x14ac:dyDescent="0.35">
      <c r="A8462" t="s">
        <v>16932</v>
      </c>
      <c r="B8462" t="s">
        <v>16933</v>
      </c>
      <c r="C8462" s="1">
        <v>65762487</v>
      </c>
      <c r="D8462" s="1">
        <v>9072</v>
      </c>
      <c r="E8462" s="1">
        <v>1.379509828984737E-2</v>
      </c>
    </row>
    <row r="8463" spans="1:5" x14ac:dyDescent="0.35">
      <c r="A8463" t="s">
        <v>16934</v>
      </c>
      <c r="B8463" t="s">
        <v>16935</v>
      </c>
      <c r="C8463" s="1">
        <v>67012877</v>
      </c>
      <c r="D8463" s="1">
        <v>9200</v>
      </c>
      <c r="E8463" s="1">
        <v>1.372870430350304E-2</v>
      </c>
    </row>
    <row r="8464" spans="1:5" x14ac:dyDescent="0.35">
      <c r="A8464" t="s">
        <v>16936</v>
      </c>
      <c r="B8464" t="s">
        <v>16937</v>
      </c>
      <c r="C8464" s="1">
        <v>63659424</v>
      </c>
      <c r="D8464" s="1">
        <v>8676</v>
      </c>
      <c r="E8464" s="1">
        <v>1.362877525389194E-2</v>
      </c>
    </row>
    <row r="8465" spans="1:5" x14ac:dyDescent="0.35">
      <c r="A8465" t="s">
        <v>16938</v>
      </c>
      <c r="B8465" t="s">
        <v>16939</v>
      </c>
      <c r="C8465" s="1">
        <v>45529712</v>
      </c>
      <c r="D8465" s="1">
        <v>6198</v>
      </c>
      <c r="E8465" s="1">
        <v>1.36130889877677E-2</v>
      </c>
    </row>
    <row r="8466" spans="1:5" x14ac:dyDescent="0.35">
      <c r="A8466" t="s">
        <v>16940</v>
      </c>
      <c r="B8466" t="s">
        <v>16941</v>
      </c>
      <c r="C8466" s="1">
        <v>1661553308</v>
      </c>
      <c r="D8466" s="1">
        <v>225512</v>
      </c>
      <c r="E8466" s="1">
        <v>1.3572360388934611E-2</v>
      </c>
    </row>
    <row r="8467" spans="1:5" x14ac:dyDescent="0.35">
      <c r="A8467" t="s">
        <v>16942</v>
      </c>
      <c r="B8467" t="s">
        <v>16943</v>
      </c>
      <c r="C8467" s="1">
        <v>199884624</v>
      </c>
      <c r="D8467" s="1">
        <v>27059</v>
      </c>
      <c r="E8467" s="1">
        <v>1.3537309132516381E-2</v>
      </c>
    </row>
    <row r="8468" spans="1:5" x14ac:dyDescent="0.35">
      <c r="A8468" t="s">
        <v>16944</v>
      </c>
      <c r="B8468" t="s">
        <v>16945</v>
      </c>
      <c r="C8468" s="1">
        <v>135381652</v>
      </c>
      <c r="D8468" s="1">
        <v>18000</v>
      </c>
      <c r="E8468" s="1">
        <v>1.329574547708035E-2</v>
      </c>
    </row>
    <row r="8469" spans="1:5" x14ac:dyDescent="0.35">
      <c r="A8469" t="s">
        <v>16946</v>
      </c>
      <c r="B8469" t="s">
        <v>16947</v>
      </c>
      <c r="C8469" s="1">
        <v>26863241</v>
      </c>
      <c r="D8469" s="1">
        <v>3431</v>
      </c>
      <c r="E8469" s="1">
        <v>1.277210004627705E-2</v>
      </c>
    </row>
    <row r="8470" spans="1:5" x14ac:dyDescent="0.35">
      <c r="A8470" t="s">
        <v>16948</v>
      </c>
      <c r="B8470" t="s">
        <v>16949</v>
      </c>
      <c r="C8470" s="1">
        <v>2938460</v>
      </c>
      <c r="D8470" s="1">
        <v>370</v>
      </c>
      <c r="E8470" s="1">
        <v>1.259162928909063E-2</v>
      </c>
    </row>
    <row r="8471" spans="1:5" x14ac:dyDescent="0.35">
      <c r="A8471" t="s">
        <v>16950</v>
      </c>
      <c r="B8471" t="s">
        <v>16951</v>
      </c>
      <c r="C8471" s="1">
        <v>361291273</v>
      </c>
      <c r="D8471" s="1">
        <v>45404</v>
      </c>
      <c r="E8471" s="1">
        <v>1.2567145749926571E-2</v>
      </c>
    </row>
    <row r="8472" spans="1:5" x14ac:dyDescent="0.35">
      <c r="A8472" t="s">
        <v>16952</v>
      </c>
      <c r="B8472" t="s">
        <v>16953</v>
      </c>
      <c r="C8472" s="1">
        <v>2237928</v>
      </c>
      <c r="D8472" s="1">
        <v>280</v>
      </c>
      <c r="E8472" s="1">
        <v>1.251157280057669E-2</v>
      </c>
    </row>
    <row r="8473" spans="1:5" x14ac:dyDescent="0.35">
      <c r="A8473" t="s">
        <v>16954</v>
      </c>
      <c r="B8473" t="s">
        <v>16955</v>
      </c>
      <c r="C8473" s="1">
        <v>22770944</v>
      </c>
      <c r="D8473" s="1">
        <v>2800</v>
      </c>
      <c r="E8473" s="1">
        <v>1.229637209326029E-2</v>
      </c>
    </row>
    <row r="8474" spans="1:5" x14ac:dyDescent="0.35">
      <c r="A8474" t="s">
        <v>16956</v>
      </c>
      <c r="B8474" t="s">
        <v>16957</v>
      </c>
      <c r="C8474" s="1">
        <v>5106040</v>
      </c>
      <c r="D8474" s="1">
        <v>624</v>
      </c>
      <c r="E8474" s="1">
        <v>1.222082041203976E-2</v>
      </c>
    </row>
    <row r="8475" spans="1:5" x14ac:dyDescent="0.35">
      <c r="A8475" t="s">
        <v>16958</v>
      </c>
      <c r="B8475" t="s">
        <v>16959</v>
      </c>
      <c r="C8475" s="1">
        <v>20274914</v>
      </c>
      <c r="D8475" s="1">
        <v>2461</v>
      </c>
      <c r="E8475" s="1">
        <v>1.213815249502659E-2</v>
      </c>
    </row>
    <row r="8476" spans="1:5" x14ac:dyDescent="0.35">
      <c r="A8476" t="s">
        <v>16960</v>
      </c>
      <c r="B8476" t="s">
        <v>16961</v>
      </c>
      <c r="C8476" s="1">
        <v>69320867</v>
      </c>
      <c r="D8476" s="1">
        <v>8264</v>
      </c>
      <c r="E8476" s="1">
        <v>1.1921374127268789E-2</v>
      </c>
    </row>
    <row r="8477" spans="1:5" x14ac:dyDescent="0.35">
      <c r="A8477" t="s">
        <v>16962</v>
      </c>
      <c r="B8477" t="s">
        <v>16963</v>
      </c>
      <c r="C8477" s="1">
        <v>52022514954</v>
      </c>
      <c r="D8477" s="1">
        <v>6139542</v>
      </c>
      <c r="E8477" s="1">
        <v>1.180170197039843E-2</v>
      </c>
    </row>
    <row r="8478" spans="1:5" x14ac:dyDescent="0.35">
      <c r="A8478" t="s">
        <v>16964</v>
      </c>
      <c r="B8478" t="s">
        <v>16965</v>
      </c>
      <c r="C8478" s="1">
        <v>65629490</v>
      </c>
      <c r="D8478" s="1">
        <v>7632</v>
      </c>
      <c r="E8478" s="1">
        <v>1.1628918349742889E-2</v>
      </c>
    </row>
    <row r="8479" spans="1:5" x14ac:dyDescent="0.35">
      <c r="A8479" t="s">
        <v>16966</v>
      </c>
      <c r="B8479" t="s">
        <v>16967</v>
      </c>
      <c r="C8479" s="1">
        <v>180380849</v>
      </c>
      <c r="D8479" s="1">
        <v>20822</v>
      </c>
      <c r="E8479" s="1">
        <v>1.154335401952267E-2</v>
      </c>
    </row>
    <row r="8480" spans="1:5" x14ac:dyDescent="0.35">
      <c r="A8480" t="s">
        <v>16968</v>
      </c>
      <c r="B8480" t="s">
        <v>16969</v>
      </c>
      <c r="C8480" s="1">
        <v>792455984</v>
      </c>
      <c r="D8480" s="1">
        <v>91357</v>
      </c>
      <c r="E8480" s="1">
        <v>1.152833737432957E-2</v>
      </c>
    </row>
    <row r="8481" spans="1:5" x14ac:dyDescent="0.35">
      <c r="A8481" t="s">
        <v>16970</v>
      </c>
      <c r="B8481" t="s">
        <v>16971</v>
      </c>
      <c r="C8481" s="1">
        <v>5241277</v>
      </c>
      <c r="D8481" s="1">
        <v>596</v>
      </c>
      <c r="E8481" s="1">
        <v>1.137127447873354E-2</v>
      </c>
    </row>
    <row r="8482" spans="1:5" x14ac:dyDescent="0.35">
      <c r="A8482" t="s">
        <v>16972</v>
      </c>
      <c r="B8482" t="s">
        <v>16973</v>
      </c>
      <c r="C8482" s="1">
        <v>26826432</v>
      </c>
      <c r="D8482" s="1">
        <v>2968</v>
      </c>
      <c r="E8482" s="1">
        <v>1.10637154430151E-2</v>
      </c>
    </row>
    <row r="8483" spans="1:5" x14ac:dyDescent="0.35">
      <c r="A8483" t="s">
        <v>16974</v>
      </c>
      <c r="B8483" t="s">
        <v>16975</v>
      </c>
      <c r="C8483" s="1">
        <v>125301411</v>
      </c>
      <c r="D8483" s="1">
        <v>13848</v>
      </c>
      <c r="E8483" s="1">
        <v>1.105175074189901E-2</v>
      </c>
    </row>
    <row r="8484" spans="1:5" x14ac:dyDescent="0.35">
      <c r="A8484" t="s">
        <v>16976</v>
      </c>
      <c r="B8484" t="s">
        <v>16977</v>
      </c>
      <c r="C8484" s="1">
        <v>38745805</v>
      </c>
      <c r="D8484" s="1">
        <v>4243</v>
      </c>
      <c r="E8484" s="1">
        <v>1.0950863361358641E-2</v>
      </c>
    </row>
    <row r="8485" spans="1:5" x14ac:dyDescent="0.35">
      <c r="A8485" t="s">
        <v>16978</v>
      </c>
      <c r="B8485" t="s">
        <v>16979</v>
      </c>
      <c r="C8485" s="1">
        <v>9581235</v>
      </c>
      <c r="D8485" s="1">
        <v>1037</v>
      </c>
      <c r="E8485" s="1">
        <v>1.082323957234621E-2</v>
      </c>
    </row>
    <row r="8486" spans="1:5" x14ac:dyDescent="0.35">
      <c r="A8486" t="s">
        <v>16980</v>
      </c>
      <c r="B8486" t="s">
        <v>16981</v>
      </c>
      <c r="C8486" s="1">
        <v>65090725</v>
      </c>
      <c r="D8486" s="1">
        <v>7010</v>
      </c>
      <c r="E8486" s="1">
        <v>1.0769583284854891E-2</v>
      </c>
    </row>
    <row r="8487" spans="1:5" x14ac:dyDescent="0.35">
      <c r="A8487" t="s">
        <v>16982</v>
      </c>
      <c r="B8487" t="s">
        <v>16983</v>
      </c>
      <c r="C8487" s="1">
        <v>59937737</v>
      </c>
      <c r="D8487" s="1">
        <v>6395</v>
      </c>
      <c r="E8487" s="1">
        <v>1.066940557211637E-2</v>
      </c>
    </row>
    <row r="8488" spans="1:5" x14ac:dyDescent="0.35">
      <c r="A8488" t="s">
        <v>16984</v>
      </c>
      <c r="B8488" t="s">
        <v>16985</v>
      </c>
      <c r="C8488" s="1">
        <v>3108275</v>
      </c>
      <c r="D8488" s="1">
        <v>330</v>
      </c>
      <c r="E8488" s="1">
        <v>1.0616821236908439E-2</v>
      </c>
    </row>
    <row r="8489" spans="1:5" x14ac:dyDescent="0.35">
      <c r="A8489" t="s">
        <v>16986</v>
      </c>
      <c r="B8489" t="s">
        <v>16987</v>
      </c>
      <c r="C8489" s="1">
        <v>3903502</v>
      </c>
      <c r="D8489" s="1">
        <v>409</v>
      </c>
      <c r="E8489" s="1">
        <v>1.047777105122805E-2</v>
      </c>
    </row>
    <row r="8490" spans="1:5" x14ac:dyDescent="0.35">
      <c r="A8490" t="s">
        <v>16988</v>
      </c>
      <c r="B8490" t="s">
        <v>16989</v>
      </c>
      <c r="C8490" s="1">
        <v>17103980</v>
      </c>
      <c r="D8490" s="1">
        <v>1775</v>
      </c>
      <c r="E8490" s="1">
        <v>1.037770137190819E-2</v>
      </c>
    </row>
    <row r="8491" spans="1:5" x14ac:dyDescent="0.35">
      <c r="A8491" t="s">
        <v>16990</v>
      </c>
      <c r="B8491" t="s">
        <v>16991</v>
      </c>
      <c r="C8491" s="1">
        <v>1139748214</v>
      </c>
      <c r="D8491" s="1">
        <v>117501</v>
      </c>
      <c r="E8491" s="1">
        <v>1.030938234180212E-2</v>
      </c>
    </row>
    <row r="8492" spans="1:5" x14ac:dyDescent="0.35">
      <c r="A8492" t="s">
        <v>16992</v>
      </c>
      <c r="B8492" t="s">
        <v>16993</v>
      </c>
      <c r="C8492" s="1">
        <v>1493763179</v>
      </c>
      <c r="D8492" s="1">
        <v>150290</v>
      </c>
      <c r="E8492" s="1">
        <v>1.0061166249215599E-2</v>
      </c>
    </row>
    <row r="8493" spans="1:5" x14ac:dyDescent="0.35">
      <c r="A8493" t="s">
        <v>16994</v>
      </c>
      <c r="B8493" t="s">
        <v>16995</v>
      </c>
      <c r="C8493" s="1">
        <v>13809388</v>
      </c>
      <c r="D8493" s="1">
        <v>1380</v>
      </c>
      <c r="E8493" s="1">
        <v>9.9932020530104637E-3</v>
      </c>
    </row>
    <row r="8494" spans="1:5" x14ac:dyDescent="0.35">
      <c r="A8494" t="s">
        <v>16996</v>
      </c>
      <c r="B8494" t="s">
        <v>16997</v>
      </c>
      <c r="C8494" s="1">
        <v>2525386</v>
      </c>
      <c r="D8494" s="1">
        <v>252</v>
      </c>
      <c r="E8494" s="1">
        <v>9.9786724895238876E-3</v>
      </c>
    </row>
    <row r="8495" spans="1:5" x14ac:dyDescent="0.35">
      <c r="A8495" t="s">
        <v>16998</v>
      </c>
      <c r="B8495" t="s">
        <v>16999</v>
      </c>
      <c r="C8495" s="1">
        <v>22313735</v>
      </c>
      <c r="D8495" s="1">
        <v>2224</v>
      </c>
      <c r="E8495" s="1">
        <v>9.9669555202126503E-3</v>
      </c>
    </row>
    <row r="8496" spans="1:5" x14ac:dyDescent="0.35">
      <c r="A8496" t="s">
        <v>17000</v>
      </c>
      <c r="B8496" t="s">
        <v>17001</v>
      </c>
      <c r="C8496" s="1">
        <v>29302312</v>
      </c>
      <c r="D8496" s="1">
        <v>2916</v>
      </c>
      <c r="E8496" s="1">
        <v>9.9514331668615341E-3</v>
      </c>
    </row>
    <row r="8497" spans="1:5" x14ac:dyDescent="0.35">
      <c r="A8497" t="s">
        <v>17002</v>
      </c>
      <c r="B8497" t="s">
        <v>17003</v>
      </c>
      <c r="C8497" s="1">
        <v>28903964</v>
      </c>
      <c r="D8497" s="1">
        <v>2800</v>
      </c>
      <c r="E8497" s="1">
        <v>9.6872523427009583E-3</v>
      </c>
    </row>
    <row r="8498" spans="1:5" x14ac:dyDescent="0.35">
      <c r="A8498" t="s">
        <v>17004</v>
      </c>
      <c r="B8498" t="s">
        <v>17005</v>
      </c>
      <c r="C8498" s="1">
        <v>31266422</v>
      </c>
      <c r="D8498" s="1">
        <v>3005</v>
      </c>
      <c r="E8498" s="1">
        <v>9.6109490841627121E-3</v>
      </c>
    </row>
    <row r="8499" spans="1:5" x14ac:dyDescent="0.35">
      <c r="A8499" t="s">
        <v>17006</v>
      </c>
      <c r="B8499" t="s">
        <v>17007</v>
      </c>
      <c r="C8499" s="1">
        <v>373009225</v>
      </c>
      <c r="D8499" s="1">
        <v>35634</v>
      </c>
      <c r="E8499" s="1">
        <v>9.5531148836016655E-3</v>
      </c>
    </row>
    <row r="8500" spans="1:5" x14ac:dyDescent="0.35">
      <c r="A8500" t="s">
        <v>17008</v>
      </c>
      <c r="B8500" t="s">
        <v>17009</v>
      </c>
      <c r="C8500" s="1">
        <v>3375762</v>
      </c>
      <c r="D8500" s="1">
        <v>319</v>
      </c>
      <c r="E8500" s="1">
        <v>9.4497185200452805E-3</v>
      </c>
    </row>
    <row r="8501" spans="1:5" x14ac:dyDescent="0.35">
      <c r="A8501" t="s">
        <v>17010</v>
      </c>
      <c r="B8501" t="s">
        <v>17011</v>
      </c>
      <c r="C8501" s="1">
        <v>12251373</v>
      </c>
      <c r="D8501" s="1">
        <v>1152</v>
      </c>
      <c r="E8501" s="1">
        <v>9.4030275940895081E-3</v>
      </c>
    </row>
    <row r="8502" spans="1:5" x14ac:dyDescent="0.35">
      <c r="A8502" t="s">
        <v>17012</v>
      </c>
      <c r="B8502" t="s">
        <v>17013</v>
      </c>
      <c r="C8502" s="1">
        <v>65211174</v>
      </c>
      <c r="D8502" s="1">
        <v>6000</v>
      </c>
      <c r="E8502" s="1">
        <v>9.2008775100111961E-3</v>
      </c>
    </row>
    <row r="8503" spans="1:5" x14ac:dyDescent="0.35">
      <c r="A8503" t="s">
        <v>17014</v>
      </c>
      <c r="B8503" t="s">
        <v>17015</v>
      </c>
      <c r="C8503" s="1">
        <v>3266638</v>
      </c>
      <c r="D8503" s="1">
        <v>300</v>
      </c>
      <c r="E8503" s="1">
        <v>9.1837542131543159E-3</v>
      </c>
    </row>
    <row r="8504" spans="1:5" x14ac:dyDescent="0.35">
      <c r="A8504" t="s">
        <v>17016</v>
      </c>
      <c r="B8504" t="s">
        <v>17017</v>
      </c>
      <c r="C8504" s="1">
        <v>125567940</v>
      </c>
      <c r="D8504" s="1">
        <v>11453</v>
      </c>
      <c r="E8504" s="1">
        <v>9.1209588572382927E-3</v>
      </c>
    </row>
    <row r="8505" spans="1:5" x14ac:dyDescent="0.35">
      <c r="A8505" t="s">
        <v>17018</v>
      </c>
      <c r="B8505" t="s">
        <v>17019</v>
      </c>
      <c r="C8505" s="1">
        <v>6664673</v>
      </c>
      <c r="D8505" s="1">
        <v>586</v>
      </c>
      <c r="E8505" s="1">
        <v>8.7926294654607773E-3</v>
      </c>
    </row>
    <row r="8506" spans="1:5" x14ac:dyDescent="0.35">
      <c r="A8506" t="s">
        <v>17020</v>
      </c>
      <c r="B8506" t="s">
        <v>17021</v>
      </c>
      <c r="C8506" s="1">
        <v>6664811</v>
      </c>
      <c r="D8506" s="1">
        <v>571</v>
      </c>
      <c r="E8506" s="1">
        <v>8.5673844441771507E-3</v>
      </c>
    </row>
    <row r="8507" spans="1:5" x14ac:dyDescent="0.35">
      <c r="A8507" t="s">
        <v>17022</v>
      </c>
      <c r="B8507" t="s">
        <v>17023</v>
      </c>
      <c r="C8507" s="1">
        <v>24276633</v>
      </c>
      <c r="D8507" s="1">
        <v>2037</v>
      </c>
      <c r="E8507" s="1">
        <v>8.3907842636108398E-3</v>
      </c>
    </row>
    <row r="8508" spans="1:5" x14ac:dyDescent="0.35">
      <c r="A8508" t="s">
        <v>17024</v>
      </c>
      <c r="B8508" t="s">
        <v>17025</v>
      </c>
      <c r="C8508" s="1">
        <v>51613084</v>
      </c>
      <c r="D8508" s="1">
        <v>4277</v>
      </c>
      <c r="E8508" s="1">
        <v>8.2866586744785309E-3</v>
      </c>
    </row>
    <row r="8509" spans="1:5" x14ac:dyDescent="0.35">
      <c r="A8509" t="s">
        <v>17026</v>
      </c>
      <c r="B8509" t="s">
        <v>17027</v>
      </c>
      <c r="C8509" s="1">
        <v>275125383</v>
      </c>
      <c r="D8509" s="1">
        <v>22517</v>
      </c>
      <c r="E8509" s="1">
        <v>8.1842681393027306E-3</v>
      </c>
    </row>
    <row r="8510" spans="1:5" x14ac:dyDescent="0.35">
      <c r="A8510" t="s">
        <v>17028</v>
      </c>
      <c r="B8510" t="s">
        <v>17029</v>
      </c>
      <c r="C8510" s="1">
        <v>15081358</v>
      </c>
      <c r="D8510" s="1">
        <v>1199</v>
      </c>
      <c r="E8510" s="1">
        <v>7.9502128064632416E-3</v>
      </c>
    </row>
    <row r="8511" spans="1:5" x14ac:dyDescent="0.35">
      <c r="A8511" t="s">
        <v>17030</v>
      </c>
      <c r="B8511" t="s">
        <v>17031</v>
      </c>
      <c r="C8511" s="1">
        <v>77226387</v>
      </c>
      <c r="D8511" s="1">
        <v>6090</v>
      </c>
      <c r="E8511" s="1">
        <v>7.8859059140086174E-3</v>
      </c>
    </row>
    <row r="8512" spans="1:5" x14ac:dyDescent="0.35">
      <c r="A8512" t="s">
        <v>17032</v>
      </c>
      <c r="B8512" t="s">
        <v>17033</v>
      </c>
      <c r="C8512" s="1">
        <v>3491722</v>
      </c>
      <c r="D8512" s="1">
        <v>275</v>
      </c>
      <c r="E8512" s="1">
        <v>7.8757703304290771E-3</v>
      </c>
    </row>
    <row r="8513" spans="1:5" x14ac:dyDescent="0.35">
      <c r="A8513" t="s">
        <v>17034</v>
      </c>
      <c r="B8513" t="s">
        <v>17035</v>
      </c>
      <c r="C8513" s="1">
        <v>460339342</v>
      </c>
      <c r="D8513" s="1">
        <v>35862</v>
      </c>
      <c r="E8513" s="1">
        <v>7.7903401106595993E-3</v>
      </c>
    </row>
    <row r="8514" spans="1:5" x14ac:dyDescent="0.35">
      <c r="A8514" t="s">
        <v>17036</v>
      </c>
      <c r="B8514" t="s">
        <v>17037</v>
      </c>
      <c r="C8514" s="1">
        <v>58221720</v>
      </c>
      <c r="D8514" s="1">
        <v>4528</v>
      </c>
      <c r="E8514" s="1">
        <v>7.7771665528416634E-3</v>
      </c>
    </row>
    <row r="8515" spans="1:5" x14ac:dyDescent="0.35">
      <c r="A8515" t="s">
        <v>17038</v>
      </c>
      <c r="B8515" t="s">
        <v>17039</v>
      </c>
      <c r="C8515" s="1">
        <v>53522212</v>
      </c>
      <c r="D8515" s="1">
        <v>4000</v>
      </c>
      <c r="E8515" s="1">
        <v>7.4735325761139393E-3</v>
      </c>
    </row>
    <row r="8516" spans="1:5" x14ac:dyDescent="0.35">
      <c r="A8516" t="s">
        <v>17040</v>
      </c>
      <c r="B8516" t="s">
        <v>17041</v>
      </c>
      <c r="C8516" s="1">
        <v>42109115</v>
      </c>
      <c r="D8516" s="1">
        <v>3112</v>
      </c>
      <c r="E8516" s="1">
        <v>7.3903240263462067E-3</v>
      </c>
    </row>
    <row r="8517" spans="1:5" x14ac:dyDescent="0.35">
      <c r="A8517" t="s">
        <v>17042</v>
      </c>
      <c r="B8517" t="s">
        <v>17043</v>
      </c>
      <c r="C8517" s="1">
        <v>35897436</v>
      </c>
      <c r="D8517" s="1">
        <v>2640</v>
      </c>
      <c r="E8517" s="1">
        <v>7.3542855679988861E-3</v>
      </c>
    </row>
    <row r="8518" spans="1:5" x14ac:dyDescent="0.35">
      <c r="A8518" t="s">
        <v>17044</v>
      </c>
      <c r="B8518" t="s">
        <v>17045</v>
      </c>
      <c r="C8518" s="1">
        <v>126696087</v>
      </c>
      <c r="D8518" s="1">
        <v>9263</v>
      </c>
      <c r="E8518" s="1">
        <v>7.3111965321004391E-3</v>
      </c>
    </row>
    <row r="8519" spans="1:5" x14ac:dyDescent="0.35">
      <c r="A8519" t="s">
        <v>17046</v>
      </c>
      <c r="B8519" t="s">
        <v>17047</v>
      </c>
      <c r="C8519" s="1">
        <v>11382687</v>
      </c>
      <c r="D8519" s="1">
        <v>822</v>
      </c>
      <c r="E8519" s="1">
        <v>7.2214934043586254E-3</v>
      </c>
    </row>
    <row r="8520" spans="1:5" x14ac:dyDescent="0.35">
      <c r="A8520" t="s">
        <v>17048</v>
      </c>
      <c r="B8520" t="s">
        <v>17049</v>
      </c>
      <c r="C8520" s="1">
        <v>89213836</v>
      </c>
      <c r="D8520" s="1">
        <v>6435</v>
      </c>
      <c r="E8520" s="1">
        <v>7.2130067273974419E-3</v>
      </c>
    </row>
    <row r="8521" spans="1:5" x14ac:dyDescent="0.35">
      <c r="A8521" t="s">
        <v>17050</v>
      </c>
      <c r="B8521" t="s">
        <v>17051</v>
      </c>
      <c r="C8521" s="1">
        <v>66861722</v>
      </c>
      <c r="D8521" s="1">
        <v>4750</v>
      </c>
      <c r="E8521" s="1">
        <v>7.1042142808437347E-3</v>
      </c>
    </row>
    <row r="8522" spans="1:5" x14ac:dyDescent="0.35">
      <c r="A8522" t="s">
        <v>17052</v>
      </c>
      <c r="B8522" t="s">
        <v>17053</v>
      </c>
      <c r="C8522" s="1">
        <v>359270418</v>
      </c>
      <c r="D8522" s="1">
        <v>25145</v>
      </c>
      <c r="E8522" s="1">
        <v>6.9989063777029514E-3</v>
      </c>
    </row>
    <row r="8523" spans="1:5" x14ac:dyDescent="0.35">
      <c r="A8523" t="s">
        <v>17054</v>
      </c>
      <c r="B8523" t="s">
        <v>17055</v>
      </c>
      <c r="C8523" s="1">
        <v>137432813</v>
      </c>
      <c r="D8523" s="1">
        <v>9388</v>
      </c>
      <c r="E8523" s="1">
        <v>6.8309740163385868E-3</v>
      </c>
    </row>
    <row r="8524" spans="1:5" x14ac:dyDescent="0.35">
      <c r="A8524" t="s">
        <v>17056</v>
      </c>
      <c r="B8524" t="s">
        <v>17057</v>
      </c>
      <c r="C8524" s="1">
        <v>4754241</v>
      </c>
      <c r="D8524" s="1">
        <v>320</v>
      </c>
      <c r="E8524" s="1">
        <v>6.7308326251804829E-3</v>
      </c>
    </row>
    <row r="8525" spans="1:5" x14ac:dyDescent="0.35">
      <c r="A8525" t="s">
        <v>17058</v>
      </c>
      <c r="B8525" t="s">
        <v>17059</v>
      </c>
      <c r="C8525" s="1">
        <v>7071749</v>
      </c>
      <c r="D8525" s="1">
        <v>475</v>
      </c>
      <c r="E8525" s="1">
        <v>6.7168674431741238E-3</v>
      </c>
    </row>
    <row r="8526" spans="1:5" x14ac:dyDescent="0.35">
      <c r="A8526" t="s">
        <v>17060</v>
      </c>
      <c r="B8526" t="s">
        <v>17061</v>
      </c>
      <c r="C8526" s="1">
        <v>50582140</v>
      </c>
      <c r="D8526" s="1">
        <v>3281</v>
      </c>
      <c r="E8526" s="1">
        <v>6.4864791929721832E-3</v>
      </c>
    </row>
    <row r="8527" spans="1:5" x14ac:dyDescent="0.35">
      <c r="A8527" t="s">
        <v>17062</v>
      </c>
      <c r="B8527" t="s">
        <v>17063</v>
      </c>
      <c r="C8527" s="1">
        <v>12828332</v>
      </c>
      <c r="D8527" s="1">
        <v>823</v>
      </c>
      <c r="E8527" s="1">
        <v>6.4154872670769691E-3</v>
      </c>
    </row>
    <row r="8528" spans="1:5" x14ac:dyDescent="0.35">
      <c r="A8528" t="s">
        <v>17064</v>
      </c>
      <c r="B8528" t="s">
        <v>17065</v>
      </c>
      <c r="C8528" s="1">
        <v>186467872</v>
      </c>
      <c r="D8528" s="1">
        <v>11636</v>
      </c>
      <c r="E8528" s="1">
        <v>6.2402170151472092E-3</v>
      </c>
    </row>
    <row r="8529" spans="1:5" x14ac:dyDescent="0.35">
      <c r="A8529" t="s">
        <v>17066</v>
      </c>
      <c r="B8529" t="s">
        <v>17067</v>
      </c>
      <c r="C8529" s="1">
        <v>113241635</v>
      </c>
      <c r="D8529" s="1">
        <v>7013</v>
      </c>
      <c r="E8529" s="1">
        <v>6.1929519288241863E-3</v>
      </c>
    </row>
    <row r="8530" spans="1:5" x14ac:dyDescent="0.35">
      <c r="A8530" t="s">
        <v>17068</v>
      </c>
      <c r="B8530" t="s">
        <v>17069</v>
      </c>
      <c r="C8530" s="1">
        <v>5316198</v>
      </c>
      <c r="D8530" s="1">
        <v>316</v>
      </c>
      <c r="E8530" s="1">
        <v>5.9440974146127701E-3</v>
      </c>
    </row>
    <row r="8531" spans="1:5" x14ac:dyDescent="0.35">
      <c r="A8531" t="s">
        <v>17070</v>
      </c>
      <c r="B8531" t="s">
        <v>17071</v>
      </c>
      <c r="C8531" s="1">
        <v>15784876</v>
      </c>
      <c r="D8531" s="1">
        <v>930</v>
      </c>
      <c r="E8531" s="1">
        <v>5.8917156420648098E-3</v>
      </c>
    </row>
    <row r="8532" spans="1:5" x14ac:dyDescent="0.35">
      <c r="A8532" t="s">
        <v>17072</v>
      </c>
      <c r="B8532" t="s">
        <v>17073</v>
      </c>
      <c r="C8532" s="1">
        <v>212945999</v>
      </c>
      <c r="D8532" s="1">
        <v>12355</v>
      </c>
      <c r="E8532" s="1">
        <v>5.8019403368234626E-3</v>
      </c>
    </row>
    <row r="8533" spans="1:5" x14ac:dyDescent="0.35">
      <c r="A8533" t="s">
        <v>17074</v>
      </c>
      <c r="B8533" t="s">
        <v>17075</v>
      </c>
      <c r="C8533" s="1">
        <v>35775780</v>
      </c>
      <c r="D8533" s="1">
        <v>2058</v>
      </c>
      <c r="E8533" s="1">
        <v>5.7524950243532658E-3</v>
      </c>
    </row>
    <row r="8534" spans="1:5" x14ac:dyDescent="0.35">
      <c r="A8534" t="s">
        <v>17076</v>
      </c>
      <c r="B8534" t="s">
        <v>17077</v>
      </c>
      <c r="C8534" s="1">
        <v>207081438</v>
      </c>
      <c r="D8534" s="1">
        <v>11624</v>
      </c>
      <c r="E8534" s="1">
        <v>5.613250657916069E-3</v>
      </c>
    </row>
    <row r="8535" spans="1:5" x14ac:dyDescent="0.35">
      <c r="A8535" t="s">
        <v>17078</v>
      </c>
      <c r="B8535" t="s">
        <v>17079</v>
      </c>
      <c r="C8535" s="1">
        <v>39684416</v>
      </c>
      <c r="D8535" s="1">
        <v>2217</v>
      </c>
      <c r="E8535" s="1">
        <v>5.5865757167339316E-3</v>
      </c>
    </row>
    <row r="8536" spans="1:5" x14ac:dyDescent="0.35">
      <c r="A8536" t="s">
        <v>17080</v>
      </c>
      <c r="B8536" t="s">
        <v>17081</v>
      </c>
      <c r="C8536" s="1">
        <v>11368416</v>
      </c>
      <c r="D8536" s="1">
        <v>630</v>
      </c>
      <c r="E8536" s="1">
        <v>5.5416692048311234E-3</v>
      </c>
    </row>
    <row r="8537" spans="1:5" x14ac:dyDescent="0.35">
      <c r="A8537" t="s">
        <v>17082</v>
      </c>
      <c r="B8537" t="s">
        <v>17083</v>
      </c>
      <c r="C8537" s="1">
        <v>112206528</v>
      </c>
      <c r="D8537" s="1">
        <v>6198</v>
      </c>
      <c r="E8537" s="1">
        <v>5.5237426422536373E-3</v>
      </c>
    </row>
    <row r="8538" spans="1:5" x14ac:dyDescent="0.35">
      <c r="A8538" t="s">
        <v>17084</v>
      </c>
      <c r="B8538" t="s">
        <v>17085</v>
      </c>
      <c r="C8538" s="1">
        <v>160483882</v>
      </c>
      <c r="D8538" s="1">
        <v>8150</v>
      </c>
      <c r="E8538" s="1">
        <v>5.0783916376531124E-3</v>
      </c>
    </row>
    <row r="8539" spans="1:5" x14ac:dyDescent="0.35">
      <c r="A8539" t="s">
        <v>17086</v>
      </c>
      <c r="B8539" t="s">
        <v>17087</v>
      </c>
      <c r="C8539" s="1">
        <v>6904031</v>
      </c>
      <c r="D8539" s="1">
        <v>320</v>
      </c>
      <c r="E8539" s="1">
        <v>4.6349735930562019E-3</v>
      </c>
    </row>
    <row r="8540" spans="1:5" x14ac:dyDescent="0.35">
      <c r="A8540" t="s">
        <v>17088</v>
      </c>
      <c r="B8540" t="s">
        <v>17089</v>
      </c>
      <c r="C8540" s="1">
        <v>91419758</v>
      </c>
      <c r="D8540" s="1">
        <v>4088</v>
      </c>
      <c r="E8540" s="1">
        <v>4.4716810807585716E-3</v>
      </c>
    </row>
    <row r="8541" spans="1:5" x14ac:dyDescent="0.35">
      <c r="A8541" t="s">
        <v>17090</v>
      </c>
      <c r="B8541" t="s">
        <v>17091</v>
      </c>
      <c r="C8541" s="1">
        <v>135615431</v>
      </c>
      <c r="D8541" s="1">
        <v>5646</v>
      </c>
      <c r="E8541" s="1">
        <v>4.1632428765296936E-3</v>
      </c>
    </row>
    <row r="8542" spans="1:5" x14ac:dyDescent="0.35">
      <c r="A8542" t="s">
        <v>17092</v>
      </c>
      <c r="B8542" t="s">
        <v>17093</v>
      </c>
      <c r="C8542" s="1">
        <v>91564235</v>
      </c>
      <c r="D8542" s="1">
        <v>3745</v>
      </c>
      <c r="E8542" s="1">
        <v>4.0900250896811494E-3</v>
      </c>
    </row>
    <row r="8543" spans="1:5" x14ac:dyDescent="0.35">
      <c r="A8543" t="s">
        <v>17094</v>
      </c>
      <c r="B8543" t="s">
        <v>17095</v>
      </c>
      <c r="C8543" s="1">
        <v>50451309</v>
      </c>
      <c r="D8543" s="1">
        <v>2052</v>
      </c>
      <c r="E8543" s="1">
        <v>4.0672877803444862E-3</v>
      </c>
    </row>
    <row r="8544" spans="1:5" x14ac:dyDescent="0.35">
      <c r="A8544" t="s">
        <v>17096</v>
      </c>
      <c r="B8544" t="s">
        <v>17097</v>
      </c>
      <c r="C8544" s="1">
        <v>256385730</v>
      </c>
      <c r="D8544" s="1">
        <v>9978</v>
      </c>
      <c r="E8544" s="1">
        <v>3.8917921483516689E-3</v>
      </c>
    </row>
    <row r="8545" spans="1:5" x14ac:dyDescent="0.35">
      <c r="A8545" t="s">
        <v>17098</v>
      </c>
      <c r="B8545" t="s">
        <v>17099</v>
      </c>
      <c r="C8545" s="1">
        <v>58011547</v>
      </c>
      <c r="D8545" s="1">
        <v>2247</v>
      </c>
      <c r="E8545" s="1">
        <v>3.8733668625354771E-3</v>
      </c>
    </row>
    <row r="8546" spans="1:5" x14ac:dyDescent="0.35">
      <c r="A8546" t="s">
        <v>17100</v>
      </c>
      <c r="B8546" t="s">
        <v>17101</v>
      </c>
      <c r="C8546" s="1">
        <v>8890707</v>
      </c>
      <c r="D8546" s="1">
        <v>338</v>
      </c>
      <c r="E8546" s="1">
        <v>3.8017223123461008E-3</v>
      </c>
    </row>
    <row r="8547" spans="1:5" x14ac:dyDescent="0.35">
      <c r="A8547" t="s">
        <v>17102</v>
      </c>
      <c r="B8547" t="s">
        <v>17103</v>
      </c>
      <c r="C8547" s="1">
        <v>430158092</v>
      </c>
      <c r="D8547" s="1">
        <v>16226</v>
      </c>
      <c r="E8547" s="1">
        <v>3.7721015978604559E-3</v>
      </c>
    </row>
    <row r="8548" spans="1:5" x14ac:dyDescent="0.35">
      <c r="A8548" t="s">
        <v>17104</v>
      </c>
      <c r="B8548" t="s">
        <v>17105</v>
      </c>
      <c r="C8548" s="1">
        <v>60505971</v>
      </c>
      <c r="D8548" s="1">
        <v>2267</v>
      </c>
      <c r="E8548" s="1">
        <v>3.7467377260327339E-3</v>
      </c>
    </row>
    <row r="8549" spans="1:5" x14ac:dyDescent="0.35">
      <c r="A8549" t="s">
        <v>17106</v>
      </c>
      <c r="B8549" t="s">
        <v>17107</v>
      </c>
      <c r="C8549" s="1">
        <v>106416298</v>
      </c>
      <c r="D8549" s="1">
        <v>3968</v>
      </c>
      <c r="E8549" s="1">
        <v>3.728752257302403E-3</v>
      </c>
    </row>
    <row r="8550" spans="1:5" x14ac:dyDescent="0.35">
      <c r="A8550" t="s">
        <v>17108</v>
      </c>
      <c r="B8550" t="s">
        <v>17109</v>
      </c>
      <c r="C8550" s="1">
        <v>2460706366</v>
      </c>
      <c r="D8550" s="1">
        <v>90309</v>
      </c>
      <c r="E8550" s="1">
        <v>3.670043777674437E-3</v>
      </c>
    </row>
    <row r="8551" spans="1:5" x14ac:dyDescent="0.35">
      <c r="A8551" t="s">
        <v>17110</v>
      </c>
      <c r="B8551" t="s">
        <v>17111</v>
      </c>
      <c r="C8551" s="1">
        <v>17613962</v>
      </c>
      <c r="D8551" s="1">
        <v>643</v>
      </c>
      <c r="E8551" s="1">
        <v>3.650513244792819E-3</v>
      </c>
    </row>
    <row r="8552" spans="1:5" x14ac:dyDescent="0.35">
      <c r="A8552" t="s">
        <v>17112</v>
      </c>
      <c r="B8552" t="s">
        <v>17113</v>
      </c>
      <c r="C8552" s="1">
        <v>173662170</v>
      </c>
      <c r="D8552" s="1">
        <v>6311</v>
      </c>
      <c r="E8552" s="1">
        <v>3.6340672522783279E-3</v>
      </c>
    </row>
    <row r="8553" spans="1:5" x14ac:dyDescent="0.35">
      <c r="A8553" t="s">
        <v>17114</v>
      </c>
      <c r="B8553" t="s">
        <v>17115</v>
      </c>
      <c r="C8553" s="1">
        <v>40665660</v>
      </c>
      <c r="D8553" s="1">
        <v>1474</v>
      </c>
      <c r="E8553" s="1">
        <v>3.6246799863874908E-3</v>
      </c>
    </row>
    <row r="8554" spans="1:5" x14ac:dyDescent="0.35">
      <c r="A8554" t="s">
        <v>17116</v>
      </c>
      <c r="B8554" t="s">
        <v>17117</v>
      </c>
      <c r="C8554" s="1">
        <v>107075646</v>
      </c>
      <c r="D8554" s="1">
        <v>3880</v>
      </c>
      <c r="E8554" s="1">
        <v>3.6236064042896028E-3</v>
      </c>
    </row>
    <row r="8555" spans="1:5" x14ac:dyDescent="0.35">
      <c r="A8555" t="s">
        <v>17118</v>
      </c>
      <c r="B8555" t="s">
        <v>17119</v>
      </c>
      <c r="C8555" s="1">
        <v>71311364</v>
      </c>
      <c r="D8555" s="1">
        <v>2580</v>
      </c>
      <c r="E8555" s="1">
        <v>3.6179367452859879E-3</v>
      </c>
    </row>
    <row r="8556" spans="1:5" x14ac:dyDescent="0.35">
      <c r="A8556" t="s">
        <v>17120</v>
      </c>
      <c r="B8556" t="s">
        <v>17121</v>
      </c>
      <c r="C8556" s="1">
        <v>83446718</v>
      </c>
      <c r="D8556" s="1">
        <v>3000</v>
      </c>
      <c r="E8556" s="1">
        <v>3.5951083991676569E-3</v>
      </c>
    </row>
    <row r="8557" spans="1:5" x14ac:dyDescent="0.35">
      <c r="A8557" t="s">
        <v>17122</v>
      </c>
      <c r="B8557" t="s">
        <v>17123</v>
      </c>
      <c r="C8557" s="1">
        <v>233677647</v>
      </c>
      <c r="D8557" s="1">
        <v>8300</v>
      </c>
      <c r="E8557" s="1">
        <v>3.551901550963521E-3</v>
      </c>
    </row>
    <row r="8558" spans="1:5" x14ac:dyDescent="0.35">
      <c r="A8558" t="s">
        <v>17124</v>
      </c>
      <c r="B8558" t="s">
        <v>17125</v>
      </c>
      <c r="C8558" s="1">
        <v>90170731</v>
      </c>
      <c r="D8558" s="1">
        <v>3153</v>
      </c>
      <c r="E8558" s="1">
        <v>3.4966999664902691E-3</v>
      </c>
    </row>
    <row r="8559" spans="1:5" x14ac:dyDescent="0.35">
      <c r="A8559" t="s">
        <v>17126</v>
      </c>
      <c r="B8559" t="s">
        <v>17127</v>
      </c>
      <c r="C8559" s="1">
        <v>31024476</v>
      </c>
      <c r="D8559" s="1">
        <v>1070</v>
      </c>
      <c r="E8559" s="1">
        <v>3.4488898236304522E-3</v>
      </c>
    </row>
    <row r="8560" spans="1:5" x14ac:dyDescent="0.35">
      <c r="A8560" t="s">
        <v>17128</v>
      </c>
      <c r="B8560" t="s">
        <v>17129</v>
      </c>
      <c r="C8560" s="1">
        <v>111339039</v>
      </c>
      <c r="D8560" s="1">
        <v>3692</v>
      </c>
      <c r="E8560" s="1">
        <v>3.3159977756440639E-3</v>
      </c>
    </row>
    <row r="8561" spans="1:5" x14ac:dyDescent="0.35">
      <c r="A8561" t="s">
        <v>17130</v>
      </c>
      <c r="B8561" t="s">
        <v>17131</v>
      </c>
      <c r="C8561" s="1">
        <v>45888801</v>
      </c>
      <c r="D8561" s="1">
        <v>1481</v>
      </c>
      <c r="E8561" s="1">
        <v>3.22736706584692E-3</v>
      </c>
    </row>
    <row r="8562" spans="1:5" x14ac:dyDescent="0.35">
      <c r="A8562" t="s">
        <v>17132</v>
      </c>
      <c r="B8562" t="s">
        <v>17133</v>
      </c>
      <c r="C8562" s="1">
        <v>324647965</v>
      </c>
      <c r="D8562" s="1">
        <v>10043</v>
      </c>
      <c r="E8562" s="1">
        <v>3.093504579737782E-3</v>
      </c>
    </row>
    <row r="8563" spans="1:5" x14ac:dyDescent="0.35">
      <c r="A8563" t="s">
        <v>17134</v>
      </c>
      <c r="B8563" t="s">
        <v>17135</v>
      </c>
      <c r="C8563" s="1">
        <v>14580677</v>
      </c>
      <c r="D8563" s="1">
        <v>450</v>
      </c>
      <c r="E8563" s="1">
        <v>3.0862763524055481E-3</v>
      </c>
    </row>
    <row r="8564" spans="1:5" x14ac:dyDescent="0.35">
      <c r="A8564" t="s">
        <v>17136</v>
      </c>
      <c r="B8564" t="s">
        <v>17137</v>
      </c>
      <c r="C8564" s="1">
        <v>317696463</v>
      </c>
      <c r="D8564" s="1">
        <v>9800</v>
      </c>
      <c r="E8564" s="1">
        <v>3.084705444052815E-3</v>
      </c>
    </row>
    <row r="8565" spans="1:5" x14ac:dyDescent="0.35">
      <c r="A8565" t="s">
        <v>17138</v>
      </c>
      <c r="B8565" t="s">
        <v>17139</v>
      </c>
      <c r="C8565" s="1">
        <v>163532352</v>
      </c>
      <c r="D8565" s="1">
        <v>5040</v>
      </c>
      <c r="E8565" s="1">
        <v>3.081958973780274E-3</v>
      </c>
    </row>
    <row r="8566" spans="1:5" x14ac:dyDescent="0.35">
      <c r="A8566" t="s">
        <v>17140</v>
      </c>
      <c r="B8566" t="s">
        <v>17141</v>
      </c>
      <c r="C8566" s="1">
        <v>431720064</v>
      </c>
      <c r="D8566" s="1">
        <v>11938</v>
      </c>
      <c r="E8566" s="1">
        <v>2.7652177959680562E-3</v>
      </c>
    </row>
    <row r="8567" spans="1:5" x14ac:dyDescent="0.35">
      <c r="A8567" t="s">
        <v>17142</v>
      </c>
      <c r="B8567" t="s">
        <v>17143</v>
      </c>
      <c r="C8567" s="1">
        <v>188131268</v>
      </c>
      <c r="D8567" s="1">
        <v>4875</v>
      </c>
      <c r="E8567" s="1">
        <v>2.5912758428603411E-3</v>
      </c>
    </row>
    <row r="8568" spans="1:5" x14ac:dyDescent="0.35">
      <c r="A8568" t="s">
        <v>17144</v>
      </c>
      <c r="B8568" t="s">
        <v>17145</v>
      </c>
      <c r="C8568" s="1">
        <v>101497856</v>
      </c>
      <c r="D8568" s="1">
        <v>2606</v>
      </c>
      <c r="E8568" s="1">
        <v>2.5675420183688398E-3</v>
      </c>
    </row>
    <row r="8569" spans="1:5" x14ac:dyDescent="0.35">
      <c r="A8569" t="s">
        <v>17146</v>
      </c>
      <c r="B8569" t="s">
        <v>17147</v>
      </c>
      <c r="C8569" s="1">
        <v>107118398</v>
      </c>
      <c r="D8569" s="1">
        <v>2481</v>
      </c>
      <c r="E8569" s="1">
        <v>2.3161286953836679E-3</v>
      </c>
    </row>
    <row r="8570" spans="1:5" x14ac:dyDescent="0.35">
      <c r="A8570" t="s">
        <v>17148</v>
      </c>
      <c r="B8570" t="s">
        <v>17149</v>
      </c>
      <c r="C8570" s="1">
        <v>281932983</v>
      </c>
      <c r="D8570" s="1">
        <v>6415</v>
      </c>
      <c r="E8570" s="1">
        <v>2.2753635421395302E-3</v>
      </c>
    </row>
    <row r="8571" spans="1:5" x14ac:dyDescent="0.35">
      <c r="A8571" t="s">
        <v>17150</v>
      </c>
      <c r="B8571" t="s">
        <v>17151</v>
      </c>
      <c r="C8571" s="1">
        <v>111786986</v>
      </c>
      <c r="D8571" s="1">
        <v>2443</v>
      </c>
      <c r="E8571" s="1">
        <v>2.1854063961654902E-3</v>
      </c>
    </row>
    <row r="8572" spans="1:5" x14ac:dyDescent="0.35">
      <c r="A8572" t="s">
        <v>17152</v>
      </c>
      <c r="B8572" t="s">
        <v>17153</v>
      </c>
      <c r="C8572" s="1">
        <v>1939830300</v>
      </c>
      <c r="D8572" s="1">
        <v>42302</v>
      </c>
      <c r="E8572" s="1">
        <v>2.1807062439620491E-3</v>
      </c>
    </row>
    <row r="8573" spans="1:5" x14ac:dyDescent="0.35">
      <c r="A8573" t="s">
        <v>17154</v>
      </c>
      <c r="B8573" t="s">
        <v>17155</v>
      </c>
      <c r="C8573" s="1">
        <v>318563346</v>
      </c>
      <c r="D8573" s="1">
        <v>6682</v>
      </c>
      <c r="E8573" s="1">
        <v>2.0975419320166111E-3</v>
      </c>
    </row>
    <row r="8574" spans="1:5" x14ac:dyDescent="0.35">
      <c r="A8574" t="s">
        <v>17156</v>
      </c>
      <c r="B8574" t="s">
        <v>17157</v>
      </c>
      <c r="C8574" s="1">
        <v>276757249</v>
      </c>
      <c r="D8574" s="1">
        <v>4000</v>
      </c>
      <c r="E8574" s="1">
        <v>1.4453099574893711E-3</v>
      </c>
    </row>
    <row r="8575" spans="1:5" x14ac:dyDescent="0.35">
      <c r="A8575" t="s">
        <v>17158</v>
      </c>
      <c r="B8575" t="s">
        <v>17159</v>
      </c>
      <c r="C8575" s="1">
        <v>347014447</v>
      </c>
      <c r="D8575" s="1">
        <v>4985</v>
      </c>
      <c r="E8575" s="1">
        <v>1.4365395763888959E-3</v>
      </c>
    </row>
    <row r="8576" spans="1:5" x14ac:dyDescent="0.35">
      <c r="A8576" t="s">
        <v>17160</v>
      </c>
      <c r="B8576" t="s">
        <v>17161</v>
      </c>
      <c r="C8576" s="1">
        <v>1371201152</v>
      </c>
      <c r="D8576" s="1">
        <v>19288</v>
      </c>
      <c r="E8576" s="1">
        <v>1.40664994250983E-3</v>
      </c>
    </row>
    <row r="8577" spans="1:5" x14ac:dyDescent="0.35">
      <c r="A8577" t="s">
        <v>17162</v>
      </c>
      <c r="B8577" t="s">
        <v>17163</v>
      </c>
      <c r="C8577" s="1">
        <v>1304035963</v>
      </c>
      <c r="D8577" s="1">
        <v>17267</v>
      </c>
      <c r="E8577" s="1">
        <v>1.324119977653027E-3</v>
      </c>
    </row>
    <row r="8578" spans="1:5" x14ac:dyDescent="0.35">
      <c r="A8578" t="s">
        <v>17164</v>
      </c>
      <c r="B8578" t="s">
        <v>17165</v>
      </c>
      <c r="C8578" s="1">
        <v>54099797</v>
      </c>
      <c r="D8578" s="1">
        <v>692</v>
      </c>
      <c r="E8578" s="1">
        <v>1.279117539525032E-3</v>
      </c>
    </row>
    <row r="8579" spans="1:5" x14ac:dyDescent="0.35">
      <c r="A8579" t="s">
        <v>17166</v>
      </c>
      <c r="B8579" t="s">
        <v>17167</v>
      </c>
      <c r="C8579" s="1">
        <v>222142713</v>
      </c>
      <c r="D8579" s="1">
        <v>2500</v>
      </c>
      <c r="E8579" s="1">
        <v>1.1254026321694251E-3</v>
      </c>
    </row>
    <row r="8580" spans="1:5" x14ac:dyDescent="0.35">
      <c r="A8580" t="s">
        <v>17168</v>
      </c>
      <c r="B8580" t="s">
        <v>17169</v>
      </c>
      <c r="C8580" s="1">
        <v>234509014</v>
      </c>
      <c r="D8580" s="1">
        <v>2618</v>
      </c>
      <c r="E8580" s="1">
        <v>1.116374973207712E-3</v>
      </c>
    </row>
    <row r="8581" spans="1:5" x14ac:dyDescent="0.35">
      <c r="A8581" t="s">
        <v>17170</v>
      </c>
      <c r="B8581" t="s">
        <v>17171</v>
      </c>
      <c r="C8581" s="1">
        <v>26065891</v>
      </c>
      <c r="D8581" s="1">
        <v>272</v>
      </c>
      <c r="E8581" s="1">
        <v>1.043509342707694E-3</v>
      </c>
    </row>
    <row r="8582" spans="1:5" x14ac:dyDescent="0.35">
      <c r="A8582" t="s">
        <v>17172</v>
      </c>
      <c r="B8582" t="s">
        <v>17173</v>
      </c>
      <c r="C8582" s="1">
        <v>45621972</v>
      </c>
      <c r="D8582" s="1">
        <v>400</v>
      </c>
      <c r="E8582" s="1">
        <v>8.767705294303596E-4</v>
      </c>
    </row>
    <row r="8583" spans="1:5" x14ac:dyDescent="0.35">
      <c r="A8583" t="s">
        <v>17174</v>
      </c>
      <c r="B8583" t="s">
        <v>17175</v>
      </c>
      <c r="C8583" s="1">
        <v>287227592</v>
      </c>
      <c r="D8583" s="1">
        <v>2015</v>
      </c>
      <c r="E8583" s="1">
        <v>7.0153427077457309E-4</v>
      </c>
    </row>
    <row r="8584" spans="1:5" x14ac:dyDescent="0.35">
      <c r="A8584" t="s">
        <v>17176</v>
      </c>
      <c r="B8584" t="s">
        <v>17177</v>
      </c>
      <c r="C8584" s="1">
        <v>191377273</v>
      </c>
      <c r="D8584" s="1">
        <v>1075</v>
      </c>
      <c r="E8584" s="1">
        <v>5.6171766482293606E-4</v>
      </c>
    </row>
    <row r="8585" spans="1:5" x14ac:dyDescent="0.35">
      <c r="A8585" t="s">
        <v>17178</v>
      </c>
      <c r="B8585" t="s">
        <v>17179</v>
      </c>
      <c r="C8585" s="1">
        <v>58481706</v>
      </c>
      <c r="D8585" s="1">
        <v>310</v>
      </c>
      <c r="E8585" s="1">
        <v>5.3008028771728277E-4</v>
      </c>
    </row>
    <row r="8586" spans="1:5" x14ac:dyDescent="0.35">
      <c r="A8586" t="s">
        <v>17180</v>
      </c>
      <c r="B8586" t="s">
        <v>17181</v>
      </c>
      <c r="C8586" s="1">
        <v>90579087</v>
      </c>
      <c r="D8586" s="1">
        <v>404</v>
      </c>
      <c r="E8586" s="1">
        <v>4.4601905392482882E-4</v>
      </c>
    </row>
    <row r="8587" spans="1:5" x14ac:dyDescent="0.35">
      <c r="A8587" t="s">
        <v>17182</v>
      </c>
      <c r="B8587" t="s">
        <v>17183</v>
      </c>
      <c r="C8587" s="1">
        <v>592553925</v>
      </c>
      <c r="D8587" s="1">
        <v>2621</v>
      </c>
      <c r="E8587" s="1">
        <v>4.4232260552234948E-4</v>
      </c>
    </row>
    <row r="8588" spans="1:5" x14ac:dyDescent="0.35">
      <c r="A8588" t="s">
        <v>17184</v>
      </c>
      <c r="B8588" t="s">
        <v>17185</v>
      </c>
      <c r="C8588" s="1">
        <v>837849434</v>
      </c>
      <c r="D8588" s="1">
        <v>3357</v>
      </c>
      <c r="E8588" s="1">
        <v>4.0066865039989352E-4</v>
      </c>
    </row>
    <row r="8589" spans="1:5" x14ac:dyDescent="0.35">
      <c r="A8589" t="s">
        <v>17186</v>
      </c>
      <c r="B8589" t="s">
        <v>17187</v>
      </c>
      <c r="C8589" s="1">
        <v>95107693</v>
      </c>
      <c r="D8589" s="1">
        <v>320</v>
      </c>
      <c r="E8589" s="1">
        <v>3.3646068186499178E-4</v>
      </c>
    </row>
    <row r="8590" spans="1:5" x14ac:dyDescent="0.35">
      <c r="A8590" t="s">
        <v>17188</v>
      </c>
      <c r="B8590" t="s">
        <v>17189</v>
      </c>
      <c r="C8590" s="1">
        <v>162874819</v>
      </c>
      <c r="D8590" s="1">
        <v>396</v>
      </c>
      <c r="E8590" s="1">
        <v>2.431315078865737E-4</v>
      </c>
    </row>
    <row r="8591" spans="1:5" x14ac:dyDescent="0.35">
      <c r="A8591" t="s">
        <v>17190</v>
      </c>
      <c r="B8591" t="s">
        <v>17191</v>
      </c>
      <c r="C8591" s="1">
        <v>115013673</v>
      </c>
      <c r="D8591" s="1">
        <v>270</v>
      </c>
      <c r="E8591" s="1">
        <v>2.3475469788536429E-4</v>
      </c>
    </row>
    <row r="8592" spans="1:5" x14ac:dyDescent="0.35">
      <c r="A8592" t="s">
        <v>17192</v>
      </c>
      <c r="B8592" t="s">
        <v>17193</v>
      </c>
      <c r="C8592" s="1">
        <v>4383899078</v>
      </c>
      <c r="D8592" s="1">
        <v>7386</v>
      </c>
      <c r="E8592" s="1">
        <v>1.6848015366122129E-4</v>
      </c>
    </row>
    <row r="8593" spans="1:5" x14ac:dyDescent="0.35">
      <c r="A8593" t="s">
        <v>17194</v>
      </c>
      <c r="B8593" t="s">
        <v>17195</v>
      </c>
      <c r="C8593" s="1">
        <v>411565</v>
      </c>
      <c r="D8593" s="1">
        <v>0</v>
      </c>
      <c r="E8593" s="1">
        <v>0</v>
      </c>
    </row>
    <row r="8594" spans="1:5" x14ac:dyDescent="0.35">
      <c r="A8594" t="s">
        <v>17196</v>
      </c>
      <c r="B8594" t="s">
        <v>17197</v>
      </c>
      <c r="C8594" s="1">
        <v>186763469</v>
      </c>
      <c r="D8594" s="1">
        <v>0</v>
      </c>
      <c r="E8594" s="1">
        <v>0</v>
      </c>
    </row>
    <row r="8595" spans="1:5" x14ac:dyDescent="0.35">
      <c r="A8595" t="s">
        <v>17198</v>
      </c>
      <c r="B8595" t="s">
        <v>17199</v>
      </c>
      <c r="C8595" s="1">
        <v>6302</v>
      </c>
      <c r="D8595" s="1">
        <v>0</v>
      </c>
      <c r="E8595" s="1">
        <v>0</v>
      </c>
    </row>
    <row r="8596" spans="1:5" x14ac:dyDescent="0.35">
      <c r="A8596" t="s">
        <v>17200</v>
      </c>
      <c r="B8596" t="s">
        <v>17201</v>
      </c>
      <c r="C8596" s="1">
        <v>17500</v>
      </c>
      <c r="D8596" s="1">
        <v>0</v>
      </c>
      <c r="E8596" s="1">
        <v>0</v>
      </c>
    </row>
    <row r="8597" spans="1:5" x14ac:dyDescent="0.35">
      <c r="A8597" t="s">
        <v>17202</v>
      </c>
      <c r="B8597" t="s">
        <v>17203</v>
      </c>
      <c r="C8597" s="1">
        <v>21365</v>
      </c>
      <c r="D8597" s="1">
        <v>0</v>
      </c>
      <c r="E8597" s="1">
        <v>0</v>
      </c>
    </row>
    <row r="8598" spans="1:5" x14ac:dyDescent="0.35">
      <c r="A8598" t="s">
        <v>17204</v>
      </c>
      <c r="B8598" t="s">
        <v>17205</v>
      </c>
      <c r="C8598" s="1">
        <v>238100</v>
      </c>
      <c r="D8598" s="1">
        <v>0</v>
      </c>
      <c r="E8598" s="1">
        <v>0</v>
      </c>
    </row>
    <row r="8599" spans="1:5" x14ac:dyDescent="0.35">
      <c r="A8599" t="s">
        <v>17206</v>
      </c>
      <c r="B8599" t="s">
        <v>17207</v>
      </c>
      <c r="C8599" s="1">
        <v>1183939</v>
      </c>
      <c r="D8599" s="1">
        <v>0</v>
      </c>
      <c r="E8599" s="1">
        <v>0</v>
      </c>
    </row>
    <row r="8600" spans="1:5" x14ac:dyDescent="0.35">
      <c r="A8600" t="s">
        <v>17208</v>
      </c>
      <c r="B8600" t="s">
        <v>17209</v>
      </c>
      <c r="C8600" s="1">
        <v>193947</v>
      </c>
      <c r="D8600" s="1">
        <v>0</v>
      </c>
      <c r="E8600" s="1">
        <v>0</v>
      </c>
    </row>
    <row r="8601" spans="1:5" x14ac:dyDescent="0.35">
      <c r="A8601" t="s">
        <v>17210</v>
      </c>
      <c r="B8601" t="s">
        <v>17211</v>
      </c>
      <c r="C8601" s="1">
        <v>2985</v>
      </c>
      <c r="D8601" s="1">
        <v>0</v>
      </c>
      <c r="E8601" s="1">
        <v>0</v>
      </c>
    </row>
    <row r="8602" spans="1:5" x14ac:dyDescent="0.35">
      <c r="A8602" t="s">
        <v>17212</v>
      </c>
      <c r="B8602" t="s">
        <v>17213</v>
      </c>
      <c r="C8602" s="1">
        <v>2065</v>
      </c>
      <c r="D8602" s="1">
        <v>0</v>
      </c>
      <c r="E8602" s="1">
        <v>0</v>
      </c>
    </row>
    <row r="8603" spans="1:5" x14ac:dyDescent="0.35">
      <c r="A8603" t="s">
        <v>17214</v>
      </c>
      <c r="B8603" t="s">
        <v>17215</v>
      </c>
      <c r="C8603" s="1">
        <v>371524</v>
      </c>
      <c r="D8603" s="1">
        <v>0</v>
      </c>
      <c r="E8603" s="1">
        <v>0</v>
      </c>
    </row>
    <row r="8604" spans="1:5" x14ac:dyDescent="0.35">
      <c r="A8604" t="s">
        <v>17216</v>
      </c>
      <c r="B8604" t="s">
        <v>17217</v>
      </c>
      <c r="C8604" s="1">
        <v>185173224</v>
      </c>
      <c r="D8604" s="1">
        <v>0</v>
      </c>
      <c r="E8604" s="1">
        <v>0</v>
      </c>
    </row>
    <row r="8605" spans="1:5" x14ac:dyDescent="0.35">
      <c r="A8605" t="s">
        <v>17218</v>
      </c>
      <c r="B8605" t="s">
        <v>17219</v>
      </c>
      <c r="C8605" s="1">
        <v>30283258</v>
      </c>
      <c r="D8605" s="1">
        <v>0</v>
      </c>
      <c r="E8605" s="1">
        <v>0</v>
      </c>
    </row>
    <row r="8606" spans="1:5" x14ac:dyDescent="0.35">
      <c r="A8606" t="s">
        <v>17220</v>
      </c>
      <c r="B8606" t="s">
        <v>17221</v>
      </c>
      <c r="C8606" s="1">
        <v>24158776</v>
      </c>
      <c r="D8606" s="1">
        <v>0</v>
      </c>
      <c r="E8606" s="1">
        <v>0</v>
      </c>
    </row>
    <row r="8607" spans="1:5" x14ac:dyDescent="0.35">
      <c r="A8607" t="s">
        <v>17222</v>
      </c>
      <c r="B8607" t="s">
        <v>17223</v>
      </c>
      <c r="C8607" s="1">
        <v>65043319</v>
      </c>
      <c r="D8607" s="1">
        <v>0</v>
      </c>
      <c r="E8607" s="1">
        <v>0</v>
      </c>
    </row>
    <row r="8608" spans="1:5" x14ac:dyDescent="0.35">
      <c r="A8608" t="s">
        <v>17224</v>
      </c>
      <c r="B8608" t="s">
        <v>17225</v>
      </c>
      <c r="C8608" s="1">
        <v>7421594</v>
      </c>
      <c r="D8608" s="1">
        <v>0</v>
      </c>
      <c r="E8608" s="1">
        <v>0</v>
      </c>
    </row>
    <row r="8609" spans="1:5" x14ac:dyDescent="0.35">
      <c r="A8609" t="s">
        <v>17226</v>
      </c>
      <c r="B8609" t="s">
        <v>17227</v>
      </c>
      <c r="C8609" s="1">
        <v>87812</v>
      </c>
      <c r="D8609" s="1">
        <v>0</v>
      </c>
      <c r="E8609" s="1">
        <v>0</v>
      </c>
    </row>
    <row r="8610" spans="1:5" x14ac:dyDescent="0.35">
      <c r="A8610" t="s">
        <v>17228</v>
      </c>
      <c r="B8610" t="s">
        <v>17229</v>
      </c>
      <c r="C8610" s="1">
        <v>1701830</v>
      </c>
      <c r="D8610" s="1">
        <v>0</v>
      </c>
      <c r="E8610" s="1">
        <v>0</v>
      </c>
    </row>
    <row r="8611" spans="1:5" x14ac:dyDescent="0.35">
      <c r="A8611" t="s">
        <v>17230</v>
      </c>
      <c r="B8611" t="s">
        <v>17231</v>
      </c>
      <c r="C8611" s="1">
        <v>5068175</v>
      </c>
      <c r="D8611" s="1">
        <v>0</v>
      </c>
      <c r="E8611" s="1">
        <v>0</v>
      </c>
    </row>
    <row r="8612" spans="1:5" x14ac:dyDescent="0.35">
      <c r="A8612" t="s">
        <v>17232</v>
      </c>
      <c r="B8612" t="s">
        <v>17233</v>
      </c>
      <c r="C8612" s="1">
        <v>226926</v>
      </c>
      <c r="D8612" s="1">
        <v>0</v>
      </c>
      <c r="E8612" s="1">
        <v>0</v>
      </c>
    </row>
    <row r="8613" spans="1:5" x14ac:dyDescent="0.35">
      <c r="A8613" t="s">
        <v>17234</v>
      </c>
      <c r="B8613" t="s">
        <v>17235</v>
      </c>
      <c r="C8613" s="1">
        <v>7511332</v>
      </c>
      <c r="D8613" s="1">
        <v>0</v>
      </c>
      <c r="E8613" s="1">
        <v>0</v>
      </c>
    </row>
    <row r="8614" spans="1:5" x14ac:dyDescent="0.35">
      <c r="A8614" t="s">
        <v>17236</v>
      </c>
      <c r="B8614" t="s">
        <v>17237</v>
      </c>
      <c r="C8614" s="1">
        <v>1214225</v>
      </c>
      <c r="D8614" s="1">
        <v>0</v>
      </c>
      <c r="E8614" s="1">
        <v>0</v>
      </c>
    </row>
    <row r="8615" spans="1:5" x14ac:dyDescent="0.35">
      <c r="A8615" t="s">
        <v>17238</v>
      </c>
      <c r="B8615" t="s">
        <v>17239</v>
      </c>
      <c r="C8615" s="1">
        <v>1529910</v>
      </c>
      <c r="D8615" s="1">
        <v>0</v>
      </c>
      <c r="E8615" s="1">
        <v>0</v>
      </c>
    </row>
    <row r="8616" spans="1:5" x14ac:dyDescent="0.35">
      <c r="A8616" t="s">
        <v>17240</v>
      </c>
      <c r="B8616" t="s">
        <v>17241</v>
      </c>
      <c r="C8616" s="1">
        <v>147605</v>
      </c>
      <c r="D8616" s="1">
        <v>0</v>
      </c>
      <c r="E8616" s="1">
        <v>0</v>
      </c>
    </row>
    <row r="8617" spans="1:5" x14ac:dyDescent="0.35">
      <c r="A8617" t="s">
        <v>17242</v>
      </c>
      <c r="B8617" t="s">
        <v>17243</v>
      </c>
      <c r="C8617" s="1">
        <v>2864855</v>
      </c>
      <c r="D8617" s="1">
        <v>0</v>
      </c>
      <c r="E8617" s="1">
        <v>0</v>
      </c>
    </row>
    <row r="8618" spans="1:5" x14ac:dyDescent="0.35">
      <c r="A8618" t="s">
        <v>17244</v>
      </c>
      <c r="B8618" t="s">
        <v>17245</v>
      </c>
      <c r="C8618" s="1">
        <v>35924</v>
      </c>
      <c r="D8618" s="1">
        <v>0</v>
      </c>
      <c r="E8618" s="1">
        <v>0</v>
      </c>
    </row>
    <row r="8619" spans="1:5" x14ac:dyDescent="0.35">
      <c r="A8619" t="s">
        <v>17246</v>
      </c>
      <c r="B8619" t="s">
        <v>17247</v>
      </c>
      <c r="C8619" s="1">
        <v>1325060</v>
      </c>
      <c r="D8619" s="1">
        <v>0</v>
      </c>
      <c r="E8619" s="1">
        <v>0</v>
      </c>
    </row>
    <row r="8620" spans="1:5" x14ac:dyDescent="0.35">
      <c r="A8620" t="s">
        <v>17248</v>
      </c>
      <c r="B8620" t="s">
        <v>17249</v>
      </c>
      <c r="C8620" s="1">
        <v>100200</v>
      </c>
      <c r="D8620" s="1">
        <v>0</v>
      </c>
      <c r="E8620" s="1">
        <v>0</v>
      </c>
    </row>
    <row r="8621" spans="1:5" x14ac:dyDescent="0.35">
      <c r="A8621" t="s">
        <v>17250</v>
      </c>
      <c r="B8621" t="s">
        <v>17251</v>
      </c>
      <c r="C8621" s="1">
        <v>6776</v>
      </c>
      <c r="D8621" s="1">
        <v>0</v>
      </c>
      <c r="E8621" s="1">
        <v>0</v>
      </c>
    </row>
    <row r="8622" spans="1:5" x14ac:dyDescent="0.35">
      <c r="A8622" t="s">
        <v>17252</v>
      </c>
      <c r="B8622" t="s">
        <v>17253</v>
      </c>
      <c r="C8622" s="1">
        <v>36944433</v>
      </c>
      <c r="D8622" s="1">
        <v>0</v>
      </c>
      <c r="E8622" s="1">
        <v>0</v>
      </c>
    </row>
    <row r="8623" spans="1:5" x14ac:dyDescent="0.35">
      <c r="A8623" t="s">
        <v>17254</v>
      </c>
      <c r="B8623" t="s">
        <v>17255</v>
      </c>
      <c r="C8623" s="1">
        <v>938329</v>
      </c>
      <c r="D8623" s="1">
        <v>0</v>
      </c>
      <c r="E8623" s="1">
        <v>0</v>
      </c>
    </row>
    <row r="8624" spans="1:5" x14ac:dyDescent="0.35">
      <c r="A8624" t="s">
        <v>17256</v>
      </c>
      <c r="B8624" t="s">
        <v>17257</v>
      </c>
      <c r="C8624" s="1">
        <v>377166</v>
      </c>
      <c r="D8624" s="1">
        <v>0</v>
      </c>
      <c r="E8624" s="1">
        <v>0</v>
      </c>
    </row>
    <row r="8625" spans="1:5" x14ac:dyDescent="0.35">
      <c r="A8625" t="s">
        <v>17258</v>
      </c>
      <c r="B8625" t="s">
        <v>17259</v>
      </c>
      <c r="C8625" s="1">
        <v>94318</v>
      </c>
      <c r="D8625" s="1">
        <v>0</v>
      </c>
      <c r="E8625" s="1">
        <v>0</v>
      </c>
    </row>
    <row r="8626" spans="1:5" x14ac:dyDescent="0.35">
      <c r="A8626" t="s">
        <v>17260</v>
      </c>
      <c r="B8626" t="s">
        <v>17261</v>
      </c>
      <c r="C8626" s="1">
        <v>3594625</v>
      </c>
      <c r="D8626" s="1">
        <v>0</v>
      </c>
      <c r="E8626" s="1">
        <v>0</v>
      </c>
    </row>
    <row r="8627" spans="1:5" x14ac:dyDescent="0.35">
      <c r="A8627" t="s">
        <v>17262</v>
      </c>
      <c r="B8627" t="s">
        <v>17263</v>
      </c>
      <c r="C8627" s="1">
        <v>372946</v>
      </c>
      <c r="D8627" s="1">
        <v>0</v>
      </c>
      <c r="E8627" s="1">
        <v>0</v>
      </c>
    </row>
    <row r="8628" spans="1:5" x14ac:dyDescent="0.35">
      <c r="A8628" t="s">
        <v>17264</v>
      </c>
      <c r="B8628" t="s">
        <v>17265</v>
      </c>
      <c r="C8628" s="1">
        <v>206265</v>
      </c>
      <c r="D8628" s="1">
        <v>0</v>
      </c>
      <c r="E8628" s="1">
        <v>0</v>
      </c>
    </row>
    <row r="8629" spans="1:5" x14ac:dyDescent="0.35">
      <c r="A8629" t="s">
        <v>17266</v>
      </c>
      <c r="B8629" t="s">
        <v>17267</v>
      </c>
      <c r="C8629" s="1">
        <v>22923364</v>
      </c>
      <c r="D8629" s="1">
        <v>0</v>
      </c>
      <c r="E8629" s="1">
        <v>0</v>
      </c>
    </row>
    <row r="8630" spans="1:5" x14ac:dyDescent="0.35">
      <c r="A8630" t="s">
        <v>17268</v>
      </c>
      <c r="B8630" t="s">
        <v>17269</v>
      </c>
      <c r="C8630" s="1">
        <v>10559454</v>
      </c>
      <c r="D8630" s="1">
        <v>0</v>
      </c>
      <c r="E8630" s="1">
        <v>0</v>
      </c>
    </row>
    <row r="8631" spans="1:5" x14ac:dyDescent="0.35">
      <c r="A8631" t="s">
        <v>17270</v>
      </c>
      <c r="B8631" t="s">
        <v>17271</v>
      </c>
      <c r="C8631" s="1">
        <v>6189298</v>
      </c>
      <c r="D8631" s="1">
        <v>0</v>
      </c>
      <c r="E8631" s="1">
        <v>0</v>
      </c>
    </row>
    <row r="8632" spans="1:5" x14ac:dyDescent="0.35">
      <c r="A8632" t="s">
        <v>17272</v>
      </c>
      <c r="B8632" t="s">
        <v>17273</v>
      </c>
      <c r="C8632" s="1">
        <v>926619</v>
      </c>
      <c r="D8632" s="1">
        <v>0</v>
      </c>
      <c r="E8632" s="1">
        <v>0</v>
      </c>
    </row>
    <row r="8633" spans="1:5" x14ac:dyDescent="0.35">
      <c r="A8633" t="s">
        <v>17274</v>
      </c>
      <c r="B8633" t="s">
        <v>17275</v>
      </c>
      <c r="C8633" s="1">
        <v>4122</v>
      </c>
      <c r="D8633" s="1">
        <v>0</v>
      </c>
      <c r="E8633" s="1">
        <v>0</v>
      </c>
    </row>
    <row r="8634" spans="1:5" x14ac:dyDescent="0.35">
      <c r="A8634" t="s">
        <v>17276</v>
      </c>
      <c r="B8634" t="s">
        <v>17277</v>
      </c>
      <c r="C8634" s="1">
        <v>17606</v>
      </c>
      <c r="D8634" s="1">
        <v>0</v>
      </c>
      <c r="E8634" s="1">
        <v>0</v>
      </c>
    </row>
    <row r="8635" spans="1:5" x14ac:dyDescent="0.35">
      <c r="A8635" t="s">
        <v>17278</v>
      </c>
      <c r="B8635" t="s">
        <v>17279</v>
      </c>
      <c r="C8635" s="1">
        <v>127558</v>
      </c>
      <c r="D8635" s="1">
        <v>0</v>
      </c>
      <c r="E8635" s="1">
        <v>0</v>
      </c>
    </row>
    <row r="8636" spans="1:5" x14ac:dyDescent="0.35">
      <c r="A8636" t="s">
        <v>17280</v>
      </c>
      <c r="B8636" t="s">
        <v>17281</v>
      </c>
      <c r="C8636" s="1">
        <v>2797316</v>
      </c>
      <c r="D8636" s="1">
        <v>0</v>
      </c>
      <c r="E8636" s="1">
        <v>0</v>
      </c>
    </row>
    <row r="8637" spans="1:5" x14ac:dyDescent="0.35">
      <c r="A8637" t="s">
        <v>17282</v>
      </c>
      <c r="B8637" t="s">
        <v>17283</v>
      </c>
      <c r="C8637" s="1">
        <v>408976</v>
      </c>
      <c r="D8637" s="1">
        <v>0</v>
      </c>
      <c r="E8637" s="1">
        <v>0</v>
      </c>
    </row>
    <row r="8638" spans="1:5" x14ac:dyDescent="0.35">
      <c r="A8638" t="s">
        <v>17284</v>
      </c>
      <c r="B8638" t="s">
        <v>17285</v>
      </c>
      <c r="C8638" s="1">
        <v>193403</v>
      </c>
      <c r="D8638" s="1">
        <v>0</v>
      </c>
      <c r="E8638" s="1">
        <v>0</v>
      </c>
    </row>
    <row r="8639" spans="1:5" x14ac:dyDescent="0.35">
      <c r="A8639" t="s">
        <v>17286</v>
      </c>
      <c r="B8639" t="s">
        <v>17287</v>
      </c>
      <c r="C8639" s="1">
        <v>162446</v>
      </c>
      <c r="D8639" s="1">
        <v>0</v>
      </c>
      <c r="E8639" s="1">
        <v>0</v>
      </c>
    </row>
    <row r="8640" spans="1:5" x14ac:dyDescent="0.35">
      <c r="A8640" t="s">
        <v>17288</v>
      </c>
      <c r="B8640" t="s">
        <v>17289</v>
      </c>
      <c r="C8640" s="1">
        <v>3390912</v>
      </c>
      <c r="D8640" s="1">
        <v>0</v>
      </c>
      <c r="E8640" s="1">
        <v>0</v>
      </c>
    </row>
    <row r="8641" spans="1:5" x14ac:dyDescent="0.35">
      <c r="A8641" t="s">
        <v>17290</v>
      </c>
      <c r="B8641" t="s">
        <v>17291</v>
      </c>
      <c r="C8641" s="1">
        <v>145390</v>
      </c>
      <c r="D8641" s="1">
        <v>0</v>
      </c>
      <c r="E8641" s="1">
        <v>0</v>
      </c>
    </row>
    <row r="8642" spans="1:5" x14ac:dyDescent="0.35">
      <c r="A8642" t="s">
        <v>17292</v>
      </c>
      <c r="B8642" t="s">
        <v>17293</v>
      </c>
      <c r="C8642" s="1">
        <v>267696343</v>
      </c>
      <c r="D8642" s="1">
        <v>0</v>
      </c>
      <c r="E8642" s="1">
        <v>0</v>
      </c>
    </row>
    <row r="8643" spans="1:5" x14ac:dyDescent="0.35">
      <c r="A8643" t="s">
        <v>17294</v>
      </c>
      <c r="B8643" t="s">
        <v>17295</v>
      </c>
      <c r="C8643" s="1">
        <v>336684</v>
      </c>
      <c r="D8643" s="1">
        <v>0</v>
      </c>
      <c r="E8643" s="1">
        <v>0</v>
      </c>
    </row>
    <row r="8644" spans="1:5" x14ac:dyDescent="0.35">
      <c r="A8644" t="s">
        <v>17296</v>
      </c>
      <c r="B8644" t="s">
        <v>17297</v>
      </c>
      <c r="C8644" s="1">
        <v>615179</v>
      </c>
      <c r="D8644" s="1">
        <v>0</v>
      </c>
      <c r="E8644" s="1">
        <v>0</v>
      </c>
    </row>
    <row r="8645" spans="1:5" x14ac:dyDescent="0.35">
      <c r="A8645" t="s">
        <v>17298</v>
      </c>
      <c r="B8645" t="s">
        <v>17299</v>
      </c>
      <c r="C8645" s="1">
        <v>3095551</v>
      </c>
      <c r="D8645" s="1">
        <v>0</v>
      </c>
      <c r="E8645" s="1">
        <v>0</v>
      </c>
    </row>
    <row r="8646" spans="1:5" x14ac:dyDescent="0.35">
      <c r="A8646" t="s">
        <v>17300</v>
      </c>
      <c r="B8646" t="s">
        <v>17301</v>
      </c>
      <c r="C8646" s="1">
        <v>59324</v>
      </c>
      <c r="D8646" s="1">
        <v>0</v>
      </c>
      <c r="E8646" s="1">
        <v>0</v>
      </c>
    </row>
    <row r="8647" spans="1:5" x14ac:dyDescent="0.35">
      <c r="A8647" t="s">
        <v>17302</v>
      </c>
      <c r="B8647" t="s">
        <v>17303</v>
      </c>
      <c r="C8647" s="1">
        <v>733809</v>
      </c>
      <c r="D8647" s="1">
        <v>0</v>
      </c>
      <c r="E8647" s="1">
        <v>0</v>
      </c>
    </row>
    <row r="8648" spans="1:5" x14ac:dyDescent="0.35">
      <c r="A8648" t="s">
        <v>17304</v>
      </c>
      <c r="B8648" t="s">
        <v>17305</v>
      </c>
      <c r="C8648" s="1">
        <v>2714</v>
      </c>
      <c r="D8648" s="1">
        <v>0</v>
      </c>
      <c r="E8648" s="1">
        <v>0</v>
      </c>
    </row>
    <row r="8649" spans="1:5" x14ac:dyDescent="0.35">
      <c r="A8649" t="s">
        <v>17306</v>
      </c>
      <c r="B8649" t="s">
        <v>17307</v>
      </c>
      <c r="C8649" s="1">
        <v>338982051</v>
      </c>
      <c r="D8649" s="1">
        <v>0</v>
      </c>
      <c r="E8649" s="1">
        <v>0</v>
      </c>
    </row>
    <row r="8650" spans="1:5" x14ac:dyDescent="0.35">
      <c r="A8650" t="s">
        <v>17308</v>
      </c>
      <c r="B8650" t="s">
        <v>17309</v>
      </c>
      <c r="C8650" s="1">
        <v>163823</v>
      </c>
      <c r="D8650" s="1">
        <v>0</v>
      </c>
      <c r="E8650" s="1">
        <v>0</v>
      </c>
    </row>
    <row r="8651" spans="1:5" x14ac:dyDescent="0.35">
      <c r="A8651" t="s">
        <v>17310</v>
      </c>
      <c r="B8651" t="s">
        <v>17311</v>
      </c>
      <c r="C8651" s="1">
        <v>5125615</v>
      </c>
      <c r="D8651" s="1">
        <v>0</v>
      </c>
      <c r="E8651" s="1">
        <v>0</v>
      </c>
    </row>
    <row r="8652" spans="1:5" x14ac:dyDescent="0.35">
      <c r="A8652" t="s">
        <v>17312</v>
      </c>
      <c r="B8652" t="s">
        <v>17313</v>
      </c>
      <c r="C8652" s="1">
        <v>16496341</v>
      </c>
      <c r="D8652" s="1">
        <v>0</v>
      </c>
      <c r="E8652" s="1">
        <v>0</v>
      </c>
    </row>
    <row r="8653" spans="1:5" x14ac:dyDescent="0.35">
      <c r="A8653" t="s">
        <v>17314</v>
      </c>
      <c r="B8653" t="s">
        <v>17315</v>
      </c>
      <c r="C8653" s="1">
        <v>1738023</v>
      </c>
      <c r="D8653" s="1">
        <v>0</v>
      </c>
      <c r="E8653" s="1">
        <v>0</v>
      </c>
    </row>
    <row r="8654" spans="1:5" x14ac:dyDescent="0.35">
      <c r="A8654" t="s">
        <v>17316</v>
      </c>
      <c r="B8654" t="s">
        <v>17317</v>
      </c>
      <c r="C8654" s="1">
        <v>14590284</v>
      </c>
      <c r="D8654" s="1">
        <v>0</v>
      </c>
      <c r="E8654" s="1">
        <v>0</v>
      </c>
    </row>
    <row r="8655" spans="1:5" x14ac:dyDescent="0.35">
      <c r="A8655" t="s">
        <v>17318</v>
      </c>
      <c r="B8655" t="s">
        <v>17319</v>
      </c>
      <c r="C8655" s="1">
        <v>13908016</v>
      </c>
      <c r="D8655" s="1">
        <v>0</v>
      </c>
      <c r="E8655" s="1">
        <v>0</v>
      </c>
    </row>
    <row r="8656" spans="1:5" x14ac:dyDescent="0.35">
      <c r="A8656" t="s">
        <v>17320</v>
      </c>
      <c r="B8656" t="s">
        <v>17321</v>
      </c>
      <c r="C8656" s="1">
        <v>25291932</v>
      </c>
      <c r="D8656" s="1">
        <v>0</v>
      </c>
      <c r="E8656" s="1">
        <v>0</v>
      </c>
    </row>
    <row r="8657" spans="1:5" x14ac:dyDescent="0.35">
      <c r="A8657" t="s">
        <v>17322</v>
      </c>
      <c r="B8657" t="s">
        <v>17323</v>
      </c>
      <c r="C8657" s="1">
        <v>28964235</v>
      </c>
      <c r="D8657" s="1">
        <v>0</v>
      </c>
      <c r="E8657" s="1">
        <v>0</v>
      </c>
    </row>
    <row r="8658" spans="1:5" x14ac:dyDescent="0.35">
      <c r="A8658" t="s">
        <v>17324</v>
      </c>
      <c r="B8658" t="s">
        <v>17325</v>
      </c>
      <c r="C8658" s="1">
        <v>3206499</v>
      </c>
      <c r="D8658" s="1">
        <v>0</v>
      </c>
      <c r="E8658" s="1">
        <v>0</v>
      </c>
    </row>
    <row r="8659" spans="1:5" x14ac:dyDescent="0.35">
      <c r="A8659" t="s">
        <v>17326</v>
      </c>
      <c r="B8659" t="s">
        <v>17327</v>
      </c>
      <c r="C8659" s="1">
        <v>15065890</v>
      </c>
      <c r="D8659" s="1">
        <v>0</v>
      </c>
      <c r="E8659" s="1">
        <v>0</v>
      </c>
    </row>
    <row r="8660" spans="1:5" x14ac:dyDescent="0.35">
      <c r="A8660" t="s">
        <v>17328</v>
      </c>
      <c r="B8660" t="s">
        <v>17329</v>
      </c>
      <c r="C8660" s="1">
        <v>24495725</v>
      </c>
      <c r="D8660" s="1">
        <v>0</v>
      </c>
      <c r="E8660" s="1">
        <v>0</v>
      </c>
    </row>
    <row r="8661" spans="1:5" x14ac:dyDescent="0.35">
      <c r="A8661" t="s">
        <v>17330</v>
      </c>
      <c r="B8661" t="s">
        <v>17331</v>
      </c>
      <c r="C8661" s="1">
        <v>866091</v>
      </c>
      <c r="D8661" s="1">
        <v>0</v>
      </c>
      <c r="E8661" s="1">
        <v>0</v>
      </c>
    </row>
    <row r="8662" spans="1:5" x14ac:dyDescent="0.35">
      <c r="A8662" t="s">
        <v>17332</v>
      </c>
      <c r="B8662" t="s">
        <v>17333</v>
      </c>
      <c r="C8662" s="1">
        <v>918286</v>
      </c>
      <c r="D8662" s="1">
        <v>0</v>
      </c>
      <c r="E8662" s="1">
        <v>0</v>
      </c>
    </row>
    <row r="8663" spans="1:5" x14ac:dyDescent="0.35">
      <c r="A8663" t="s">
        <v>17334</v>
      </c>
      <c r="B8663" t="s">
        <v>17335</v>
      </c>
      <c r="C8663" s="1">
        <v>171975</v>
      </c>
      <c r="D8663" s="1">
        <v>0</v>
      </c>
      <c r="E8663" s="1">
        <v>0</v>
      </c>
    </row>
    <row r="8664" spans="1:5" x14ac:dyDescent="0.35">
      <c r="A8664" t="s">
        <v>17336</v>
      </c>
      <c r="B8664" t="s">
        <v>17337</v>
      </c>
      <c r="C8664" s="1">
        <v>20202069</v>
      </c>
      <c r="D8664" s="1">
        <v>0</v>
      </c>
      <c r="E8664" s="1">
        <v>0</v>
      </c>
    </row>
    <row r="8665" spans="1:5" x14ac:dyDescent="0.35">
      <c r="A8665" t="s">
        <v>17338</v>
      </c>
      <c r="B8665" t="s">
        <v>17339</v>
      </c>
      <c r="C8665" s="1">
        <v>302105</v>
      </c>
      <c r="D8665" s="1">
        <v>0</v>
      </c>
      <c r="E8665" s="1">
        <v>0</v>
      </c>
    </row>
    <row r="8666" spans="1:5" x14ac:dyDescent="0.35">
      <c r="A8666" t="s">
        <v>17340</v>
      </c>
      <c r="B8666" t="s">
        <v>17341</v>
      </c>
      <c r="C8666" s="1">
        <v>58380</v>
      </c>
      <c r="D8666" s="1">
        <v>0</v>
      </c>
      <c r="E8666" s="1">
        <v>0</v>
      </c>
    </row>
    <row r="8667" spans="1:5" x14ac:dyDescent="0.35">
      <c r="A8667" t="s">
        <v>17342</v>
      </c>
      <c r="B8667" t="s">
        <v>17343</v>
      </c>
      <c r="C8667" s="1">
        <v>34044</v>
      </c>
      <c r="D8667" s="1">
        <v>0</v>
      </c>
      <c r="E8667" s="1">
        <v>0</v>
      </c>
    </row>
    <row r="8668" spans="1:5" x14ac:dyDescent="0.35">
      <c r="A8668" t="s">
        <v>17344</v>
      </c>
      <c r="B8668" t="s">
        <v>17345</v>
      </c>
      <c r="C8668" s="1">
        <v>4416663</v>
      </c>
      <c r="D8668" s="1">
        <v>0</v>
      </c>
      <c r="E8668" s="1">
        <v>0</v>
      </c>
    </row>
    <row r="8669" spans="1:5" x14ac:dyDescent="0.35">
      <c r="A8669" t="s">
        <v>17346</v>
      </c>
      <c r="B8669" t="s">
        <v>17347</v>
      </c>
      <c r="C8669" s="1">
        <v>42079</v>
      </c>
      <c r="D8669" s="1">
        <v>0</v>
      </c>
      <c r="E8669" s="1">
        <v>0</v>
      </c>
    </row>
    <row r="8670" spans="1:5" x14ac:dyDescent="0.35">
      <c r="A8670" t="s">
        <v>17348</v>
      </c>
      <c r="B8670" t="s">
        <v>17349</v>
      </c>
      <c r="C8670" s="1">
        <v>142816</v>
      </c>
      <c r="D8670" s="1">
        <v>0</v>
      </c>
      <c r="E8670" s="1">
        <v>0</v>
      </c>
    </row>
    <row r="8671" spans="1:5" x14ac:dyDescent="0.35">
      <c r="A8671" t="s">
        <v>17350</v>
      </c>
      <c r="B8671" t="s">
        <v>17351</v>
      </c>
      <c r="C8671" s="1">
        <v>1630284</v>
      </c>
      <c r="D8671" s="1">
        <v>0</v>
      </c>
      <c r="E8671" s="1">
        <v>0</v>
      </c>
    </row>
    <row r="8672" spans="1:5" x14ac:dyDescent="0.35">
      <c r="A8672" t="s">
        <v>17352</v>
      </c>
      <c r="B8672" t="s">
        <v>17353</v>
      </c>
      <c r="C8672" s="1">
        <v>88535</v>
      </c>
      <c r="D8672" s="1">
        <v>0</v>
      </c>
      <c r="E8672" s="1">
        <v>0</v>
      </c>
    </row>
    <row r="8673" spans="1:5" x14ac:dyDescent="0.35">
      <c r="A8673" t="s">
        <v>17354</v>
      </c>
      <c r="B8673" t="s">
        <v>17355</v>
      </c>
      <c r="C8673" s="1">
        <v>2505858</v>
      </c>
      <c r="D8673" s="1">
        <v>0</v>
      </c>
      <c r="E8673" s="1">
        <v>0</v>
      </c>
    </row>
    <row r="8674" spans="1:5" x14ac:dyDescent="0.35">
      <c r="A8674" t="s">
        <v>17356</v>
      </c>
      <c r="B8674" t="s">
        <v>17357</v>
      </c>
      <c r="C8674" s="1">
        <v>3741238</v>
      </c>
      <c r="D8674" s="1">
        <v>0</v>
      </c>
      <c r="E8674" s="1">
        <v>0</v>
      </c>
    </row>
    <row r="8675" spans="1:5" x14ac:dyDescent="0.35">
      <c r="A8675" t="s">
        <v>17358</v>
      </c>
      <c r="B8675" t="s">
        <v>17359</v>
      </c>
      <c r="C8675" s="1">
        <v>74030</v>
      </c>
      <c r="D8675" s="1">
        <v>0</v>
      </c>
      <c r="E8675" s="1">
        <v>0</v>
      </c>
    </row>
    <row r="8676" spans="1:5" x14ac:dyDescent="0.35">
      <c r="A8676" t="s">
        <v>17360</v>
      </c>
      <c r="B8676" t="s">
        <v>17361</v>
      </c>
      <c r="C8676" s="1">
        <v>137002</v>
      </c>
      <c r="D8676" s="1">
        <v>0</v>
      </c>
      <c r="E8676" s="1">
        <v>0</v>
      </c>
    </row>
    <row r="8677" spans="1:5" x14ac:dyDescent="0.35">
      <c r="A8677" t="s">
        <v>17362</v>
      </c>
      <c r="B8677" t="s">
        <v>17363</v>
      </c>
      <c r="C8677" s="1">
        <v>1036568</v>
      </c>
      <c r="D8677" s="1">
        <v>0</v>
      </c>
      <c r="E8677" s="1">
        <v>0</v>
      </c>
    </row>
    <row r="8678" spans="1:5" x14ac:dyDescent="0.35">
      <c r="A8678" t="s">
        <v>17364</v>
      </c>
      <c r="B8678" t="s">
        <v>17365</v>
      </c>
      <c r="C8678" s="1">
        <v>297076</v>
      </c>
      <c r="D8678" s="1">
        <v>0</v>
      </c>
      <c r="E8678" s="1">
        <v>0</v>
      </c>
    </row>
    <row r="8679" spans="1:5" x14ac:dyDescent="0.35">
      <c r="A8679" t="s">
        <v>17366</v>
      </c>
      <c r="B8679" t="s">
        <v>17367</v>
      </c>
      <c r="C8679" s="1">
        <v>2539246</v>
      </c>
      <c r="D8679" s="1">
        <v>0</v>
      </c>
      <c r="E8679" s="1">
        <v>0</v>
      </c>
    </row>
    <row r="8680" spans="1:5" x14ac:dyDescent="0.35">
      <c r="A8680" t="s">
        <v>17368</v>
      </c>
      <c r="B8680" t="s">
        <v>17369</v>
      </c>
      <c r="C8680" s="1">
        <v>1413239</v>
      </c>
      <c r="D8680" s="1">
        <v>0</v>
      </c>
      <c r="E8680" s="1">
        <v>0</v>
      </c>
    </row>
    <row r="8681" spans="1:5" x14ac:dyDescent="0.35">
      <c r="A8681" t="s">
        <v>17370</v>
      </c>
      <c r="B8681" t="s">
        <v>17371</v>
      </c>
      <c r="C8681" s="1">
        <v>47969</v>
      </c>
      <c r="D8681" s="1">
        <v>0</v>
      </c>
      <c r="E8681" s="1">
        <v>0</v>
      </c>
    </row>
    <row r="8682" spans="1:5" x14ac:dyDescent="0.35">
      <c r="A8682" t="s">
        <v>17372</v>
      </c>
      <c r="B8682" t="s">
        <v>17373</v>
      </c>
      <c r="C8682" s="1">
        <v>1660181</v>
      </c>
      <c r="D8682" s="1">
        <v>0</v>
      </c>
      <c r="E8682" s="1">
        <v>0</v>
      </c>
    </row>
    <row r="8683" spans="1:5" x14ac:dyDescent="0.35">
      <c r="A8683" t="s">
        <v>17374</v>
      </c>
      <c r="B8683" t="s">
        <v>17375</v>
      </c>
      <c r="C8683" s="1">
        <v>412876</v>
      </c>
      <c r="D8683" s="1">
        <v>0</v>
      </c>
      <c r="E8683" s="1">
        <v>0</v>
      </c>
    </row>
    <row r="8684" spans="1:5" x14ac:dyDescent="0.35">
      <c r="A8684" t="s">
        <v>17376</v>
      </c>
      <c r="B8684" t="s">
        <v>17377</v>
      </c>
      <c r="C8684" s="1">
        <v>566339</v>
      </c>
      <c r="D8684" s="1">
        <v>0</v>
      </c>
      <c r="E8684" s="1">
        <v>0</v>
      </c>
    </row>
    <row r="8685" spans="1:5" x14ac:dyDescent="0.35">
      <c r="A8685" t="s">
        <v>17378</v>
      </c>
      <c r="B8685" t="s">
        <v>17379</v>
      </c>
      <c r="C8685" s="1">
        <v>178602</v>
      </c>
      <c r="D8685" s="1">
        <v>0</v>
      </c>
      <c r="E8685" s="1">
        <v>0</v>
      </c>
    </row>
    <row r="8686" spans="1:5" x14ac:dyDescent="0.35">
      <c r="A8686" t="s">
        <v>17380</v>
      </c>
      <c r="B8686" t="s">
        <v>17381</v>
      </c>
      <c r="C8686" s="1">
        <v>83089</v>
      </c>
      <c r="D8686" s="1">
        <v>0</v>
      </c>
      <c r="E8686" s="1">
        <v>0</v>
      </c>
    </row>
    <row r="8687" spans="1:5" x14ac:dyDescent="0.35">
      <c r="A8687" t="s">
        <v>17382</v>
      </c>
      <c r="B8687" t="s">
        <v>17383</v>
      </c>
      <c r="C8687" s="1">
        <v>5625</v>
      </c>
      <c r="D8687" s="1">
        <v>0</v>
      </c>
      <c r="E8687" s="1">
        <v>0</v>
      </c>
    </row>
    <row r="8688" spans="1:5" x14ac:dyDescent="0.35">
      <c r="A8688" t="s">
        <v>17384</v>
      </c>
      <c r="B8688" t="s">
        <v>17385</v>
      </c>
      <c r="C8688" s="1">
        <v>148470</v>
      </c>
      <c r="D8688" s="1">
        <v>0</v>
      </c>
      <c r="E8688" s="1">
        <v>0</v>
      </c>
    </row>
    <row r="8689" spans="1:5" x14ac:dyDescent="0.35">
      <c r="A8689" t="s">
        <v>17386</v>
      </c>
      <c r="B8689" t="s">
        <v>17387</v>
      </c>
      <c r="C8689" s="1">
        <v>42239</v>
      </c>
      <c r="D8689" s="1">
        <v>0</v>
      </c>
      <c r="E8689" s="1">
        <v>0</v>
      </c>
    </row>
    <row r="8690" spans="1:5" x14ac:dyDescent="0.35">
      <c r="A8690" t="s">
        <v>17388</v>
      </c>
      <c r="B8690" t="s">
        <v>17389</v>
      </c>
      <c r="C8690" s="1">
        <v>98726</v>
      </c>
      <c r="D8690" s="1">
        <v>0</v>
      </c>
      <c r="E8690" s="1">
        <v>0</v>
      </c>
    </row>
    <row r="8691" spans="1:5" x14ac:dyDescent="0.35">
      <c r="A8691" t="s">
        <v>17390</v>
      </c>
      <c r="B8691" t="s">
        <v>17391</v>
      </c>
      <c r="C8691" s="1">
        <v>1076021</v>
      </c>
      <c r="D8691" s="1">
        <v>0</v>
      </c>
      <c r="E8691" s="1">
        <v>0</v>
      </c>
    </row>
    <row r="8692" spans="1:5" x14ac:dyDescent="0.35">
      <c r="A8692" t="s">
        <v>17392</v>
      </c>
      <c r="B8692" t="s">
        <v>17393</v>
      </c>
      <c r="C8692" s="1">
        <v>104055</v>
      </c>
      <c r="D8692" s="1">
        <v>0</v>
      </c>
      <c r="E8692" s="1">
        <v>0</v>
      </c>
    </row>
    <row r="8693" spans="1:5" x14ac:dyDescent="0.35">
      <c r="A8693" t="s">
        <v>17394</v>
      </c>
      <c r="B8693" t="s">
        <v>17395</v>
      </c>
      <c r="C8693" s="1">
        <v>3442282</v>
      </c>
      <c r="D8693" s="1">
        <v>0</v>
      </c>
      <c r="E8693" s="1">
        <v>0</v>
      </c>
    </row>
    <row r="8694" spans="1:5" x14ac:dyDescent="0.35">
      <c r="A8694" t="s">
        <v>17396</v>
      </c>
      <c r="B8694" t="s">
        <v>17397</v>
      </c>
      <c r="C8694" s="1">
        <v>863520</v>
      </c>
      <c r="D8694" s="1">
        <v>0</v>
      </c>
      <c r="E8694" s="1">
        <v>0</v>
      </c>
    </row>
    <row r="8695" spans="1:5" x14ac:dyDescent="0.35">
      <c r="A8695" t="s">
        <v>17398</v>
      </c>
      <c r="B8695" t="s">
        <v>17399</v>
      </c>
      <c r="C8695" s="1">
        <v>1515152</v>
      </c>
      <c r="D8695" s="1">
        <v>0</v>
      </c>
      <c r="E8695" s="1">
        <v>0</v>
      </c>
    </row>
    <row r="8696" spans="1:5" x14ac:dyDescent="0.35">
      <c r="A8696" t="s">
        <v>17400</v>
      </c>
      <c r="B8696" t="s">
        <v>17401</v>
      </c>
      <c r="C8696" s="1">
        <v>1109735</v>
      </c>
      <c r="D8696" s="1">
        <v>0</v>
      </c>
      <c r="E8696" s="1">
        <v>0</v>
      </c>
    </row>
    <row r="8697" spans="1:5" x14ac:dyDescent="0.35">
      <c r="A8697" t="s">
        <v>17402</v>
      </c>
      <c r="B8697" t="s">
        <v>17403</v>
      </c>
      <c r="C8697" s="1">
        <v>98412</v>
      </c>
      <c r="D8697" s="1">
        <v>0</v>
      </c>
      <c r="E8697" s="1">
        <v>0</v>
      </c>
    </row>
    <row r="8698" spans="1:5" x14ac:dyDescent="0.35">
      <c r="A8698" t="s">
        <v>17404</v>
      </c>
      <c r="B8698" t="s">
        <v>17405</v>
      </c>
      <c r="C8698" s="1">
        <v>1712670</v>
      </c>
      <c r="D8698" s="1">
        <v>0</v>
      </c>
      <c r="E8698" s="1">
        <v>0</v>
      </c>
    </row>
    <row r="8699" spans="1:5" x14ac:dyDescent="0.35">
      <c r="A8699" t="s">
        <v>17406</v>
      </c>
      <c r="B8699" t="s">
        <v>17407</v>
      </c>
      <c r="C8699" s="1">
        <v>20944</v>
      </c>
      <c r="D8699" s="1">
        <v>0</v>
      </c>
      <c r="E8699" s="1">
        <v>0</v>
      </c>
    </row>
    <row r="8700" spans="1:5" x14ac:dyDescent="0.35">
      <c r="A8700" t="s">
        <v>17408</v>
      </c>
      <c r="B8700" t="s">
        <v>17409</v>
      </c>
      <c r="C8700" s="1">
        <v>3737942</v>
      </c>
      <c r="D8700" s="1">
        <v>0</v>
      </c>
      <c r="E8700" s="1">
        <v>0</v>
      </c>
    </row>
    <row r="8701" spans="1:5" x14ac:dyDescent="0.35">
      <c r="A8701" t="s">
        <v>17410</v>
      </c>
      <c r="B8701" t="s">
        <v>17411</v>
      </c>
      <c r="C8701" s="1">
        <v>356027</v>
      </c>
      <c r="D8701" s="1">
        <v>0</v>
      </c>
      <c r="E8701" s="1">
        <v>0</v>
      </c>
    </row>
    <row r="8702" spans="1:5" x14ac:dyDescent="0.35">
      <c r="A8702" t="s">
        <v>17412</v>
      </c>
      <c r="B8702" t="s">
        <v>17413</v>
      </c>
      <c r="C8702" s="1">
        <v>2705</v>
      </c>
      <c r="D8702" s="1">
        <v>0</v>
      </c>
      <c r="E8702" s="1">
        <v>0</v>
      </c>
    </row>
    <row r="8703" spans="1:5" x14ac:dyDescent="0.35">
      <c r="A8703" t="s">
        <v>17414</v>
      </c>
      <c r="B8703" t="s">
        <v>17415</v>
      </c>
      <c r="C8703" s="1">
        <v>623457</v>
      </c>
      <c r="D8703" s="1">
        <v>0</v>
      </c>
      <c r="E8703" s="1">
        <v>0</v>
      </c>
    </row>
    <row r="8704" spans="1:5" x14ac:dyDescent="0.35">
      <c r="A8704" t="s">
        <v>17416</v>
      </c>
      <c r="B8704" t="s">
        <v>17417</v>
      </c>
      <c r="C8704" s="1">
        <v>11606</v>
      </c>
      <c r="D8704" s="1">
        <v>0</v>
      </c>
      <c r="E8704" s="1">
        <v>0</v>
      </c>
    </row>
    <row r="8705" spans="1:5" x14ac:dyDescent="0.35">
      <c r="A8705" t="s">
        <v>17418</v>
      </c>
      <c r="B8705" t="s">
        <v>17419</v>
      </c>
      <c r="C8705" s="1">
        <v>24829</v>
      </c>
      <c r="D8705" s="1">
        <v>0</v>
      </c>
      <c r="E8705" s="1">
        <v>0</v>
      </c>
    </row>
    <row r="8706" spans="1:5" x14ac:dyDescent="0.35">
      <c r="A8706" t="s">
        <v>17420</v>
      </c>
      <c r="B8706" t="s">
        <v>17421</v>
      </c>
      <c r="C8706" s="1">
        <v>221076</v>
      </c>
      <c r="D8706" s="1">
        <v>0</v>
      </c>
      <c r="E8706" s="1">
        <v>0</v>
      </c>
    </row>
    <row r="8707" spans="1:5" x14ac:dyDescent="0.35">
      <c r="A8707" t="s">
        <v>17422</v>
      </c>
      <c r="B8707" t="s">
        <v>17423</v>
      </c>
      <c r="C8707" s="1">
        <v>4800</v>
      </c>
      <c r="D8707" s="1">
        <v>0</v>
      </c>
      <c r="E8707" s="1">
        <v>0</v>
      </c>
    </row>
    <row r="8708" spans="1:5" x14ac:dyDescent="0.35">
      <c r="A8708" t="s">
        <v>17424</v>
      </c>
      <c r="B8708" t="s">
        <v>17425</v>
      </c>
      <c r="C8708" s="1">
        <v>34579</v>
      </c>
      <c r="D8708" s="1">
        <v>0</v>
      </c>
      <c r="E8708" s="1">
        <v>0</v>
      </c>
    </row>
    <row r="8709" spans="1:5" x14ac:dyDescent="0.35">
      <c r="A8709" t="s">
        <v>17426</v>
      </c>
      <c r="B8709" t="s">
        <v>17427</v>
      </c>
      <c r="C8709" s="1">
        <v>95237441</v>
      </c>
      <c r="D8709" s="1">
        <v>0</v>
      </c>
      <c r="E8709" s="1">
        <v>0</v>
      </c>
    </row>
    <row r="8710" spans="1:5" x14ac:dyDescent="0.35">
      <c r="A8710" t="s">
        <v>17428</v>
      </c>
      <c r="B8710" t="s">
        <v>17429</v>
      </c>
      <c r="C8710" s="1">
        <v>15518605</v>
      </c>
      <c r="D8710" s="1">
        <v>0</v>
      </c>
      <c r="E8710" s="1">
        <v>0</v>
      </c>
    </row>
    <row r="8711" spans="1:5" x14ac:dyDescent="0.35">
      <c r="A8711" t="s">
        <v>17430</v>
      </c>
      <c r="B8711" t="s">
        <v>17431</v>
      </c>
      <c r="C8711" s="1">
        <v>45222</v>
      </c>
      <c r="D8711" s="1">
        <v>0</v>
      </c>
      <c r="E8711" s="1">
        <v>0</v>
      </c>
    </row>
    <row r="8712" spans="1:5" x14ac:dyDescent="0.35">
      <c r="A8712" t="s">
        <v>17432</v>
      </c>
      <c r="B8712" t="s">
        <v>17433</v>
      </c>
      <c r="C8712" s="1">
        <v>1723175</v>
      </c>
      <c r="D8712" s="1">
        <v>0</v>
      </c>
      <c r="E8712" s="1">
        <v>0</v>
      </c>
    </row>
    <row r="8713" spans="1:5" x14ac:dyDescent="0.35">
      <c r="A8713" t="s">
        <v>17434</v>
      </c>
      <c r="B8713" t="s">
        <v>17435</v>
      </c>
      <c r="C8713" s="1">
        <v>3940</v>
      </c>
      <c r="D8713" s="1">
        <v>0</v>
      </c>
      <c r="E8713" s="1">
        <v>0</v>
      </c>
    </row>
    <row r="8714" spans="1:5" x14ac:dyDescent="0.35">
      <c r="A8714" t="s">
        <v>17436</v>
      </c>
      <c r="B8714" t="s">
        <v>17437</v>
      </c>
      <c r="C8714" s="1">
        <v>2131916</v>
      </c>
      <c r="D8714" s="1">
        <v>0</v>
      </c>
      <c r="E8714" s="1">
        <v>0</v>
      </c>
    </row>
    <row r="8715" spans="1:5" x14ac:dyDescent="0.35">
      <c r="A8715" t="s">
        <v>17438</v>
      </c>
      <c r="B8715" t="s">
        <v>17439</v>
      </c>
      <c r="C8715" s="1">
        <v>22011</v>
      </c>
      <c r="D8715" s="1">
        <v>0</v>
      </c>
      <c r="E8715" s="1">
        <v>0</v>
      </c>
    </row>
    <row r="8716" spans="1:5" x14ac:dyDescent="0.35">
      <c r="A8716" t="s">
        <v>17440</v>
      </c>
      <c r="B8716" t="s">
        <v>17441</v>
      </c>
      <c r="C8716" s="1">
        <v>12104</v>
      </c>
      <c r="D8716" s="1">
        <v>0</v>
      </c>
      <c r="E8716" s="1">
        <v>0</v>
      </c>
    </row>
    <row r="8717" spans="1:5" x14ac:dyDescent="0.35">
      <c r="A8717" t="s">
        <v>17442</v>
      </c>
      <c r="B8717" t="s">
        <v>17443</v>
      </c>
      <c r="C8717" s="1">
        <v>49185</v>
      </c>
      <c r="D8717" s="1">
        <v>0</v>
      </c>
      <c r="E8717" s="1">
        <v>0</v>
      </c>
    </row>
    <row r="8718" spans="1:5" x14ac:dyDescent="0.35">
      <c r="A8718" t="s">
        <v>17444</v>
      </c>
      <c r="B8718" t="s">
        <v>17445</v>
      </c>
      <c r="C8718" s="1">
        <v>129959</v>
      </c>
      <c r="D8718" s="1">
        <v>0</v>
      </c>
      <c r="E8718" s="1">
        <v>0</v>
      </c>
    </row>
    <row r="8719" spans="1:5" x14ac:dyDescent="0.35">
      <c r="A8719" t="s">
        <v>17446</v>
      </c>
      <c r="B8719" t="s">
        <v>17447</v>
      </c>
      <c r="C8719" s="1">
        <v>112147</v>
      </c>
      <c r="D8719" s="1">
        <v>0</v>
      </c>
      <c r="E8719" s="1">
        <v>0</v>
      </c>
    </row>
    <row r="8720" spans="1:5" x14ac:dyDescent="0.35">
      <c r="A8720" t="s">
        <v>17448</v>
      </c>
      <c r="B8720" t="s">
        <v>17449</v>
      </c>
      <c r="C8720" s="1">
        <v>5457</v>
      </c>
      <c r="D8720" s="1">
        <v>0</v>
      </c>
      <c r="E8720" s="1">
        <v>0</v>
      </c>
    </row>
    <row r="8721" spans="1:5" x14ac:dyDescent="0.35">
      <c r="A8721" t="s">
        <v>17450</v>
      </c>
      <c r="B8721" t="s">
        <v>17451</v>
      </c>
      <c r="C8721" s="1">
        <v>3614</v>
      </c>
      <c r="D8721" s="1">
        <v>0</v>
      </c>
      <c r="E8721" s="1">
        <v>0</v>
      </c>
    </row>
    <row r="8722" spans="1:5" x14ac:dyDescent="0.35">
      <c r="A8722" t="s">
        <v>17452</v>
      </c>
      <c r="B8722" t="s">
        <v>17453</v>
      </c>
      <c r="C8722" s="1">
        <v>3600</v>
      </c>
      <c r="D8722" s="1">
        <v>0</v>
      </c>
      <c r="E8722" s="1">
        <v>0</v>
      </c>
    </row>
    <row r="8723" spans="1:5" x14ac:dyDescent="0.35">
      <c r="A8723" t="s">
        <v>17454</v>
      </c>
      <c r="B8723" t="s">
        <v>17455</v>
      </c>
      <c r="C8723" s="1">
        <v>659161</v>
      </c>
      <c r="D8723" s="1">
        <v>0</v>
      </c>
      <c r="E8723" s="1">
        <v>0</v>
      </c>
    </row>
    <row r="8724" spans="1:5" x14ac:dyDescent="0.35">
      <c r="A8724" t="s">
        <v>17456</v>
      </c>
      <c r="B8724" t="s">
        <v>17457</v>
      </c>
      <c r="C8724" s="1">
        <v>620853</v>
      </c>
      <c r="D8724" s="1">
        <v>0</v>
      </c>
      <c r="E8724" s="1">
        <v>0</v>
      </c>
    </row>
    <row r="8725" spans="1:5" x14ac:dyDescent="0.35">
      <c r="A8725" t="s">
        <v>17458</v>
      </c>
      <c r="B8725" t="s">
        <v>17459</v>
      </c>
      <c r="C8725" s="1">
        <v>1786502</v>
      </c>
      <c r="D8725" s="1">
        <v>0</v>
      </c>
      <c r="E8725" s="1">
        <v>0</v>
      </c>
    </row>
    <row r="8726" spans="1:5" x14ac:dyDescent="0.35">
      <c r="A8726" t="s">
        <v>17460</v>
      </c>
      <c r="B8726" t="s">
        <v>17461</v>
      </c>
      <c r="C8726" s="1">
        <v>13756</v>
      </c>
      <c r="D8726" s="1">
        <v>0</v>
      </c>
      <c r="E8726" s="1">
        <v>0</v>
      </c>
    </row>
    <row r="8727" spans="1:5" x14ac:dyDescent="0.35">
      <c r="A8727" t="s">
        <v>17462</v>
      </c>
      <c r="B8727" t="s">
        <v>17463</v>
      </c>
      <c r="C8727" s="1">
        <v>26897</v>
      </c>
      <c r="D8727" s="1">
        <v>0</v>
      </c>
      <c r="E8727" s="1">
        <v>0</v>
      </c>
    </row>
    <row r="8728" spans="1:5" x14ac:dyDescent="0.35">
      <c r="A8728" t="s">
        <v>17464</v>
      </c>
      <c r="B8728" t="s">
        <v>17465</v>
      </c>
      <c r="C8728" s="1">
        <v>6366</v>
      </c>
      <c r="D8728" s="1">
        <v>0</v>
      </c>
      <c r="E8728" s="1">
        <v>0</v>
      </c>
    </row>
    <row r="8729" spans="1:5" x14ac:dyDescent="0.35">
      <c r="A8729" t="s">
        <v>17466</v>
      </c>
      <c r="B8729" t="s">
        <v>17467</v>
      </c>
      <c r="C8729" s="1">
        <v>10314</v>
      </c>
      <c r="D8729" s="1">
        <v>0</v>
      </c>
      <c r="E8729" s="1">
        <v>0</v>
      </c>
    </row>
    <row r="8730" spans="1:5" x14ac:dyDescent="0.35">
      <c r="A8730" t="s">
        <v>17468</v>
      </c>
      <c r="B8730" t="s">
        <v>17469</v>
      </c>
      <c r="C8730" s="1">
        <v>6189</v>
      </c>
      <c r="D8730" s="1">
        <v>0</v>
      </c>
      <c r="E8730" s="1">
        <v>0</v>
      </c>
    </row>
    <row r="8731" spans="1:5" x14ac:dyDescent="0.35">
      <c r="A8731" t="s">
        <v>17470</v>
      </c>
      <c r="B8731" t="s">
        <v>17471</v>
      </c>
      <c r="C8731" s="1">
        <v>60435</v>
      </c>
      <c r="D8731" s="1">
        <v>0</v>
      </c>
      <c r="E8731" s="1">
        <v>0</v>
      </c>
    </row>
    <row r="8732" spans="1:5" x14ac:dyDescent="0.35">
      <c r="A8732" t="s">
        <v>17472</v>
      </c>
      <c r="B8732" t="s">
        <v>17473</v>
      </c>
      <c r="C8732" s="1">
        <v>5294236</v>
      </c>
      <c r="D8732" s="1">
        <v>0</v>
      </c>
      <c r="E8732" s="1">
        <v>0</v>
      </c>
    </row>
    <row r="8733" spans="1:5" x14ac:dyDescent="0.35">
      <c r="A8733" t="s">
        <v>17474</v>
      </c>
      <c r="B8733" t="s">
        <v>17475</v>
      </c>
      <c r="C8733" s="1">
        <v>2179422</v>
      </c>
      <c r="D8733" s="1">
        <v>0</v>
      </c>
      <c r="E8733" s="1">
        <v>0</v>
      </c>
    </row>
    <row r="8734" spans="1:5" x14ac:dyDescent="0.35">
      <c r="A8734" t="s">
        <v>17476</v>
      </c>
      <c r="B8734" t="s">
        <v>17477</v>
      </c>
      <c r="C8734" s="1">
        <v>5200</v>
      </c>
      <c r="D8734" s="1">
        <v>0</v>
      </c>
      <c r="E8734" s="1">
        <v>0</v>
      </c>
    </row>
    <row r="8735" spans="1:5" x14ac:dyDescent="0.35">
      <c r="A8735" t="s">
        <v>17478</v>
      </c>
      <c r="B8735" t="s">
        <v>17479</v>
      </c>
      <c r="C8735" s="1">
        <v>14721555</v>
      </c>
      <c r="D8735" s="1">
        <v>0</v>
      </c>
      <c r="E8735" s="1">
        <v>0</v>
      </c>
    </row>
    <row r="8736" spans="1:5" x14ac:dyDescent="0.35">
      <c r="A8736" t="s">
        <v>17480</v>
      </c>
      <c r="B8736" t="s">
        <v>17481</v>
      </c>
      <c r="C8736" s="1">
        <v>44299</v>
      </c>
      <c r="D8736" s="1">
        <v>0</v>
      </c>
      <c r="E8736" s="1">
        <v>0</v>
      </c>
    </row>
    <row r="8737" spans="1:5" x14ac:dyDescent="0.35">
      <c r="A8737" t="s">
        <v>17482</v>
      </c>
      <c r="B8737" t="s">
        <v>17483</v>
      </c>
      <c r="C8737" s="1">
        <v>337816</v>
      </c>
      <c r="D8737" s="1">
        <v>0</v>
      </c>
      <c r="E8737" s="1">
        <v>0</v>
      </c>
    </row>
    <row r="8738" spans="1:5" x14ac:dyDescent="0.35">
      <c r="A8738" t="s">
        <v>17484</v>
      </c>
      <c r="B8738" t="s">
        <v>17485</v>
      </c>
      <c r="C8738" s="1">
        <v>9695</v>
      </c>
      <c r="D8738" s="1">
        <v>0</v>
      </c>
      <c r="E8738" s="1">
        <v>0</v>
      </c>
    </row>
    <row r="8739" spans="1:5" x14ac:dyDescent="0.35">
      <c r="A8739" t="s">
        <v>17486</v>
      </c>
      <c r="B8739" t="s">
        <v>17487</v>
      </c>
      <c r="C8739" s="1">
        <v>132966</v>
      </c>
      <c r="D8739" s="1">
        <v>0</v>
      </c>
      <c r="E8739" s="1">
        <v>0</v>
      </c>
    </row>
    <row r="8740" spans="1:5" x14ac:dyDescent="0.35">
      <c r="A8740" t="s">
        <v>17488</v>
      </c>
      <c r="B8740" t="s">
        <v>17489</v>
      </c>
      <c r="C8740" s="1">
        <v>687894</v>
      </c>
      <c r="D8740" s="1">
        <v>0</v>
      </c>
      <c r="E8740" s="1">
        <v>0</v>
      </c>
    </row>
    <row r="8741" spans="1:5" x14ac:dyDescent="0.35">
      <c r="A8741" t="s">
        <v>17490</v>
      </c>
      <c r="B8741" t="s">
        <v>17491</v>
      </c>
      <c r="C8741" s="1">
        <v>376350</v>
      </c>
      <c r="D8741" s="1">
        <v>0</v>
      </c>
      <c r="E8741" s="1">
        <v>0</v>
      </c>
    </row>
    <row r="8742" spans="1:5" x14ac:dyDescent="0.35">
      <c r="A8742" t="s">
        <v>17492</v>
      </c>
      <c r="B8742" t="s">
        <v>17493</v>
      </c>
      <c r="C8742" s="1">
        <v>2229</v>
      </c>
      <c r="D8742" s="1">
        <v>0</v>
      </c>
      <c r="E8742" s="1">
        <v>0</v>
      </c>
    </row>
    <row r="8743" spans="1:5" x14ac:dyDescent="0.35">
      <c r="A8743" t="s">
        <v>17494</v>
      </c>
      <c r="B8743" t="s">
        <v>17495</v>
      </c>
      <c r="C8743" s="1">
        <v>45158</v>
      </c>
      <c r="D8743" s="1">
        <v>0</v>
      </c>
      <c r="E8743" s="1">
        <v>0</v>
      </c>
    </row>
    <row r="8744" spans="1:5" x14ac:dyDescent="0.35">
      <c r="A8744" t="s">
        <v>17496</v>
      </c>
      <c r="B8744" t="s">
        <v>17497</v>
      </c>
      <c r="C8744" s="1">
        <v>16906853</v>
      </c>
      <c r="D8744" s="1">
        <v>0</v>
      </c>
      <c r="E8744" s="1">
        <v>0</v>
      </c>
    </row>
    <row r="8745" spans="1:5" x14ac:dyDescent="0.35">
      <c r="A8745" t="s">
        <v>17498</v>
      </c>
      <c r="B8745" t="s">
        <v>17499</v>
      </c>
      <c r="C8745" s="1">
        <v>3515007</v>
      </c>
      <c r="D8745" s="1">
        <v>0</v>
      </c>
      <c r="E8745" s="1">
        <v>0</v>
      </c>
    </row>
    <row r="8746" spans="1:5" x14ac:dyDescent="0.35">
      <c r="A8746" t="s">
        <v>17500</v>
      </c>
      <c r="B8746" t="s">
        <v>17501</v>
      </c>
      <c r="C8746" s="1">
        <v>4115794</v>
      </c>
      <c r="D8746" s="1">
        <v>0</v>
      </c>
      <c r="E8746" s="1">
        <v>0</v>
      </c>
    </row>
    <row r="8747" spans="1:5" x14ac:dyDescent="0.35">
      <c r="A8747" t="s">
        <v>17502</v>
      </c>
      <c r="B8747" t="s">
        <v>17503</v>
      </c>
      <c r="C8747" s="1">
        <v>424705</v>
      </c>
      <c r="D8747" s="1">
        <v>0</v>
      </c>
      <c r="E8747" s="1">
        <v>0</v>
      </c>
    </row>
    <row r="8748" spans="1:5" x14ac:dyDescent="0.35">
      <c r="A8748" t="s">
        <v>17504</v>
      </c>
      <c r="B8748" t="s">
        <v>17505</v>
      </c>
      <c r="C8748" s="1">
        <v>3954579</v>
      </c>
      <c r="D8748" s="1">
        <v>0</v>
      </c>
      <c r="E8748" s="1">
        <v>0</v>
      </c>
    </row>
    <row r="8749" spans="1:5" x14ac:dyDescent="0.35">
      <c r="A8749" t="s">
        <v>17506</v>
      </c>
      <c r="B8749" t="s">
        <v>17507</v>
      </c>
      <c r="C8749" s="1">
        <v>127192</v>
      </c>
      <c r="D8749" s="1">
        <v>0</v>
      </c>
      <c r="E8749" s="1">
        <v>0</v>
      </c>
    </row>
    <row r="8750" spans="1:5" x14ac:dyDescent="0.35">
      <c r="A8750" t="s">
        <v>17508</v>
      </c>
      <c r="B8750" t="s">
        <v>17509</v>
      </c>
      <c r="C8750" s="1">
        <v>135012</v>
      </c>
      <c r="D8750" s="1">
        <v>0</v>
      </c>
      <c r="E8750" s="1">
        <v>0</v>
      </c>
    </row>
    <row r="8751" spans="1:5" x14ac:dyDescent="0.35">
      <c r="A8751" t="s">
        <v>17510</v>
      </c>
      <c r="B8751" t="s">
        <v>17511</v>
      </c>
      <c r="C8751" s="1">
        <v>47449902</v>
      </c>
      <c r="D8751" s="1">
        <v>0</v>
      </c>
      <c r="E8751" s="1">
        <v>0</v>
      </c>
    </row>
    <row r="8752" spans="1:5" x14ac:dyDescent="0.35">
      <c r="A8752" t="s">
        <v>17512</v>
      </c>
      <c r="B8752" t="s">
        <v>17513</v>
      </c>
      <c r="C8752" s="1">
        <v>8265383</v>
      </c>
      <c r="D8752" s="1">
        <v>0</v>
      </c>
      <c r="E8752" s="1">
        <v>0</v>
      </c>
    </row>
    <row r="8753" spans="1:5" x14ac:dyDescent="0.35">
      <c r="A8753" t="s">
        <v>17514</v>
      </c>
      <c r="B8753" t="s">
        <v>17515</v>
      </c>
      <c r="C8753" s="1">
        <v>123517</v>
      </c>
      <c r="D8753" s="1">
        <v>0</v>
      </c>
      <c r="E8753" s="1">
        <v>0</v>
      </c>
    </row>
    <row r="8754" spans="1:5" x14ac:dyDescent="0.35">
      <c r="A8754" t="s">
        <v>17516</v>
      </c>
      <c r="B8754" t="s">
        <v>17517</v>
      </c>
      <c r="C8754" s="1">
        <v>1220119</v>
      </c>
      <c r="D8754" s="1">
        <v>0</v>
      </c>
      <c r="E8754" s="1">
        <v>0</v>
      </c>
    </row>
    <row r="8755" spans="1:5" x14ac:dyDescent="0.35">
      <c r="A8755" t="s">
        <v>17518</v>
      </c>
      <c r="B8755" t="s">
        <v>17519</v>
      </c>
      <c r="C8755" s="1">
        <v>31484</v>
      </c>
      <c r="D8755" s="1">
        <v>0</v>
      </c>
      <c r="E8755" s="1">
        <v>0</v>
      </c>
    </row>
    <row r="8756" spans="1:5" x14ac:dyDescent="0.35">
      <c r="A8756" t="s">
        <v>17520</v>
      </c>
      <c r="B8756" t="s">
        <v>17521</v>
      </c>
      <c r="C8756" s="1">
        <v>80472</v>
      </c>
      <c r="D8756" s="1">
        <v>0</v>
      </c>
      <c r="E8756" s="1">
        <v>0</v>
      </c>
    </row>
    <row r="8757" spans="1:5" x14ac:dyDescent="0.35">
      <c r="A8757" t="s">
        <v>17522</v>
      </c>
      <c r="B8757" t="s">
        <v>17523</v>
      </c>
      <c r="C8757" s="1">
        <v>69392206</v>
      </c>
      <c r="D8757" s="1">
        <v>0</v>
      </c>
      <c r="E8757" s="1">
        <v>0</v>
      </c>
    </row>
    <row r="8758" spans="1:5" x14ac:dyDescent="0.35">
      <c r="A8758" t="s">
        <v>17524</v>
      </c>
      <c r="B8758" t="s">
        <v>17525</v>
      </c>
      <c r="C8758" s="1">
        <v>99346246</v>
      </c>
      <c r="D8758" s="1">
        <v>0</v>
      </c>
      <c r="E8758" s="1">
        <v>0</v>
      </c>
    </row>
    <row r="8759" spans="1:5" x14ac:dyDescent="0.35">
      <c r="A8759" t="s">
        <v>17526</v>
      </c>
      <c r="B8759" t="s">
        <v>17527</v>
      </c>
      <c r="C8759" s="1">
        <v>1108275</v>
      </c>
      <c r="D8759" s="1">
        <v>0</v>
      </c>
      <c r="E8759" s="1">
        <v>0</v>
      </c>
    </row>
    <row r="8760" spans="1:5" x14ac:dyDescent="0.35">
      <c r="A8760" t="s">
        <v>17528</v>
      </c>
      <c r="B8760" t="s">
        <v>17529</v>
      </c>
      <c r="C8760" s="1">
        <v>55176232</v>
      </c>
      <c r="D8760" s="1">
        <v>0</v>
      </c>
      <c r="E8760" s="1">
        <v>0</v>
      </c>
    </row>
    <row r="8761" spans="1:5" x14ac:dyDescent="0.35">
      <c r="A8761" t="s">
        <v>17530</v>
      </c>
      <c r="B8761" t="s">
        <v>17531</v>
      </c>
      <c r="C8761" s="1">
        <v>185221</v>
      </c>
      <c r="D8761" s="1">
        <v>0</v>
      </c>
      <c r="E8761" s="1">
        <v>0</v>
      </c>
    </row>
    <row r="8762" spans="1:5" x14ac:dyDescent="0.35">
      <c r="A8762" t="s">
        <v>17532</v>
      </c>
      <c r="B8762" t="s">
        <v>17533</v>
      </c>
      <c r="C8762" s="1">
        <v>68745</v>
      </c>
      <c r="D8762" s="1">
        <v>0</v>
      </c>
      <c r="E8762" s="1">
        <v>0</v>
      </c>
    </row>
    <row r="8763" spans="1:5" x14ac:dyDescent="0.35">
      <c r="A8763" t="s">
        <v>17534</v>
      </c>
      <c r="B8763" t="s">
        <v>17535</v>
      </c>
      <c r="C8763" s="1">
        <v>512215</v>
      </c>
      <c r="D8763" s="1">
        <v>0</v>
      </c>
      <c r="E8763" s="1">
        <v>0</v>
      </c>
    </row>
    <row r="8764" spans="1:5" x14ac:dyDescent="0.35">
      <c r="A8764" t="s">
        <v>17536</v>
      </c>
      <c r="B8764" t="s">
        <v>17537</v>
      </c>
      <c r="C8764" s="1">
        <v>4756</v>
      </c>
      <c r="D8764" s="1">
        <v>0</v>
      </c>
      <c r="E8764" s="1">
        <v>0</v>
      </c>
    </row>
    <row r="8765" spans="1:5" x14ac:dyDescent="0.35">
      <c r="A8765" t="s">
        <v>17538</v>
      </c>
      <c r="B8765" t="s">
        <v>17539</v>
      </c>
      <c r="C8765" s="1">
        <v>38368</v>
      </c>
      <c r="D8765" s="1">
        <v>0</v>
      </c>
      <c r="E8765" s="1">
        <v>0</v>
      </c>
    </row>
    <row r="8766" spans="1:5" x14ac:dyDescent="0.35">
      <c r="A8766" t="s">
        <v>17540</v>
      </c>
      <c r="B8766" t="s">
        <v>17541</v>
      </c>
      <c r="C8766" s="1">
        <v>675585</v>
      </c>
      <c r="D8766" s="1">
        <v>0</v>
      </c>
      <c r="E8766" s="1">
        <v>0</v>
      </c>
    </row>
    <row r="8767" spans="1:5" x14ac:dyDescent="0.35">
      <c r="A8767" t="s">
        <v>17542</v>
      </c>
      <c r="B8767" t="s">
        <v>17543</v>
      </c>
      <c r="C8767" s="1">
        <v>341347</v>
      </c>
      <c r="D8767" s="1">
        <v>0</v>
      </c>
      <c r="E8767" s="1">
        <v>0</v>
      </c>
    </row>
    <row r="8768" spans="1:5" x14ac:dyDescent="0.35">
      <c r="A8768" t="s">
        <v>17544</v>
      </c>
      <c r="B8768" t="s">
        <v>17545</v>
      </c>
      <c r="C8768" s="1">
        <v>105888</v>
      </c>
      <c r="D8768" s="1">
        <v>0</v>
      </c>
      <c r="E8768" s="1">
        <v>0</v>
      </c>
    </row>
    <row r="8769" spans="1:5" x14ac:dyDescent="0.35">
      <c r="A8769" t="s">
        <v>17546</v>
      </c>
      <c r="B8769" t="s">
        <v>17547</v>
      </c>
      <c r="C8769" s="1">
        <v>10031</v>
      </c>
      <c r="D8769" s="1">
        <v>0</v>
      </c>
      <c r="E8769" s="1">
        <v>0</v>
      </c>
    </row>
    <row r="8770" spans="1:5" x14ac:dyDescent="0.35">
      <c r="A8770" t="s">
        <v>17548</v>
      </c>
      <c r="B8770" t="s">
        <v>17549</v>
      </c>
      <c r="C8770" s="1">
        <v>9983289</v>
      </c>
      <c r="D8770" s="1">
        <v>0</v>
      </c>
      <c r="E8770" s="1">
        <v>0</v>
      </c>
    </row>
    <row r="8771" spans="1:5" x14ac:dyDescent="0.35">
      <c r="A8771" t="s">
        <v>17550</v>
      </c>
      <c r="B8771" t="s">
        <v>17551</v>
      </c>
      <c r="C8771" s="1">
        <v>81277</v>
      </c>
      <c r="D8771" s="1">
        <v>0</v>
      </c>
      <c r="E8771" s="1">
        <v>0</v>
      </c>
    </row>
    <row r="8772" spans="1:5" x14ac:dyDescent="0.35">
      <c r="A8772" t="s">
        <v>17552</v>
      </c>
      <c r="B8772" t="s">
        <v>17553</v>
      </c>
      <c r="C8772" s="1">
        <v>9276</v>
      </c>
      <c r="D8772" s="1">
        <v>0</v>
      </c>
      <c r="E8772" s="1">
        <v>0</v>
      </c>
    </row>
    <row r="8773" spans="1:5" x14ac:dyDescent="0.35">
      <c r="A8773" t="s">
        <v>17554</v>
      </c>
      <c r="B8773" t="s">
        <v>17555</v>
      </c>
      <c r="C8773" s="1">
        <v>826320</v>
      </c>
      <c r="D8773" s="1">
        <v>0</v>
      </c>
      <c r="E8773" s="1">
        <v>0</v>
      </c>
    </row>
    <row r="8774" spans="1:5" x14ac:dyDescent="0.35">
      <c r="A8774" t="s">
        <v>17556</v>
      </c>
      <c r="B8774" t="s">
        <v>17557</v>
      </c>
      <c r="C8774" s="1">
        <v>24520</v>
      </c>
      <c r="D8774" s="1">
        <v>0</v>
      </c>
      <c r="E8774" s="1">
        <v>0</v>
      </c>
    </row>
    <row r="8775" spans="1:5" x14ac:dyDescent="0.35">
      <c r="A8775" t="s">
        <v>17558</v>
      </c>
      <c r="B8775" t="s">
        <v>17559</v>
      </c>
      <c r="C8775" s="1">
        <v>2068445</v>
      </c>
      <c r="D8775" s="1">
        <v>0</v>
      </c>
      <c r="E8775" s="1">
        <v>0</v>
      </c>
    </row>
    <row r="8776" spans="1:5" x14ac:dyDescent="0.35">
      <c r="A8776" t="s">
        <v>17560</v>
      </c>
      <c r="B8776" t="s">
        <v>17561</v>
      </c>
      <c r="C8776" s="1">
        <v>16090</v>
      </c>
      <c r="D8776" s="1">
        <v>0</v>
      </c>
      <c r="E8776" s="1">
        <v>0</v>
      </c>
    </row>
    <row r="8777" spans="1:5" x14ac:dyDescent="0.35">
      <c r="A8777" t="s">
        <v>17562</v>
      </c>
      <c r="B8777" t="s">
        <v>17563</v>
      </c>
      <c r="C8777" s="1">
        <v>133965</v>
      </c>
      <c r="D8777" s="1">
        <v>0</v>
      </c>
      <c r="E8777" s="1">
        <v>0</v>
      </c>
    </row>
    <row r="8778" spans="1:5" x14ac:dyDescent="0.35">
      <c r="A8778" t="s">
        <v>17564</v>
      </c>
      <c r="B8778" t="s">
        <v>17565</v>
      </c>
      <c r="C8778" s="1">
        <v>343899</v>
      </c>
      <c r="D8778" s="1">
        <v>0</v>
      </c>
      <c r="E8778" s="1">
        <v>0</v>
      </c>
    </row>
    <row r="8779" spans="1:5" x14ac:dyDescent="0.35">
      <c r="A8779" t="s">
        <v>17566</v>
      </c>
      <c r="B8779" t="s">
        <v>17567</v>
      </c>
      <c r="C8779" s="1">
        <v>1536915</v>
      </c>
      <c r="D8779" s="1">
        <v>0</v>
      </c>
      <c r="E8779" s="1">
        <v>0</v>
      </c>
    </row>
    <row r="8780" spans="1:5" x14ac:dyDescent="0.35">
      <c r="A8780" t="s">
        <v>17568</v>
      </c>
      <c r="B8780" t="s">
        <v>17569</v>
      </c>
      <c r="C8780" s="1">
        <v>493158</v>
      </c>
      <c r="D8780" s="1">
        <v>0</v>
      </c>
      <c r="E8780" s="1">
        <v>0</v>
      </c>
    </row>
    <row r="8781" spans="1:5" x14ac:dyDescent="0.35">
      <c r="A8781" t="s">
        <v>17570</v>
      </c>
      <c r="B8781" t="s">
        <v>17571</v>
      </c>
      <c r="C8781" s="1">
        <v>56217712</v>
      </c>
      <c r="D8781" s="1">
        <v>0</v>
      </c>
      <c r="E8781" s="1">
        <v>0</v>
      </c>
    </row>
    <row r="8782" spans="1:5" x14ac:dyDescent="0.35">
      <c r="A8782" t="s">
        <v>17572</v>
      </c>
      <c r="B8782" t="s">
        <v>17573</v>
      </c>
      <c r="C8782" s="1">
        <v>26040</v>
      </c>
      <c r="D8782" s="1">
        <v>0</v>
      </c>
      <c r="E8782" s="1">
        <v>0</v>
      </c>
    </row>
    <row r="8783" spans="1:5" x14ac:dyDescent="0.35">
      <c r="A8783" t="s">
        <v>17574</v>
      </c>
      <c r="B8783" t="s">
        <v>17575</v>
      </c>
      <c r="C8783" s="1">
        <v>6421</v>
      </c>
      <c r="D8783" s="1">
        <v>0</v>
      </c>
      <c r="E8783" s="1">
        <v>0</v>
      </c>
    </row>
    <row r="8784" spans="1:5" x14ac:dyDescent="0.35">
      <c r="A8784" t="s">
        <v>17576</v>
      </c>
      <c r="B8784" t="s">
        <v>17577</v>
      </c>
      <c r="C8784" s="1">
        <v>116858</v>
      </c>
      <c r="D8784" s="1">
        <v>0</v>
      </c>
      <c r="E8784" s="1">
        <v>0</v>
      </c>
    </row>
    <row r="8785" spans="1:5" x14ac:dyDescent="0.35">
      <c r="A8785" t="s">
        <v>17578</v>
      </c>
      <c r="B8785" t="s">
        <v>17579</v>
      </c>
      <c r="C8785" s="1">
        <v>67802</v>
      </c>
      <c r="D8785" s="1">
        <v>0</v>
      </c>
      <c r="E8785" s="1">
        <v>0</v>
      </c>
    </row>
    <row r="8786" spans="1:5" x14ac:dyDescent="0.35">
      <c r="A8786" t="s">
        <v>17580</v>
      </c>
      <c r="B8786" t="s">
        <v>17581</v>
      </c>
      <c r="C8786" s="1">
        <v>2554826</v>
      </c>
      <c r="D8786" s="1">
        <v>0</v>
      </c>
      <c r="E8786" s="1">
        <v>0</v>
      </c>
    </row>
    <row r="8787" spans="1:5" x14ac:dyDescent="0.35">
      <c r="A8787" t="s">
        <v>17582</v>
      </c>
      <c r="B8787" t="s">
        <v>17583</v>
      </c>
      <c r="C8787" s="1">
        <v>25487048</v>
      </c>
      <c r="D8787" s="1">
        <v>0</v>
      </c>
      <c r="E8787" s="1">
        <v>0</v>
      </c>
    </row>
    <row r="8788" spans="1:5" x14ac:dyDescent="0.35">
      <c r="A8788" t="s">
        <v>17584</v>
      </c>
      <c r="B8788" t="s">
        <v>17585</v>
      </c>
      <c r="C8788" s="1">
        <v>4244121</v>
      </c>
      <c r="D8788" s="1">
        <v>0</v>
      </c>
      <c r="E8788" s="1">
        <v>0</v>
      </c>
    </row>
    <row r="8789" spans="1:5" x14ac:dyDescent="0.35">
      <c r="A8789" t="s">
        <v>17586</v>
      </c>
      <c r="B8789" t="s">
        <v>17587</v>
      </c>
      <c r="C8789" s="1">
        <v>9991104</v>
      </c>
      <c r="D8789" s="1">
        <v>0</v>
      </c>
      <c r="E8789" s="1">
        <v>0</v>
      </c>
    </row>
    <row r="8790" spans="1:5" x14ac:dyDescent="0.35">
      <c r="A8790" t="s">
        <v>17588</v>
      </c>
      <c r="B8790" t="s">
        <v>17589</v>
      </c>
      <c r="C8790" s="1">
        <v>926598</v>
      </c>
      <c r="D8790" s="1">
        <v>0</v>
      </c>
      <c r="E8790" s="1">
        <v>0</v>
      </c>
    </row>
    <row r="8791" spans="1:5" x14ac:dyDescent="0.35">
      <c r="A8791" t="s">
        <v>17590</v>
      </c>
      <c r="B8791" t="s">
        <v>17591</v>
      </c>
      <c r="C8791" s="1">
        <v>6161743</v>
      </c>
      <c r="D8791" s="1">
        <v>0</v>
      </c>
      <c r="E8791" s="1">
        <v>0</v>
      </c>
    </row>
    <row r="8792" spans="1:5" x14ac:dyDescent="0.35">
      <c r="A8792" t="s">
        <v>17592</v>
      </c>
      <c r="B8792" t="s">
        <v>17593</v>
      </c>
      <c r="C8792" s="1">
        <v>865760</v>
      </c>
      <c r="D8792" s="1">
        <v>0</v>
      </c>
      <c r="E8792" s="1">
        <v>0</v>
      </c>
    </row>
    <row r="8793" spans="1:5" x14ac:dyDescent="0.35">
      <c r="A8793" t="s">
        <v>17594</v>
      </c>
      <c r="B8793" t="s">
        <v>17595</v>
      </c>
      <c r="C8793" s="1">
        <v>9815789</v>
      </c>
      <c r="D8793" s="1">
        <v>0</v>
      </c>
      <c r="E8793" s="1">
        <v>0</v>
      </c>
    </row>
    <row r="8794" spans="1:5" x14ac:dyDescent="0.35">
      <c r="A8794" t="s">
        <v>17596</v>
      </c>
      <c r="B8794" t="s">
        <v>17597</v>
      </c>
      <c r="C8794" s="1">
        <v>5647097</v>
      </c>
      <c r="D8794" s="1">
        <v>0</v>
      </c>
      <c r="E8794" s="1">
        <v>0</v>
      </c>
    </row>
    <row r="8795" spans="1:5" x14ac:dyDescent="0.35">
      <c r="A8795" t="s">
        <v>17598</v>
      </c>
      <c r="B8795" t="s">
        <v>17599</v>
      </c>
      <c r="C8795" s="1">
        <v>113185</v>
      </c>
      <c r="D8795" s="1">
        <v>0</v>
      </c>
      <c r="E8795" s="1">
        <v>0</v>
      </c>
    </row>
    <row r="8796" spans="1:5" x14ac:dyDescent="0.35">
      <c r="A8796" t="s">
        <v>17600</v>
      </c>
      <c r="B8796" t="s">
        <v>17601</v>
      </c>
      <c r="C8796" s="1">
        <v>1208828</v>
      </c>
      <c r="D8796" s="1">
        <v>0</v>
      </c>
      <c r="E8796" s="1">
        <v>0</v>
      </c>
    </row>
    <row r="8797" spans="1:5" x14ac:dyDescent="0.35">
      <c r="A8797" t="s">
        <v>17602</v>
      </c>
      <c r="B8797" t="s">
        <v>17603</v>
      </c>
      <c r="C8797" s="1">
        <v>367554</v>
      </c>
      <c r="D8797" s="1">
        <v>0</v>
      </c>
      <c r="E8797" s="1">
        <v>0</v>
      </c>
    </row>
    <row r="8798" spans="1:5" x14ac:dyDescent="0.35">
      <c r="A8798" t="s">
        <v>17604</v>
      </c>
      <c r="B8798" t="s">
        <v>17605</v>
      </c>
      <c r="C8798" s="1">
        <v>163707</v>
      </c>
      <c r="D8798" s="1">
        <v>0</v>
      </c>
      <c r="E8798" s="1">
        <v>0</v>
      </c>
    </row>
    <row r="8799" spans="1:5" x14ac:dyDescent="0.35">
      <c r="A8799" t="s">
        <v>17606</v>
      </c>
      <c r="B8799" t="s">
        <v>17607</v>
      </c>
      <c r="C8799" s="1">
        <v>138396</v>
      </c>
      <c r="D8799" s="1">
        <v>0</v>
      </c>
      <c r="E8799" s="1">
        <v>0</v>
      </c>
    </row>
    <row r="8800" spans="1:5" x14ac:dyDescent="0.35">
      <c r="A8800" t="s">
        <v>17608</v>
      </c>
      <c r="B8800" t="s">
        <v>17609</v>
      </c>
      <c r="C8800" s="1">
        <v>1720137</v>
      </c>
      <c r="D8800" s="1">
        <v>0</v>
      </c>
      <c r="E8800" s="1">
        <v>0</v>
      </c>
    </row>
    <row r="8801" spans="1:5" x14ac:dyDescent="0.35">
      <c r="A8801" t="s">
        <v>17610</v>
      </c>
      <c r="B8801" t="s">
        <v>17611</v>
      </c>
      <c r="C8801" s="1">
        <v>235292</v>
      </c>
      <c r="D8801" s="1">
        <v>0</v>
      </c>
      <c r="E8801" s="1">
        <v>0</v>
      </c>
    </row>
    <row r="8802" spans="1:5" x14ac:dyDescent="0.35">
      <c r="A8802" t="s">
        <v>17612</v>
      </c>
      <c r="B8802" t="s">
        <v>17613</v>
      </c>
      <c r="C8802" s="1">
        <v>1537419</v>
      </c>
      <c r="D8802" s="1">
        <v>0</v>
      </c>
      <c r="E8802" s="1">
        <v>0</v>
      </c>
    </row>
    <row r="8803" spans="1:5" x14ac:dyDescent="0.35">
      <c r="A8803" t="s">
        <v>17614</v>
      </c>
      <c r="B8803" t="s">
        <v>17615</v>
      </c>
      <c r="C8803" s="1">
        <v>158928</v>
      </c>
      <c r="D8803" s="1">
        <v>0</v>
      </c>
      <c r="E8803" s="1">
        <v>0</v>
      </c>
    </row>
    <row r="8804" spans="1:5" x14ac:dyDescent="0.35">
      <c r="A8804" t="s">
        <v>17616</v>
      </c>
      <c r="B8804" t="s">
        <v>17617</v>
      </c>
      <c r="C8804" s="1">
        <v>4744667</v>
      </c>
      <c r="D8804" s="1">
        <v>0</v>
      </c>
      <c r="E8804" s="1">
        <v>0</v>
      </c>
    </row>
    <row r="8805" spans="1:5" x14ac:dyDescent="0.35">
      <c r="A8805" t="s">
        <v>17618</v>
      </c>
      <c r="B8805" t="s">
        <v>17619</v>
      </c>
      <c r="C8805" s="1">
        <v>4657786</v>
      </c>
      <c r="D8805" s="1">
        <v>0</v>
      </c>
      <c r="E8805" s="1">
        <v>0</v>
      </c>
    </row>
    <row r="8806" spans="1:5" x14ac:dyDescent="0.35">
      <c r="A8806" t="s">
        <v>17620</v>
      </c>
      <c r="B8806" t="s">
        <v>17621</v>
      </c>
      <c r="C8806" s="1">
        <v>71790</v>
      </c>
      <c r="D8806" s="1">
        <v>0</v>
      </c>
      <c r="E8806" s="1">
        <v>0</v>
      </c>
    </row>
    <row r="8807" spans="1:5" x14ac:dyDescent="0.35">
      <c r="A8807" t="s">
        <v>17622</v>
      </c>
      <c r="B8807" t="s">
        <v>17623</v>
      </c>
      <c r="C8807" s="1">
        <v>339138</v>
      </c>
      <c r="D8807" s="1">
        <v>0</v>
      </c>
      <c r="E8807" s="1">
        <v>0</v>
      </c>
    </row>
    <row r="8808" spans="1:5" x14ac:dyDescent="0.35">
      <c r="A8808" t="s">
        <v>17624</v>
      </c>
      <c r="B8808" t="s">
        <v>17625</v>
      </c>
      <c r="C8808" s="1">
        <v>3602924</v>
      </c>
      <c r="D8808" s="1">
        <v>0</v>
      </c>
      <c r="E8808" s="1">
        <v>0</v>
      </c>
    </row>
    <row r="8809" spans="1:5" x14ac:dyDescent="0.35">
      <c r="A8809" t="s">
        <v>17626</v>
      </c>
      <c r="B8809" t="s">
        <v>17627</v>
      </c>
      <c r="C8809" s="1">
        <v>2155252</v>
      </c>
      <c r="D8809" s="1">
        <v>0</v>
      </c>
      <c r="E8809" s="1">
        <v>0</v>
      </c>
    </row>
    <row r="8810" spans="1:5" x14ac:dyDescent="0.35">
      <c r="A8810" t="s">
        <v>17628</v>
      </c>
      <c r="B8810" t="s">
        <v>17629</v>
      </c>
      <c r="C8810" s="1">
        <v>84400178</v>
      </c>
      <c r="D8810" s="1">
        <v>0</v>
      </c>
      <c r="E8810" s="1">
        <v>0</v>
      </c>
    </row>
    <row r="8811" spans="1:5" x14ac:dyDescent="0.35">
      <c r="A8811" t="s">
        <v>17630</v>
      </c>
      <c r="B8811" t="s">
        <v>17631</v>
      </c>
      <c r="C8811" s="1">
        <v>61900039</v>
      </c>
      <c r="D8811" s="1">
        <v>0</v>
      </c>
      <c r="E8811" s="1">
        <v>0</v>
      </c>
    </row>
    <row r="8812" spans="1:5" x14ac:dyDescent="0.35">
      <c r="A8812" t="s">
        <v>17632</v>
      </c>
      <c r="B8812" t="s">
        <v>17633</v>
      </c>
      <c r="C8812" s="1">
        <v>3561090</v>
      </c>
      <c r="D8812" s="1">
        <v>0</v>
      </c>
      <c r="E8812" s="1">
        <v>0</v>
      </c>
    </row>
    <row r="8813" spans="1:5" x14ac:dyDescent="0.35">
      <c r="A8813" t="s">
        <v>17634</v>
      </c>
      <c r="B8813" t="s">
        <v>17635</v>
      </c>
      <c r="C8813" s="1">
        <v>139548</v>
      </c>
      <c r="D8813" s="1">
        <v>0</v>
      </c>
      <c r="E8813" s="1">
        <v>0</v>
      </c>
    </row>
    <row r="8814" spans="1:5" x14ac:dyDescent="0.35">
      <c r="A8814" t="s">
        <v>17636</v>
      </c>
      <c r="B8814" t="s">
        <v>17637</v>
      </c>
      <c r="C8814" s="1">
        <v>1153133</v>
      </c>
      <c r="D8814" s="1">
        <v>0</v>
      </c>
      <c r="E8814" s="1">
        <v>0</v>
      </c>
    </row>
    <row r="8815" spans="1:5" x14ac:dyDescent="0.35">
      <c r="A8815" t="s">
        <v>17638</v>
      </c>
      <c r="B8815" t="s">
        <v>17639</v>
      </c>
      <c r="C8815" s="1">
        <v>67794</v>
      </c>
      <c r="D8815" s="1">
        <v>0</v>
      </c>
      <c r="E8815" s="1">
        <v>0</v>
      </c>
    </row>
    <row r="8816" spans="1:5" x14ac:dyDescent="0.35">
      <c r="A8816" t="s">
        <v>17640</v>
      </c>
      <c r="B8816" t="s">
        <v>17641</v>
      </c>
      <c r="C8816" s="1">
        <v>1194137</v>
      </c>
      <c r="D8816" s="1">
        <v>0</v>
      </c>
      <c r="E8816" s="1">
        <v>0</v>
      </c>
    </row>
    <row r="8817" spans="1:5" x14ac:dyDescent="0.35">
      <c r="A8817" t="s">
        <v>17642</v>
      </c>
      <c r="B8817" t="s">
        <v>17643</v>
      </c>
      <c r="C8817" s="1">
        <v>57879</v>
      </c>
      <c r="D8817" s="1">
        <v>0</v>
      </c>
      <c r="E8817" s="1">
        <v>0</v>
      </c>
    </row>
    <row r="8818" spans="1:5" x14ac:dyDescent="0.35">
      <c r="A8818" t="s">
        <v>17644</v>
      </c>
      <c r="B8818" t="s">
        <v>17645</v>
      </c>
      <c r="C8818" s="1">
        <v>4500</v>
      </c>
      <c r="D8818" s="1">
        <v>0</v>
      </c>
      <c r="E8818" s="1">
        <v>0</v>
      </c>
    </row>
    <row r="8819" spans="1:5" x14ac:dyDescent="0.35">
      <c r="A8819" t="s">
        <v>17646</v>
      </c>
      <c r="B8819" t="s">
        <v>17647</v>
      </c>
      <c r="C8819" s="1">
        <v>4887725</v>
      </c>
      <c r="D8819" s="1">
        <v>0</v>
      </c>
      <c r="E8819" s="1">
        <v>0</v>
      </c>
    </row>
    <row r="8820" spans="1:5" x14ac:dyDescent="0.35">
      <c r="A8820" t="s">
        <v>17648</v>
      </c>
      <c r="B8820" t="s">
        <v>17649</v>
      </c>
      <c r="C8820" s="1">
        <v>1884110</v>
      </c>
      <c r="D8820" s="1">
        <v>0</v>
      </c>
      <c r="E8820" s="1">
        <v>0</v>
      </c>
    </row>
    <row r="8821" spans="1:5" x14ac:dyDescent="0.35">
      <c r="A8821" t="s">
        <v>17650</v>
      </c>
      <c r="B8821" t="s">
        <v>17651</v>
      </c>
      <c r="C8821" s="1">
        <v>14320</v>
      </c>
      <c r="D8821" s="1">
        <v>0</v>
      </c>
      <c r="E8821" s="1">
        <v>0</v>
      </c>
    </row>
    <row r="8822" spans="1:5" x14ac:dyDescent="0.35">
      <c r="A8822" t="s">
        <v>17652</v>
      </c>
      <c r="B8822" t="s">
        <v>17653</v>
      </c>
      <c r="C8822" s="1">
        <v>6049815</v>
      </c>
      <c r="D8822" s="1">
        <v>0</v>
      </c>
      <c r="E8822" s="1">
        <v>0</v>
      </c>
    </row>
    <row r="8823" spans="1:5" x14ac:dyDescent="0.35">
      <c r="A8823" t="s">
        <v>17654</v>
      </c>
      <c r="B8823" t="s">
        <v>17655</v>
      </c>
      <c r="C8823" s="1">
        <v>932642</v>
      </c>
      <c r="D8823" s="1">
        <v>0</v>
      </c>
      <c r="E8823" s="1">
        <v>0</v>
      </c>
    </row>
    <row r="8824" spans="1:5" x14ac:dyDescent="0.35">
      <c r="A8824" t="s">
        <v>17656</v>
      </c>
      <c r="B8824" t="s">
        <v>17657</v>
      </c>
      <c r="C8824" s="1">
        <v>2059202</v>
      </c>
      <c r="D8824" s="1">
        <v>0</v>
      </c>
      <c r="E8824" s="1">
        <v>0</v>
      </c>
    </row>
    <row r="8825" spans="1:5" x14ac:dyDescent="0.35">
      <c r="A8825" t="s">
        <v>17658</v>
      </c>
      <c r="B8825" t="s">
        <v>17659</v>
      </c>
      <c r="C8825" s="1">
        <v>257040</v>
      </c>
      <c r="D8825" s="1">
        <v>0</v>
      </c>
      <c r="E8825" s="1">
        <v>0</v>
      </c>
    </row>
    <row r="8826" spans="1:5" x14ac:dyDescent="0.35">
      <c r="A8826" t="s">
        <v>17660</v>
      </c>
      <c r="B8826" t="s">
        <v>17661</v>
      </c>
      <c r="C8826" s="1">
        <v>107026</v>
      </c>
      <c r="D8826" s="1">
        <v>0</v>
      </c>
      <c r="E8826" s="1">
        <v>0</v>
      </c>
    </row>
    <row r="8827" spans="1:5" x14ac:dyDescent="0.35">
      <c r="A8827" t="s">
        <v>17662</v>
      </c>
      <c r="B8827" t="s">
        <v>17663</v>
      </c>
      <c r="C8827" s="1">
        <v>9369215</v>
      </c>
      <c r="D8827" s="1">
        <v>0</v>
      </c>
      <c r="E8827" s="1">
        <v>0</v>
      </c>
    </row>
    <row r="8828" spans="1:5" x14ac:dyDescent="0.35">
      <c r="A8828" t="s">
        <v>17664</v>
      </c>
      <c r="B8828" t="s">
        <v>17665</v>
      </c>
      <c r="C8828" s="1">
        <v>481574</v>
      </c>
      <c r="D8828" s="1">
        <v>0</v>
      </c>
      <c r="E8828" s="1">
        <v>0</v>
      </c>
    </row>
    <row r="8829" spans="1:5" x14ac:dyDescent="0.35">
      <c r="A8829" t="s">
        <v>17666</v>
      </c>
      <c r="B8829" t="s">
        <v>17667</v>
      </c>
      <c r="C8829" s="1">
        <v>101773</v>
      </c>
      <c r="D8829" s="1">
        <v>0</v>
      </c>
      <c r="E8829" s="1">
        <v>0</v>
      </c>
    </row>
    <row r="8830" spans="1:5" x14ac:dyDescent="0.35">
      <c r="A8830" t="s">
        <v>17668</v>
      </c>
      <c r="B8830" t="s">
        <v>17669</v>
      </c>
      <c r="C8830" s="1">
        <v>1922530</v>
      </c>
      <c r="D8830" s="1">
        <v>0</v>
      </c>
      <c r="E8830" s="1">
        <v>0</v>
      </c>
    </row>
    <row r="8831" spans="1:5" x14ac:dyDescent="0.35">
      <c r="A8831" t="s">
        <v>17670</v>
      </c>
      <c r="B8831" t="s">
        <v>17671</v>
      </c>
      <c r="C8831" s="1">
        <v>113702144</v>
      </c>
      <c r="D8831" s="1">
        <v>0</v>
      </c>
      <c r="E8831" s="1">
        <v>0</v>
      </c>
    </row>
    <row r="8832" spans="1:5" x14ac:dyDescent="0.35">
      <c r="A8832" t="s">
        <v>17672</v>
      </c>
      <c r="B8832" t="s">
        <v>17673</v>
      </c>
      <c r="C8832" s="1">
        <v>13258</v>
      </c>
      <c r="D8832" s="1">
        <v>0</v>
      </c>
      <c r="E8832" s="1">
        <v>0</v>
      </c>
    </row>
    <row r="8833" spans="1:5" x14ac:dyDescent="0.35">
      <c r="A8833" t="s">
        <v>17674</v>
      </c>
      <c r="B8833" t="s">
        <v>17675</v>
      </c>
      <c r="C8833" s="1">
        <v>9548762</v>
      </c>
      <c r="D8833" s="1">
        <v>0</v>
      </c>
      <c r="E8833" s="1">
        <v>0</v>
      </c>
    </row>
    <row r="8834" spans="1:5" x14ac:dyDescent="0.35">
      <c r="A8834" t="s">
        <v>17676</v>
      </c>
      <c r="B8834" t="s">
        <v>17677</v>
      </c>
      <c r="C8834" s="1">
        <v>10161</v>
      </c>
      <c r="D8834" s="1">
        <v>0</v>
      </c>
      <c r="E8834" s="1">
        <v>0</v>
      </c>
    </row>
    <row r="8835" spans="1:5" x14ac:dyDescent="0.35">
      <c r="A8835" t="s">
        <v>17678</v>
      </c>
      <c r="B8835" t="s">
        <v>17679</v>
      </c>
      <c r="C8835" s="1">
        <v>81052</v>
      </c>
      <c r="D8835" s="1">
        <v>0</v>
      </c>
      <c r="E8835" s="1">
        <v>0</v>
      </c>
    </row>
    <row r="8836" spans="1:5" x14ac:dyDescent="0.35">
      <c r="A8836" t="s">
        <v>17680</v>
      </c>
      <c r="B8836" t="s">
        <v>17681</v>
      </c>
      <c r="C8836" s="1">
        <v>83699</v>
      </c>
      <c r="D8836" s="1">
        <v>0</v>
      </c>
      <c r="E8836" s="1">
        <v>0</v>
      </c>
    </row>
    <row r="8837" spans="1:5" x14ac:dyDescent="0.35">
      <c r="A8837" t="s">
        <v>17682</v>
      </c>
      <c r="B8837" t="s">
        <v>17683</v>
      </c>
      <c r="C8837" s="1">
        <v>1484368</v>
      </c>
      <c r="D8837" s="1">
        <v>0</v>
      </c>
      <c r="E8837" s="1">
        <v>0</v>
      </c>
    </row>
    <row r="8838" spans="1:5" x14ac:dyDescent="0.35">
      <c r="A8838" t="s">
        <v>17684</v>
      </c>
      <c r="B8838" t="s">
        <v>17685</v>
      </c>
      <c r="C8838" s="1">
        <v>29227017</v>
      </c>
      <c r="D8838" s="1">
        <v>0</v>
      </c>
      <c r="E8838" s="1">
        <v>0</v>
      </c>
    </row>
    <row r="8839" spans="1:5" x14ac:dyDescent="0.35">
      <c r="A8839" t="s">
        <v>17686</v>
      </c>
      <c r="B8839" t="s">
        <v>17687</v>
      </c>
      <c r="C8839" s="1">
        <v>204053</v>
      </c>
      <c r="D8839" s="1">
        <v>0</v>
      </c>
      <c r="E8839" s="1">
        <v>0</v>
      </c>
    </row>
    <row r="8840" spans="1:5" x14ac:dyDescent="0.35">
      <c r="A8840" t="s">
        <v>17688</v>
      </c>
      <c r="B8840" t="s">
        <v>17689</v>
      </c>
      <c r="C8840" s="1">
        <v>97390366</v>
      </c>
      <c r="D8840" s="1">
        <v>0</v>
      </c>
      <c r="E8840" s="1">
        <v>0</v>
      </c>
    </row>
    <row r="8841" spans="1:5" x14ac:dyDescent="0.35">
      <c r="A8841" t="s">
        <v>17690</v>
      </c>
      <c r="B8841" t="s">
        <v>17691</v>
      </c>
      <c r="C8841" s="1">
        <v>84302308</v>
      </c>
      <c r="D8841" s="1">
        <v>0</v>
      </c>
      <c r="E8841" s="1">
        <v>0</v>
      </c>
    </row>
    <row r="8842" spans="1:5" x14ac:dyDescent="0.35">
      <c r="A8842" t="s">
        <v>17692</v>
      </c>
      <c r="B8842" t="s">
        <v>17693</v>
      </c>
      <c r="C8842" s="1">
        <v>11226193</v>
      </c>
      <c r="D8842" s="1">
        <v>0</v>
      </c>
      <c r="E8842" s="1">
        <v>0</v>
      </c>
    </row>
    <row r="8843" spans="1:5" x14ac:dyDescent="0.35">
      <c r="A8843" t="s">
        <v>17694</v>
      </c>
      <c r="B8843" t="s">
        <v>17695</v>
      </c>
      <c r="C8843" s="1">
        <v>993611</v>
      </c>
      <c r="D8843" s="1">
        <v>0</v>
      </c>
      <c r="E8843" s="1">
        <v>0</v>
      </c>
    </row>
    <row r="8844" spans="1:5" x14ac:dyDescent="0.35">
      <c r="A8844" t="s">
        <v>17696</v>
      </c>
      <c r="B8844" t="s">
        <v>17697</v>
      </c>
      <c r="C8844" s="1">
        <v>1329660</v>
      </c>
      <c r="D8844" s="1">
        <v>0</v>
      </c>
      <c r="E8844" s="1">
        <v>0</v>
      </c>
    </row>
    <row r="8845" spans="1:5" x14ac:dyDescent="0.35">
      <c r="A8845" t="s">
        <v>17698</v>
      </c>
      <c r="B8845" t="s">
        <v>17699</v>
      </c>
      <c r="C8845" s="1">
        <v>382946</v>
      </c>
      <c r="D8845" s="1">
        <v>0</v>
      </c>
      <c r="E8845" s="1">
        <v>0</v>
      </c>
    </row>
    <row r="8846" spans="1:5" x14ac:dyDescent="0.35">
      <c r="A8846" t="s">
        <v>17700</v>
      </c>
      <c r="B8846" t="s">
        <v>17701</v>
      </c>
      <c r="C8846" s="1">
        <v>48364947</v>
      </c>
      <c r="D8846" s="1">
        <v>0</v>
      </c>
      <c r="E8846" s="1">
        <v>0</v>
      </c>
    </row>
    <row r="8847" spans="1:5" x14ac:dyDescent="0.35">
      <c r="A8847" t="s">
        <v>17702</v>
      </c>
      <c r="B8847" t="s">
        <v>17703</v>
      </c>
      <c r="C8847" s="1">
        <v>1194667</v>
      </c>
      <c r="D8847" s="1">
        <v>0</v>
      </c>
      <c r="E8847" s="1">
        <v>0</v>
      </c>
    </row>
    <row r="8848" spans="1:5" x14ac:dyDescent="0.35">
      <c r="A8848" t="s">
        <v>17704</v>
      </c>
      <c r="B8848" t="s">
        <v>17705</v>
      </c>
      <c r="C8848" s="1">
        <v>10780</v>
      </c>
      <c r="D8848" s="1">
        <v>0</v>
      </c>
      <c r="E8848" s="1">
        <v>0</v>
      </c>
    </row>
    <row r="8849" spans="1:5" x14ac:dyDescent="0.35">
      <c r="A8849" t="s">
        <v>17706</v>
      </c>
      <c r="B8849" t="s">
        <v>17707</v>
      </c>
      <c r="C8849" s="1">
        <v>114556</v>
      </c>
      <c r="D8849" s="1">
        <v>0</v>
      </c>
      <c r="E8849" s="1">
        <v>0</v>
      </c>
    </row>
    <row r="8850" spans="1:5" x14ac:dyDescent="0.35">
      <c r="A8850" t="s">
        <v>17708</v>
      </c>
      <c r="B8850" t="s">
        <v>17709</v>
      </c>
      <c r="C8850" s="1">
        <v>347335647</v>
      </c>
      <c r="D8850" s="1">
        <v>0</v>
      </c>
      <c r="E8850" s="1">
        <v>0</v>
      </c>
    </row>
    <row r="8851" spans="1:5" x14ac:dyDescent="0.35">
      <c r="A8851" t="s">
        <v>17710</v>
      </c>
      <c r="B8851" t="s">
        <v>17711</v>
      </c>
      <c r="C8851" s="1">
        <v>5274950</v>
      </c>
      <c r="D8851" s="1">
        <v>0</v>
      </c>
      <c r="E8851" s="1">
        <v>0</v>
      </c>
    </row>
    <row r="8852" spans="1:5" x14ac:dyDescent="0.35">
      <c r="A8852" t="s">
        <v>17712</v>
      </c>
      <c r="B8852" t="s">
        <v>17713</v>
      </c>
      <c r="C8852" s="1">
        <v>7100510</v>
      </c>
      <c r="D8852" s="1">
        <v>0</v>
      </c>
      <c r="E8852" s="1">
        <v>0</v>
      </c>
    </row>
    <row r="8853" spans="1:5" x14ac:dyDescent="0.35">
      <c r="A8853" t="s">
        <v>17714</v>
      </c>
      <c r="B8853" t="s">
        <v>17715</v>
      </c>
      <c r="C8853" s="1">
        <v>271601</v>
      </c>
      <c r="D8853" s="1">
        <v>0</v>
      </c>
      <c r="E8853" s="1">
        <v>0</v>
      </c>
    </row>
    <row r="8854" spans="1:5" x14ac:dyDescent="0.35">
      <c r="A8854" t="s">
        <v>17716</v>
      </c>
      <c r="B8854" t="s">
        <v>17717</v>
      </c>
      <c r="C8854" s="1">
        <v>7711242</v>
      </c>
      <c r="D8854" s="1">
        <v>0</v>
      </c>
      <c r="E8854" s="1">
        <v>0</v>
      </c>
    </row>
    <row r="8855" spans="1:5" x14ac:dyDescent="0.35">
      <c r="A8855" t="s">
        <v>17718</v>
      </c>
      <c r="B8855" t="s">
        <v>17719</v>
      </c>
      <c r="C8855" s="1">
        <v>407261</v>
      </c>
      <c r="D8855" s="1">
        <v>0</v>
      </c>
      <c r="E8855" s="1">
        <v>0</v>
      </c>
    </row>
    <row r="8856" spans="1:5" x14ac:dyDescent="0.35">
      <c r="A8856" t="s">
        <v>17720</v>
      </c>
      <c r="B8856" t="s">
        <v>17721</v>
      </c>
      <c r="C8856" s="1">
        <v>23286</v>
      </c>
      <c r="D8856" s="1">
        <v>0</v>
      </c>
      <c r="E8856" s="1">
        <v>0</v>
      </c>
    </row>
    <row r="8857" spans="1:5" x14ac:dyDescent="0.35">
      <c r="A8857" t="s">
        <v>17722</v>
      </c>
      <c r="B8857" t="s">
        <v>17723</v>
      </c>
      <c r="C8857" s="1">
        <v>159192</v>
      </c>
      <c r="D8857" s="1">
        <v>0</v>
      </c>
      <c r="E8857" s="1">
        <v>0</v>
      </c>
    </row>
    <row r="8858" spans="1:5" x14ac:dyDescent="0.35">
      <c r="A8858" t="s">
        <v>17724</v>
      </c>
      <c r="B8858" t="s">
        <v>17725</v>
      </c>
      <c r="C8858" s="1">
        <v>169145</v>
      </c>
      <c r="D8858" s="1">
        <v>0</v>
      </c>
      <c r="E8858" s="1">
        <v>0</v>
      </c>
    </row>
    <row r="8859" spans="1:5" x14ac:dyDescent="0.35">
      <c r="A8859" t="s">
        <v>17726</v>
      </c>
      <c r="B8859" t="s">
        <v>17727</v>
      </c>
      <c r="C8859" s="1">
        <v>3424644</v>
      </c>
      <c r="D8859" s="1">
        <v>0</v>
      </c>
      <c r="E8859" s="1">
        <v>0</v>
      </c>
    </row>
    <row r="8860" spans="1:5" x14ac:dyDescent="0.35">
      <c r="A8860" t="s">
        <v>17728</v>
      </c>
      <c r="B8860" t="s">
        <v>17729</v>
      </c>
      <c r="C8860" s="1">
        <v>100954</v>
      </c>
      <c r="D8860" s="1">
        <v>0</v>
      </c>
      <c r="E8860" s="1">
        <v>0</v>
      </c>
    </row>
    <row r="8861" spans="1:5" x14ac:dyDescent="0.35">
      <c r="A8861" t="s">
        <v>17730</v>
      </c>
      <c r="B8861" t="s">
        <v>17731</v>
      </c>
      <c r="C8861" s="1">
        <v>259997</v>
      </c>
      <c r="D8861" s="1">
        <v>0</v>
      </c>
      <c r="E8861" s="1">
        <v>0</v>
      </c>
    </row>
    <row r="8862" spans="1:5" x14ac:dyDescent="0.35">
      <c r="A8862" t="s">
        <v>17732</v>
      </c>
      <c r="B8862" t="s">
        <v>17733</v>
      </c>
      <c r="C8862" s="1">
        <v>2244211</v>
      </c>
      <c r="D8862" s="1">
        <v>0</v>
      </c>
      <c r="E8862" s="1">
        <v>0</v>
      </c>
    </row>
    <row r="8863" spans="1:5" x14ac:dyDescent="0.35">
      <c r="A8863" t="s">
        <v>17734</v>
      </c>
      <c r="B8863" t="s">
        <v>17735</v>
      </c>
      <c r="C8863" s="1">
        <v>36966613</v>
      </c>
      <c r="D8863" s="1">
        <v>0</v>
      </c>
      <c r="E8863" s="1">
        <v>0</v>
      </c>
    </row>
    <row r="8864" spans="1:5" x14ac:dyDescent="0.35">
      <c r="A8864" t="s">
        <v>17736</v>
      </c>
      <c r="B8864" t="s">
        <v>17737</v>
      </c>
      <c r="C8864" s="1">
        <v>36308713</v>
      </c>
      <c r="D8864" s="1">
        <v>0</v>
      </c>
      <c r="E8864" s="1">
        <v>0</v>
      </c>
    </row>
    <row r="8865" spans="1:5" x14ac:dyDescent="0.35">
      <c r="A8865" t="s">
        <v>17738</v>
      </c>
      <c r="B8865" t="s">
        <v>17739</v>
      </c>
      <c r="C8865" s="1">
        <v>3134435</v>
      </c>
      <c r="D8865" s="1">
        <v>0</v>
      </c>
      <c r="E8865" s="1">
        <v>0</v>
      </c>
    </row>
    <row r="8866" spans="1:5" x14ac:dyDescent="0.35">
      <c r="A8866" t="s">
        <v>17740</v>
      </c>
      <c r="B8866" t="s">
        <v>17741</v>
      </c>
      <c r="C8866" s="1">
        <v>13050724</v>
      </c>
      <c r="D8866" s="1">
        <v>0</v>
      </c>
      <c r="E8866" s="1">
        <v>0</v>
      </c>
    </row>
    <row r="8867" spans="1:5" x14ac:dyDescent="0.35">
      <c r="A8867" t="s">
        <v>17742</v>
      </c>
      <c r="B8867" t="s">
        <v>17743</v>
      </c>
      <c r="C8867" s="1">
        <v>1796279</v>
      </c>
      <c r="D8867" s="1">
        <v>0</v>
      </c>
      <c r="E8867" s="1">
        <v>0</v>
      </c>
    </row>
    <row r="8868" spans="1:5" x14ac:dyDescent="0.35">
      <c r="A8868" t="s">
        <v>17744</v>
      </c>
      <c r="B8868" t="s">
        <v>17745</v>
      </c>
      <c r="C8868" s="1">
        <v>311430</v>
      </c>
      <c r="D8868" s="1">
        <v>0</v>
      </c>
      <c r="E8868" s="1">
        <v>0</v>
      </c>
    </row>
    <row r="8869" spans="1:5" x14ac:dyDescent="0.35">
      <c r="A8869" t="s">
        <v>17746</v>
      </c>
      <c r="B8869" t="s">
        <v>17747</v>
      </c>
      <c r="C8869" s="1">
        <v>658530</v>
      </c>
      <c r="D8869" s="1">
        <v>0</v>
      </c>
      <c r="E8869" s="1">
        <v>0</v>
      </c>
    </row>
    <row r="8870" spans="1:5" x14ac:dyDescent="0.35">
      <c r="A8870" t="s">
        <v>17748</v>
      </c>
      <c r="B8870" t="s">
        <v>17749</v>
      </c>
      <c r="C8870" s="1">
        <v>11275535</v>
      </c>
      <c r="D8870" s="1">
        <v>0</v>
      </c>
      <c r="E8870" s="1">
        <v>0</v>
      </c>
    </row>
    <row r="8871" spans="1:5" x14ac:dyDescent="0.35">
      <c r="A8871" t="s">
        <v>17750</v>
      </c>
      <c r="B8871" t="s">
        <v>17751</v>
      </c>
      <c r="C8871" s="1">
        <v>78196</v>
      </c>
      <c r="D8871" s="1">
        <v>0</v>
      </c>
      <c r="E8871" s="1">
        <v>0</v>
      </c>
    </row>
    <row r="8872" spans="1:5" x14ac:dyDescent="0.35">
      <c r="A8872" t="s">
        <v>17752</v>
      </c>
      <c r="B8872" t="s">
        <v>17753</v>
      </c>
      <c r="C8872" s="1">
        <v>199242</v>
      </c>
      <c r="D8872" s="1">
        <v>0</v>
      </c>
      <c r="E8872" s="1">
        <v>0</v>
      </c>
    </row>
    <row r="8873" spans="1:5" x14ac:dyDescent="0.35">
      <c r="A8873" t="s">
        <v>17754</v>
      </c>
      <c r="B8873" t="s">
        <v>17755</v>
      </c>
      <c r="C8873" s="1">
        <v>327151</v>
      </c>
      <c r="D8873" s="1">
        <v>0</v>
      </c>
      <c r="E8873" s="1">
        <v>0</v>
      </c>
    </row>
    <row r="8874" spans="1:5" x14ac:dyDescent="0.35">
      <c r="A8874" t="s">
        <v>17756</v>
      </c>
      <c r="B8874" t="s">
        <v>17757</v>
      </c>
      <c r="C8874" s="1">
        <v>1846674</v>
      </c>
      <c r="D8874" s="1">
        <v>0</v>
      </c>
      <c r="E8874" s="1">
        <v>0</v>
      </c>
    </row>
    <row r="8875" spans="1:5" x14ac:dyDescent="0.35">
      <c r="A8875" t="s">
        <v>17758</v>
      </c>
      <c r="B8875" t="s">
        <v>17759</v>
      </c>
      <c r="C8875" s="1">
        <v>297942</v>
      </c>
      <c r="D8875" s="1">
        <v>0</v>
      </c>
      <c r="E8875" s="1">
        <v>0</v>
      </c>
    </row>
    <row r="8876" spans="1:5" x14ac:dyDescent="0.35">
      <c r="A8876" t="s">
        <v>17760</v>
      </c>
      <c r="B8876" t="s">
        <v>17761</v>
      </c>
      <c r="C8876" s="1">
        <v>27437661</v>
      </c>
      <c r="D8876" s="1">
        <v>0</v>
      </c>
      <c r="E8876" s="1">
        <v>0</v>
      </c>
    </row>
    <row r="8877" spans="1:5" x14ac:dyDescent="0.35">
      <c r="A8877" t="s">
        <v>17762</v>
      </c>
      <c r="B8877" t="s">
        <v>17763</v>
      </c>
      <c r="C8877" s="1">
        <v>85789003</v>
      </c>
      <c r="D8877" s="1">
        <v>0</v>
      </c>
      <c r="E8877" s="1">
        <v>0</v>
      </c>
    </row>
    <row r="8878" spans="1:5" x14ac:dyDescent="0.35">
      <c r="A8878" t="s">
        <v>17764</v>
      </c>
      <c r="B8878" t="s">
        <v>17765</v>
      </c>
      <c r="C8878" s="1">
        <v>11050</v>
      </c>
      <c r="D8878" s="1">
        <v>0</v>
      </c>
      <c r="E8878" s="1">
        <v>0</v>
      </c>
    </row>
    <row r="8879" spans="1:5" x14ac:dyDescent="0.35">
      <c r="A8879" t="s">
        <v>17766</v>
      </c>
      <c r="B8879" t="s">
        <v>17767</v>
      </c>
      <c r="C8879" s="1">
        <v>100306</v>
      </c>
      <c r="D8879" s="1">
        <v>0</v>
      </c>
      <c r="E8879" s="1">
        <v>0</v>
      </c>
    </row>
    <row r="8880" spans="1:5" x14ac:dyDescent="0.35">
      <c r="A8880" t="s">
        <v>17768</v>
      </c>
      <c r="B8880" t="s">
        <v>17769</v>
      </c>
      <c r="C8880" s="1">
        <v>2180</v>
      </c>
      <c r="D8880" s="1">
        <v>0</v>
      </c>
      <c r="E8880" s="1">
        <v>0</v>
      </c>
    </row>
    <row r="8881" spans="1:5" x14ac:dyDescent="0.35">
      <c r="A8881" t="s">
        <v>17770</v>
      </c>
      <c r="B8881" t="s">
        <v>17771</v>
      </c>
      <c r="C8881" s="1">
        <v>451418</v>
      </c>
      <c r="D8881" s="1">
        <v>0</v>
      </c>
      <c r="E8881" s="1">
        <v>0</v>
      </c>
    </row>
    <row r="8882" spans="1:5" x14ac:dyDescent="0.35">
      <c r="A8882" t="s">
        <v>17772</v>
      </c>
      <c r="B8882" t="s">
        <v>17773</v>
      </c>
      <c r="C8882" s="1">
        <v>2339354</v>
      </c>
      <c r="D8882" s="1">
        <v>0</v>
      </c>
      <c r="E8882" s="1">
        <v>0</v>
      </c>
    </row>
    <row r="8883" spans="1:5" x14ac:dyDescent="0.35">
      <c r="A8883" t="s">
        <v>17774</v>
      </c>
      <c r="B8883" t="s">
        <v>17775</v>
      </c>
      <c r="C8883" s="1">
        <v>10367</v>
      </c>
      <c r="D8883" s="1">
        <v>0</v>
      </c>
      <c r="E8883" s="1">
        <v>0</v>
      </c>
    </row>
    <row r="8884" spans="1:5" x14ac:dyDescent="0.35">
      <c r="A8884" t="s">
        <v>17776</v>
      </c>
      <c r="B8884" t="s">
        <v>17777</v>
      </c>
      <c r="C8884" s="1">
        <v>668071</v>
      </c>
      <c r="D8884" s="1">
        <v>0</v>
      </c>
      <c r="E8884" s="1">
        <v>0</v>
      </c>
    </row>
    <row r="8885" spans="1:5" x14ac:dyDescent="0.35">
      <c r="A8885" t="s">
        <v>17778</v>
      </c>
      <c r="B8885" t="s">
        <v>17779</v>
      </c>
      <c r="C8885" s="1">
        <v>2595335</v>
      </c>
      <c r="D8885" s="1">
        <v>0</v>
      </c>
      <c r="E8885" s="1">
        <v>0</v>
      </c>
    </row>
    <row r="8886" spans="1:5" x14ac:dyDescent="0.35">
      <c r="A8886" t="s">
        <v>17780</v>
      </c>
      <c r="B8886" t="s">
        <v>17781</v>
      </c>
      <c r="C8886" s="1">
        <v>19733791</v>
      </c>
      <c r="D8886" s="1">
        <v>0</v>
      </c>
      <c r="E8886" s="1">
        <v>0</v>
      </c>
    </row>
    <row r="8887" spans="1:5" x14ac:dyDescent="0.35">
      <c r="A8887" t="s">
        <v>17782</v>
      </c>
      <c r="B8887" t="s">
        <v>17783</v>
      </c>
      <c r="C8887" s="1">
        <v>8990</v>
      </c>
      <c r="D8887" s="1">
        <v>0</v>
      </c>
      <c r="E8887" s="1">
        <v>0</v>
      </c>
    </row>
    <row r="8888" spans="1:5" x14ac:dyDescent="0.35">
      <c r="A8888" t="s">
        <v>17784</v>
      </c>
      <c r="B8888" t="s">
        <v>17785</v>
      </c>
      <c r="C8888" s="1">
        <v>59825</v>
      </c>
      <c r="D8888" s="1">
        <v>0</v>
      </c>
      <c r="E8888" s="1">
        <v>0</v>
      </c>
    </row>
    <row r="8889" spans="1:5" x14ac:dyDescent="0.35">
      <c r="A8889" t="s">
        <v>17786</v>
      </c>
      <c r="B8889" t="s">
        <v>17787</v>
      </c>
      <c r="C8889" s="1">
        <v>1730886</v>
      </c>
      <c r="D8889" s="1">
        <v>0</v>
      </c>
      <c r="E8889" s="1">
        <v>0</v>
      </c>
    </row>
    <row r="8890" spans="1:5" x14ac:dyDescent="0.35">
      <c r="A8890" t="s">
        <v>17788</v>
      </c>
      <c r="B8890" t="s">
        <v>17789</v>
      </c>
      <c r="C8890" s="1">
        <v>328364</v>
      </c>
      <c r="D8890" s="1">
        <v>0</v>
      </c>
      <c r="E8890" s="1">
        <v>0</v>
      </c>
    </row>
    <row r="8891" spans="1:5" x14ac:dyDescent="0.35">
      <c r="A8891" t="s">
        <v>17790</v>
      </c>
      <c r="B8891" t="s">
        <v>17791</v>
      </c>
      <c r="C8891" s="1">
        <v>7255886</v>
      </c>
      <c r="D8891" s="1">
        <v>0</v>
      </c>
      <c r="E8891" s="1">
        <v>0</v>
      </c>
    </row>
    <row r="8892" spans="1:5" x14ac:dyDescent="0.35">
      <c r="A8892" t="s">
        <v>17792</v>
      </c>
      <c r="B8892" t="s">
        <v>17793</v>
      </c>
      <c r="C8892" s="1">
        <v>1109582</v>
      </c>
      <c r="D8892" s="1">
        <v>0</v>
      </c>
      <c r="E8892" s="1">
        <v>0</v>
      </c>
    </row>
    <row r="8893" spans="1:5" x14ac:dyDescent="0.35">
      <c r="A8893" t="s">
        <v>17794</v>
      </c>
      <c r="B8893" t="s">
        <v>17795</v>
      </c>
      <c r="C8893" s="1">
        <v>8000</v>
      </c>
      <c r="D8893" s="1">
        <v>0</v>
      </c>
      <c r="E8893" s="1">
        <v>0</v>
      </c>
    </row>
    <row r="8894" spans="1:5" x14ac:dyDescent="0.35">
      <c r="A8894" t="s">
        <v>17796</v>
      </c>
      <c r="B8894" t="s">
        <v>17797</v>
      </c>
      <c r="C8894" s="1">
        <v>1308895</v>
      </c>
      <c r="D8894" s="1">
        <v>0</v>
      </c>
      <c r="E8894" s="1">
        <v>0</v>
      </c>
    </row>
    <row r="8895" spans="1:5" x14ac:dyDescent="0.35">
      <c r="A8895" t="s">
        <v>17798</v>
      </c>
      <c r="B8895" t="s">
        <v>17799</v>
      </c>
      <c r="C8895" s="1">
        <v>1047287</v>
      </c>
      <c r="D8895" s="1">
        <v>0</v>
      </c>
      <c r="E8895" s="1">
        <v>0</v>
      </c>
    </row>
    <row r="8896" spans="1:5" x14ac:dyDescent="0.35">
      <c r="A8896" t="s">
        <v>17800</v>
      </c>
      <c r="B8896" t="s">
        <v>17801</v>
      </c>
      <c r="C8896" s="1">
        <v>1215335</v>
      </c>
      <c r="D8896" s="1">
        <v>0</v>
      </c>
      <c r="E8896" s="1">
        <v>0</v>
      </c>
    </row>
    <row r="8897" spans="1:5" x14ac:dyDescent="0.35">
      <c r="A8897" t="s">
        <v>17802</v>
      </c>
      <c r="B8897" t="s">
        <v>17803</v>
      </c>
      <c r="C8897" s="1">
        <v>19089</v>
      </c>
      <c r="D8897" s="1">
        <v>0</v>
      </c>
      <c r="E8897" s="1">
        <v>0</v>
      </c>
    </row>
    <row r="8898" spans="1:5" x14ac:dyDescent="0.35">
      <c r="A8898" t="s">
        <v>17804</v>
      </c>
      <c r="B8898" t="s">
        <v>17805</v>
      </c>
      <c r="C8898" s="1">
        <v>15008505</v>
      </c>
      <c r="D8898" s="1">
        <v>0</v>
      </c>
      <c r="E8898" s="1">
        <v>0</v>
      </c>
    </row>
    <row r="8899" spans="1:5" x14ac:dyDescent="0.35">
      <c r="A8899" t="s">
        <v>17806</v>
      </c>
      <c r="B8899" t="s">
        <v>17807</v>
      </c>
      <c r="C8899" s="1">
        <v>5218166</v>
      </c>
      <c r="D8899" s="1">
        <v>0</v>
      </c>
      <c r="E8899" s="1">
        <v>0</v>
      </c>
    </row>
    <row r="8900" spans="1:5" x14ac:dyDescent="0.35">
      <c r="A8900" t="s">
        <v>17808</v>
      </c>
      <c r="B8900" t="s">
        <v>17809</v>
      </c>
      <c r="C8900" s="1">
        <v>79259</v>
      </c>
      <c r="D8900" s="1">
        <v>0</v>
      </c>
      <c r="E8900" s="1">
        <v>0</v>
      </c>
    </row>
    <row r="8901" spans="1:5" x14ac:dyDescent="0.35">
      <c r="A8901" t="s">
        <v>17810</v>
      </c>
      <c r="B8901" t="s">
        <v>17811</v>
      </c>
      <c r="C8901" s="1">
        <v>11563740</v>
      </c>
      <c r="D8901" s="1">
        <v>0</v>
      </c>
      <c r="E8901" s="1">
        <v>0</v>
      </c>
    </row>
    <row r="8902" spans="1:5" x14ac:dyDescent="0.35">
      <c r="A8902" t="s">
        <v>17812</v>
      </c>
      <c r="B8902" t="s">
        <v>17813</v>
      </c>
      <c r="C8902" s="1">
        <v>388713</v>
      </c>
      <c r="D8902" s="1">
        <v>0</v>
      </c>
      <c r="E8902" s="1">
        <v>0</v>
      </c>
    </row>
    <row r="8903" spans="1:5" x14ac:dyDescent="0.35">
      <c r="A8903" t="s">
        <v>17814</v>
      </c>
      <c r="B8903" t="s">
        <v>17815</v>
      </c>
      <c r="C8903" s="1">
        <v>1414959</v>
      </c>
      <c r="D8903" s="1">
        <v>0</v>
      </c>
      <c r="E8903" s="1">
        <v>0</v>
      </c>
    </row>
    <row r="8904" spans="1:5" x14ac:dyDescent="0.35">
      <c r="A8904" t="s">
        <v>17816</v>
      </c>
      <c r="B8904" t="s">
        <v>17817</v>
      </c>
      <c r="C8904" s="1">
        <v>19492</v>
      </c>
      <c r="D8904" s="1">
        <v>0</v>
      </c>
      <c r="E8904" s="1">
        <v>0</v>
      </c>
    </row>
    <row r="8905" spans="1:5" x14ac:dyDescent="0.35">
      <c r="A8905" t="s">
        <v>17818</v>
      </c>
      <c r="B8905" t="s">
        <v>17819</v>
      </c>
      <c r="C8905" s="1">
        <v>2376593</v>
      </c>
      <c r="D8905" s="1">
        <v>0</v>
      </c>
      <c r="E8905" s="1">
        <v>0</v>
      </c>
    </row>
    <row r="8906" spans="1:5" x14ac:dyDescent="0.35">
      <c r="A8906" t="s">
        <v>17820</v>
      </c>
      <c r="B8906" t="s">
        <v>17821</v>
      </c>
      <c r="C8906" s="1">
        <v>16861590</v>
      </c>
      <c r="D8906" s="1">
        <v>0</v>
      </c>
      <c r="E8906" s="1">
        <v>0</v>
      </c>
    </row>
    <row r="8907" spans="1:5" x14ac:dyDescent="0.35">
      <c r="A8907" t="s">
        <v>17822</v>
      </c>
      <c r="B8907" t="s">
        <v>17823</v>
      </c>
      <c r="C8907" s="1">
        <v>888497</v>
      </c>
      <c r="D8907" s="1">
        <v>0</v>
      </c>
      <c r="E8907" s="1">
        <v>0</v>
      </c>
    </row>
    <row r="8908" spans="1:5" x14ac:dyDescent="0.35">
      <c r="A8908" t="s">
        <v>17824</v>
      </c>
      <c r="B8908" t="s">
        <v>17825</v>
      </c>
      <c r="C8908" s="1">
        <v>2351214</v>
      </c>
      <c r="D8908" s="1">
        <v>0</v>
      </c>
      <c r="E8908" s="1">
        <v>0</v>
      </c>
    </row>
    <row r="8909" spans="1:5" x14ac:dyDescent="0.35">
      <c r="A8909" t="s">
        <v>17826</v>
      </c>
      <c r="B8909" t="s">
        <v>17827</v>
      </c>
      <c r="C8909" s="1">
        <v>562071596</v>
      </c>
      <c r="D8909" s="1">
        <v>0</v>
      </c>
      <c r="E8909" s="1">
        <v>0</v>
      </c>
    </row>
    <row r="8910" spans="1:5" x14ac:dyDescent="0.35">
      <c r="A8910" t="s">
        <v>17828</v>
      </c>
      <c r="B8910" t="s">
        <v>17829</v>
      </c>
      <c r="C8910" s="1">
        <v>18023747</v>
      </c>
      <c r="D8910" s="1">
        <v>0</v>
      </c>
      <c r="E8910" s="1">
        <v>0</v>
      </c>
    </row>
    <row r="8911" spans="1:5" x14ac:dyDescent="0.35">
      <c r="A8911" t="s">
        <v>17830</v>
      </c>
      <c r="B8911" t="s">
        <v>17831</v>
      </c>
      <c r="C8911" s="1">
        <v>9939032</v>
      </c>
      <c r="D8911" s="1">
        <v>0</v>
      </c>
      <c r="E8911" s="1">
        <v>0</v>
      </c>
    </row>
    <row r="8912" spans="1:5" x14ac:dyDescent="0.35">
      <c r="A8912" t="s">
        <v>17832</v>
      </c>
      <c r="B8912" t="s">
        <v>17833</v>
      </c>
      <c r="C8912" s="1">
        <v>1419386</v>
      </c>
      <c r="D8912" s="1">
        <v>0</v>
      </c>
      <c r="E8912" s="1">
        <v>0</v>
      </c>
    </row>
    <row r="8913" spans="1:5" x14ac:dyDescent="0.35">
      <c r="A8913" t="s">
        <v>17834</v>
      </c>
      <c r="B8913" t="s">
        <v>17835</v>
      </c>
      <c r="C8913" s="1">
        <v>7099487</v>
      </c>
      <c r="D8913" s="1">
        <v>0</v>
      </c>
      <c r="E8913" s="1">
        <v>0</v>
      </c>
    </row>
    <row r="8914" spans="1:5" x14ac:dyDescent="0.35">
      <c r="A8914" t="s">
        <v>17836</v>
      </c>
      <c r="B8914" t="s">
        <v>17837</v>
      </c>
      <c r="C8914" s="1">
        <v>22153154</v>
      </c>
      <c r="D8914" s="1">
        <v>0</v>
      </c>
      <c r="E8914" s="1">
        <v>0</v>
      </c>
    </row>
    <row r="8915" spans="1:5" x14ac:dyDescent="0.35">
      <c r="A8915" t="s">
        <v>17838</v>
      </c>
      <c r="B8915" t="s">
        <v>17839</v>
      </c>
      <c r="C8915" s="1">
        <v>3740120</v>
      </c>
      <c r="D8915" s="1">
        <v>0</v>
      </c>
      <c r="E8915" s="1">
        <v>0</v>
      </c>
    </row>
    <row r="8916" spans="1:5" x14ac:dyDescent="0.35">
      <c r="A8916" t="s">
        <v>17840</v>
      </c>
      <c r="B8916" t="s">
        <v>17841</v>
      </c>
      <c r="C8916" s="1">
        <v>20770766</v>
      </c>
      <c r="D8916" s="1">
        <v>0</v>
      </c>
      <c r="E8916" s="1">
        <v>0</v>
      </c>
    </row>
    <row r="8917" spans="1:5" x14ac:dyDescent="0.35">
      <c r="A8917" t="s">
        <v>17842</v>
      </c>
      <c r="B8917" t="s">
        <v>17843</v>
      </c>
      <c r="C8917" s="1">
        <v>358106</v>
      </c>
      <c r="D8917" s="1">
        <v>0</v>
      </c>
      <c r="E8917" s="1">
        <v>0</v>
      </c>
    </row>
    <row r="8918" spans="1:5" x14ac:dyDescent="0.35">
      <c r="A8918" t="s">
        <v>17844</v>
      </c>
      <c r="B8918" t="s">
        <v>17845</v>
      </c>
      <c r="C8918" s="1">
        <v>1062714</v>
      </c>
      <c r="D8918" s="1">
        <v>0</v>
      </c>
      <c r="E8918" s="1">
        <v>0</v>
      </c>
    </row>
    <row r="8919" spans="1:5" x14ac:dyDescent="0.35">
      <c r="A8919" t="s">
        <v>17846</v>
      </c>
      <c r="B8919" t="s">
        <v>17847</v>
      </c>
      <c r="C8919" s="1">
        <v>38690</v>
      </c>
      <c r="D8919" s="1">
        <v>0</v>
      </c>
      <c r="E8919" s="1">
        <v>0</v>
      </c>
    </row>
    <row r="8920" spans="1:5" x14ac:dyDescent="0.35">
      <c r="A8920" t="s">
        <v>17848</v>
      </c>
      <c r="B8920" t="s">
        <v>17849</v>
      </c>
      <c r="C8920" s="1">
        <v>321897</v>
      </c>
      <c r="D8920" s="1">
        <v>0</v>
      </c>
      <c r="E8920" s="1">
        <v>0</v>
      </c>
    </row>
    <row r="8921" spans="1:5" x14ac:dyDescent="0.35">
      <c r="A8921" t="s">
        <v>17850</v>
      </c>
      <c r="B8921" t="s">
        <v>17851</v>
      </c>
      <c r="C8921" s="1">
        <v>11600</v>
      </c>
      <c r="D8921" s="1">
        <v>0</v>
      </c>
      <c r="E8921" s="1">
        <v>0</v>
      </c>
    </row>
    <row r="8922" spans="1:5" x14ac:dyDescent="0.35">
      <c r="A8922" t="s">
        <v>17852</v>
      </c>
      <c r="B8922" t="s">
        <v>17853</v>
      </c>
      <c r="C8922" s="1">
        <v>2089</v>
      </c>
      <c r="D8922" s="1">
        <v>0</v>
      </c>
      <c r="E8922" s="1">
        <v>0</v>
      </c>
    </row>
    <row r="8923" spans="1:5" x14ac:dyDescent="0.35">
      <c r="A8923" t="s">
        <v>17854</v>
      </c>
      <c r="B8923" t="s">
        <v>17855</v>
      </c>
      <c r="C8923" s="1">
        <v>93448627</v>
      </c>
      <c r="D8923" s="1">
        <v>0</v>
      </c>
      <c r="E8923" s="1">
        <v>0</v>
      </c>
    </row>
    <row r="8924" spans="1:5" x14ac:dyDescent="0.35">
      <c r="A8924" t="s">
        <v>17856</v>
      </c>
      <c r="B8924" t="s">
        <v>17857</v>
      </c>
      <c r="C8924" s="1">
        <v>86519</v>
      </c>
      <c r="D8924" s="1">
        <v>0</v>
      </c>
      <c r="E8924" s="1">
        <v>0</v>
      </c>
    </row>
    <row r="8925" spans="1:5" x14ac:dyDescent="0.35">
      <c r="A8925" t="s">
        <v>17858</v>
      </c>
      <c r="B8925" t="s">
        <v>17859</v>
      </c>
      <c r="C8925" s="1">
        <v>405844</v>
      </c>
      <c r="D8925" s="1">
        <v>0</v>
      </c>
      <c r="E8925" s="1">
        <v>0</v>
      </c>
    </row>
    <row r="8926" spans="1:5" x14ac:dyDescent="0.35">
      <c r="A8926" t="s">
        <v>17860</v>
      </c>
      <c r="B8926" t="s">
        <v>17861</v>
      </c>
      <c r="C8926" s="1">
        <v>27929372</v>
      </c>
      <c r="D8926" s="1">
        <v>0</v>
      </c>
      <c r="E8926" s="1">
        <v>0</v>
      </c>
    </row>
    <row r="8927" spans="1:5" x14ac:dyDescent="0.35">
      <c r="A8927" t="s">
        <v>17862</v>
      </c>
      <c r="B8927" t="s">
        <v>17863</v>
      </c>
      <c r="C8927" s="1">
        <v>556749</v>
      </c>
      <c r="D8927" s="1">
        <v>0</v>
      </c>
      <c r="E8927" s="1">
        <v>0</v>
      </c>
    </row>
    <row r="8928" spans="1:5" x14ac:dyDescent="0.35">
      <c r="A8928" t="s">
        <v>17864</v>
      </c>
      <c r="B8928" t="s">
        <v>17865</v>
      </c>
      <c r="C8928" s="1">
        <v>36230522</v>
      </c>
      <c r="D8928" s="1">
        <v>0</v>
      </c>
      <c r="E8928" s="1">
        <v>0</v>
      </c>
    </row>
    <row r="8929" spans="1:5" x14ac:dyDescent="0.35">
      <c r="A8929" t="s">
        <v>17866</v>
      </c>
      <c r="B8929" t="s">
        <v>17867</v>
      </c>
      <c r="C8929" s="1">
        <v>268201</v>
      </c>
      <c r="D8929" s="1">
        <v>0</v>
      </c>
      <c r="E8929" s="1">
        <v>0</v>
      </c>
    </row>
    <row r="8930" spans="1:5" x14ac:dyDescent="0.35">
      <c r="A8930" t="s">
        <v>17868</v>
      </c>
      <c r="B8930" t="s">
        <v>17869</v>
      </c>
      <c r="C8930" s="1">
        <v>162023249</v>
      </c>
      <c r="D8930" s="1">
        <v>0</v>
      </c>
      <c r="E8930" s="1">
        <v>0</v>
      </c>
    </row>
    <row r="8931" spans="1:5" x14ac:dyDescent="0.35">
      <c r="A8931" t="s">
        <v>17870</v>
      </c>
      <c r="B8931" t="s">
        <v>17871</v>
      </c>
      <c r="C8931" s="1">
        <v>6052560</v>
      </c>
      <c r="D8931" s="1">
        <v>0</v>
      </c>
      <c r="E8931" s="1">
        <v>0</v>
      </c>
    </row>
    <row r="8932" spans="1:5" x14ac:dyDescent="0.35">
      <c r="A8932" t="s">
        <v>17872</v>
      </c>
      <c r="B8932" t="s">
        <v>17873</v>
      </c>
      <c r="C8932" s="1">
        <v>481916</v>
      </c>
      <c r="D8932" s="1">
        <v>0</v>
      </c>
      <c r="E8932" s="1">
        <v>0</v>
      </c>
    </row>
    <row r="8933" spans="1:5" x14ac:dyDescent="0.35">
      <c r="A8933" t="s">
        <v>17874</v>
      </c>
      <c r="B8933" t="s">
        <v>17875</v>
      </c>
      <c r="C8933" s="1">
        <v>1044295</v>
      </c>
      <c r="D8933" s="1">
        <v>0</v>
      </c>
      <c r="E8933" s="1">
        <v>0</v>
      </c>
    </row>
    <row r="8934" spans="1:5" x14ac:dyDescent="0.35">
      <c r="A8934" t="s">
        <v>17876</v>
      </c>
      <c r="B8934" t="s">
        <v>17877</v>
      </c>
      <c r="C8934" s="1">
        <v>38627261</v>
      </c>
      <c r="D8934" s="1">
        <v>0</v>
      </c>
      <c r="E8934" s="1">
        <v>0</v>
      </c>
    </row>
    <row r="8935" spans="1:5" x14ac:dyDescent="0.35">
      <c r="A8935" t="s">
        <v>17878</v>
      </c>
      <c r="B8935" t="s">
        <v>17879</v>
      </c>
      <c r="C8935" s="1">
        <v>1381001</v>
      </c>
      <c r="D8935" s="1">
        <v>0</v>
      </c>
      <c r="E8935" s="1">
        <v>0</v>
      </c>
    </row>
    <row r="8936" spans="1:5" x14ac:dyDescent="0.35">
      <c r="A8936" t="s">
        <v>17880</v>
      </c>
      <c r="B8936" t="s">
        <v>17881</v>
      </c>
      <c r="C8936" s="1">
        <v>1472176</v>
      </c>
      <c r="D8936" s="1">
        <v>0</v>
      </c>
      <c r="E8936" s="1">
        <v>0</v>
      </c>
    </row>
    <row r="8937" spans="1:5" x14ac:dyDescent="0.35">
      <c r="A8937" t="s">
        <v>17882</v>
      </c>
      <c r="B8937" t="s">
        <v>17883</v>
      </c>
      <c r="C8937" s="1">
        <v>25671389</v>
      </c>
      <c r="D8937" s="1">
        <v>0</v>
      </c>
      <c r="E8937" s="1">
        <v>0</v>
      </c>
    </row>
    <row r="8938" spans="1:5" x14ac:dyDescent="0.35">
      <c r="A8938" t="s">
        <v>17884</v>
      </c>
      <c r="B8938" t="s">
        <v>17885</v>
      </c>
      <c r="C8938" s="1">
        <v>7920</v>
      </c>
      <c r="D8938" s="1">
        <v>0</v>
      </c>
      <c r="E8938" s="1">
        <v>0</v>
      </c>
    </row>
    <row r="8939" spans="1:5" x14ac:dyDescent="0.35">
      <c r="A8939" t="s">
        <v>17886</v>
      </c>
      <c r="B8939" t="s">
        <v>17887</v>
      </c>
      <c r="C8939" s="1">
        <v>12603</v>
      </c>
      <c r="D8939" s="1">
        <v>0</v>
      </c>
      <c r="E8939" s="1">
        <v>0</v>
      </c>
    </row>
    <row r="8940" spans="1:5" x14ac:dyDescent="0.35">
      <c r="A8940" t="s">
        <v>17888</v>
      </c>
      <c r="B8940" t="s">
        <v>17889</v>
      </c>
      <c r="C8940" s="1">
        <v>5332653</v>
      </c>
      <c r="D8940" s="1">
        <v>0</v>
      </c>
      <c r="E8940" s="1">
        <v>0</v>
      </c>
    </row>
    <row r="8941" spans="1:5" x14ac:dyDescent="0.35">
      <c r="A8941" t="s">
        <v>17890</v>
      </c>
      <c r="B8941" t="s">
        <v>17891</v>
      </c>
      <c r="C8941" s="1">
        <v>2284429</v>
      </c>
      <c r="D8941" s="1">
        <v>0</v>
      </c>
      <c r="E8941" s="1">
        <v>0</v>
      </c>
    </row>
    <row r="8942" spans="1:5" x14ac:dyDescent="0.35">
      <c r="A8942" t="s">
        <v>17892</v>
      </c>
      <c r="B8942" t="s">
        <v>17893</v>
      </c>
      <c r="C8942" s="1">
        <v>31815004</v>
      </c>
      <c r="D8942" s="1">
        <v>0</v>
      </c>
      <c r="E8942" s="1">
        <v>0</v>
      </c>
    </row>
    <row r="8943" spans="1:5" x14ac:dyDescent="0.35">
      <c r="A8943" t="s">
        <v>17894</v>
      </c>
      <c r="B8943" t="s">
        <v>17895</v>
      </c>
      <c r="C8943" s="1">
        <v>1085614</v>
      </c>
      <c r="D8943" s="1">
        <v>0</v>
      </c>
      <c r="E8943" s="1">
        <v>0</v>
      </c>
    </row>
    <row r="8944" spans="1:5" x14ac:dyDescent="0.35">
      <c r="A8944" t="s">
        <v>17896</v>
      </c>
      <c r="B8944" t="s">
        <v>17897</v>
      </c>
      <c r="C8944" s="1">
        <v>200241</v>
      </c>
      <c r="D8944" s="1">
        <v>0</v>
      </c>
      <c r="E8944" s="1">
        <v>0</v>
      </c>
    </row>
    <row r="8945" spans="1:5" x14ac:dyDescent="0.35">
      <c r="A8945" t="s">
        <v>17898</v>
      </c>
      <c r="B8945" t="s">
        <v>17899</v>
      </c>
      <c r="C8945" s="1">
        <v>8425616</v>
      </c>
      <c r="D8945" s="1">
        <v>0</v>
      </c>
      <c r="E8945" s="1">
        <v>0</v>
      </c>
    </row>
    <row r="8946" spans="1:5" x14ac:dyDescent="0.35">
      <c r="A8946" t="s">
        <v>17900</v>
      </c>
      <c r="B8946" t="s">
        <v>17901</v>
      </c>
      <c r="C8946" s="1">
        <v>4729654</v>
      </c>
      <c r="D8946" s="1">
        <v>0</v>
      </c>
      <c r="E8946" s="1">
        <v>0</v>
      </c>
    </row>
    <row r="8947" spans="1:5" x14ac:dyDescent="0.35">
      <c r="A8947" t="s">
        <v>17902</v>
      </c>
      <c r="B8947" t="s">
        <v>17903</v>
      </c>
      <c r="C8947" s="1">
        <v>14772856</v>
      </c>
      <c r="D8947" s="1">
        <v>0</v>
      </c>
      <c r="E8947" s="1">
        <v>0</v>
      </c>
    </row>
    <row r="8948" spans="1:5" x14ac:dyDescent="0.35">
      <c r="A8948" t="s">
        <v>17904</v>
      </c>
      <c r="B8948" t="s">
        <v>17905</v>
      </c>
      <c r="C8948" s="1">
        <v>2667072</v>
      </c>
      <c r="D8948" s="1">
        <v>0</v>
      </c>
      <c r="E8948" s="1">
        <v>0</v>
      </c>
    </row>
    <row r="8949" spans="1:5" x14ac:dyDescent="0.35">
      <c r="A8949" t="s">
        <v>17906</v>
      </c>
      <c r="B8949" t="s">
        <v>17907</v>
      </c>
      <c r="C8949" s="1">
        <v>455904</v>
      </c>
      <c r="D8949" s="1">
        <v>0</v>
      </c>
      <c r="E8949" s="1">
        <v>0</v>
      </c>
    </row>
    <row r="8950" spans="1:5" x14ac:dyDescent="0.35">
      <c r="A8950" t="s">
        <v>17908</v>
      </c>
      <c r="B8950" t="s">
        <v>17909</v>
      </c>
      <c r="C8950" s="1">
        <v>119491</v>
      </c>
      <c r="D8950" s="1">
        <v>0</v>
      </c>
      <c r="E8950" s="1">
        <v>0</v>
      </c>
    </row>
    <row r="8951" spans="1:5" x14ac:dyDescent="0.35">
      <c r="A8951" t="s">
        <v>17910</v>
      </c>
      <c r="B8951" t="s">
        <v>17911</v>
      </c>
      <c r="C8951" s="1">
        <v>10609211</v>
      </c>
      <c r="D8951" s="1">
        <v>0</v>
      </c>
      <c r="E8951" s="1">
        <v>0</v>
      </c>
    </row>
    <row r="8952" spans="1:5" x14ac:dyDescent="0.35">
      <c r="A8952" t="s">
        <v>17912</v>
      </c>
      <c r="B8952" t="s">
        <v>17913</v>
      </c>
      <c r="C8952" s="1">
        <v>1501953</v>
      </c>
      <c r="D8952" s="1">
        <v>0</v>
      </c>
      <c r="E8952" s="1">
        <v>0</v>
      </c>
    </row>
    <row r="8953" spans="1:5" x14ac:dyDescent="0.35">
      <c r="A8953" t="s">
        <v>17914</v>
      </c>
      <c r="B8953" t="s">
        <v>17915</v>
      </c>
      <c r="C8953" s="1">
        <v>8309330</v>
      </c>
      <c r="D8953" s="1">
        <v>0</v>
      </c>
      <c r="E8953" s="1">
        <v>0</v>
      </c>
    </row>
    <row r="8954" spans="1:5" x14ac:dyDescent="0.35">
      <c r="A8954" t="s">
        <v>17916</v>
      </c>
      <c r="B8954" t="s">
        <v>17917</v>
      </c>
      <c r="C8954" s="1">
        <v>3437894</v>
      </c>
      <c r="D8954" s="1">
        <v>0</v>
      </c>
      <c r="E8954" s="1">
        <v>0</v>
      </c>
    </row>
    <row r="8955" spans="1:5" x14ac:dyDescent="0.35">
      <c r="A8955" t="s">
        <v>17918</v>
      </c>
      <c r="B8955" t="s">
        <v>17919</v>
      </c>
      <c r="C8955" s="1">
        <v>1223695</v>
      </c>
      <c r="D8955" s="1">
        <v>0</v>
      </c>
      <c r="E8955" s="1">
        <v>0</v>
      </c>
    </row>
    <row r="8956" spans="1:5" x14ac:dyDescent="0.35">
      <c r="A8956" t="s">
        <v>17920</v>
      </c>
      <c r="B8956" t="s">
        <v>17921</v>
      </c>
      <c r="C8956" s="1">
        <v>956865</v>
      </c>
      <c r="D8956" s="1">
        <v>0</v>
      </c>
      <c r="E8956" s="1">
        <v>0</v>
      </c>
    </row>
    <row r="8957" spans="1:5" x14ac:dyDescent="0.35">
      <c r="A8957" t="s">
        <v>17922</v>
      </c>
      <c r="B8957" t="s">
        <v>17923</v>
      </c>
      <c r="C8957" s="1">
        <v>976692</v>
      </c>
      <c r="D8957" s="1">
        <v>0</v>
      </c>
      <c r="E8957" s="1">
        <v>0</v>
      </c>
    </row>
    <row r="8958" spans="1:5" x14ac:dyDescent="0.35">
      <c r="A8958" t="s">
        <v>17924</v>
      </c>
      <c r="B8958" t="s">
        <v>17925</v>
      </c>
      <c r="C8958" s="1">
        <v>12990303</v>
      </c>
      <c r="D8958" s="1">
        <v>0</v>
      </c>
      <c r="E8958" s="1">
        <v>0</v>
      </c>
    </row>
    <row r="8959" spans="1:5" x14ac:dyDescent="0.35">
      <c r="A8959" t="s">
        <v>17926</v>
      </c>
      <c r="B8959" t="s">
        <v>17927</v>
      </c>
      <c r="C8959" s="1">
        <v>3104415</v>
      </c>
      <c r="D8959" s="1">
        <v>0</v>
      </c>
      <c r="E8959" s="1">
        <v>0</v>
      </c>
    </row>
    <row r="8960" spans="1:5" x14ac:dyDescent="0.35">
      <c r="A8960" t="s">
        <v>17928</v>
      </c>
      <c r="B8960" t="s">
        <v>17929</v>
      </c>
      <c r="C8960" s="1">
        <v>164695</v>
      </c>
      <c r="D8960" s="1">
        <v>0</v>
      </c>
      <c r="E8960" s="1">
        <v>0</v>
      </c>
    </row>
    <row r="8961" spans="1:5" x14ac:dyDescent="0.35">
      <c r="A8961" t="s">
        <v>17930</v>
      </c>
      <c r="B8961" t="s">
        <v>17931</v>
      </c>
      <c r="C8961" s="1">
        <v>1382815</v>
      </c>
      <c r="D8961" s="1">
        <v>0</v>
      </c>
      <c r="E8961" s="1">
        <v>0</v>
      </c>
    </row>
    <row r="8962" spans="1:5" x14ac:dyDescent="0.35">
      <c r="A8962" t="s">
        <v>17932</v>
      </c>
      <c r="B8962" t="s">
        <v>17933</v>
      </c>
      <c r="C8962" s="1">
        <v>373046</v>
      </c>
      <c r="D8962" s="1">
        <v>0</v>
      </c>
      <c r="E8962" s="1">
        <v>0</v>
      </c>
    </row>
    <row r="8963" spans="1:5" x14ac:dyDescent="0.35">
      <c r="A8963" t="s">
        <v>17934</v>
      </c>
      <c r="B8963" t="s">
        <v>17935</v>
      </c>
      <c r="C8963" s="1">
        <v>1525462</v>
      </c>
      <c r="D8963" s="1">
        <v>0</v>
      </c>
      <c r="E8963" s="1">
        <v>0</v>
      </c>
    </row>
    <row r="8964" spans="1:5" x14ac:dyDescent="0.35">
      <c r="A8964" t="s">
        <v>17936</v>
      </c>
      <c r="B8964" t="s">
        <v>17937</v>
      </c>
      <c r="C8964" s="1">
        <v>496724</v>
      </c>
      <c r="D8964" s="1">
        <v>0</v>
      </c>
      <c r="E8964" s="1">
        <v>0</v>
      </c>
    </row>
    <row r="8965" spans="1:5" x14ac:dyDescent="0.35">
      <c r="A8965" t="s">
        <v>17938</v>
      </c>
      <c r="B8965" t="s">
        <v>17939</v>
      </c>
      <c r="C8965" s="1">
        <v>186946</v>
      </c>
      <c r="D8965" s="1">
        <v>0</v>
      </c>
      <c r="E8965" s="1">
        <v>0</v>
      </c>
    </row>
    <row r="8966" spans="1:5" x14ac:dyDescent="0.35">
      <c r="A8966" t="s">
        <v>17940</v>
      </c>
      <c r="B8966" t="s">
        <v>17941</v>
      </c>
      <c r="C8966" s="1">
        <v>6360523</v>
      </c>
      <c r="D8966" s="1">
        <v>0</v>
      </c>
      <c r="E8966" s="1">
        <v>0</v>
      </c>
    </row>
    <row r="8967" spans="1:5" x14ac:dyDescent="0.35">
      <c r="A8967" t="s">
        <v>17942</v>
      </c>
      <c r="B8967" t="s">
        <v>17943</v>
      </c>
      <c r="C8967" s="1">
        <v>46506</v>
      </c>
      <c r="D8967" s="1">
        <v>0</v>
      </c>
      <c r="E8967" s="1">
        <v>0</v>
      </c>
    </row>
    <row r="8968" spans="1:5" x14ac:dyDescent="0.35">
      <c r="A8968" t="s">
        <v>17944</v>
      </c>
      <c r="B8968" t="s">
        <v>17945</v>
      </c>
      <c r="C8968" s="1">
        <v>30513</v>
      </c>
      <c r="D8968" s="1">
        <v>0</v>
      </c>
      <c r="E8968" s="1">
        <v>0</v>
      </c>
    </row>
    <row r="8969" spans="1:5" x14ac:dyDescent="0.35">
      <c r="A8969" t="s">
        <v>17946</v>
      </c>
      <c r="B8969" t="s">
        <v>17947</v>
      </c>
      <c r="C8969" s="1">
        <v>10345423</v>
      </c>
      <c r="D8969" s="1">
        <v>0</v>
      </c>
      <c r="E8969" s="1">
        <v>0</v>
      </c>
    </row>
    <row r="8970" spans="1:5" x14ac:dyDescent="0.35">
      <c r="A8970" t="s">
        <v>17948</v>
      </c>
      <c r="B8970" t="s">
        <v>17949</v>
      </c>
      <c r="C8970" s="1">
        <v>9055</v>
      </c>
      <c r="D8970" s="1">
        <v>0</v>
      </c>
      <c r="E8970" s="1">
        <v>0</v>
      </c>
    </row>
    <row r="8971" spans="1:5" x14ac:dyDescent="0.35">
      <c r="A8971" t="s">
        <v>17950</v>
      </c>
      <c r="B8971" t="s">
        <v>17951</v>
      </c>
      <c r="C8971" s="1">
        <v>34450</v>
      </c>
      <c r="D8971" s="1">
        <v>0</v>
      </c>
      <c r="E8971" s="1">
        <v>0</v>
      </c>
    </row>
    <row r="8972" spans="1:5" x14ac:dyDescent="0.35">
      <c r="A8972" t="s">
        <v>17952</v>
      </c>
      <c r="B8972" t="s">
        <v>17953</v>
      </c>
      <c r="C8972" s="1">
        <v>14309725</v>
      </c>
      <c r="D8972" s="1">
        <v>0</v>
      </c>
      <c r="E8972" s="1">
        <v>0</v>
      </c>
    </row>
    <row r="8973" spans="1:5" x14ac:dyDescent="0.35">
      <c r="A8973" t="s">
        <v>17954</v>
      </c>
      <c r="B8973" t="s">
        <v>17955</v>
      </c>
      <c r="C8973" s="1">
        <v>343525</v>
      </c>
      <c r="D8973" s="1">
        <v>0</v>
      </c>
      <c r="E8973" s="1">
        <v>0</v>
      </c>
    </row>
    <row r="8974" spans="1:5" x14ac:dyDescent="0.35">
      <c r="A8974" t="s">
        <v>17956</v>
      </c>
      <c r="B8974" t="s">
        <v>17957</v>
      </c>
      <c r="C8974" s="1">
        <v>51164</v>
      </c>
      <c r="D8974" s="1">
        <v>0</v>
      </c>
      <c r="E8974" s="1">
        <v>0</v>
      </c>
    </row>
    <row r="8975" spans="1:5" x14ac:dyDescent="0.35">
      <c r="A8975" t="s">
        <v>17958</v>
      </c>
      <c r="B8975" t="s">
        <v>17959</v>
      </c>
      <c r="C8975" s="1">
        <v>12287</v>
      </c>
      <c r="D8975" s="1">
        <v>0</v>
      </c>
      <c r="E8975" s="1">
        <v>0</v>
      </c>
    </row>
    <row r="8976" spans="1:5" x14ac:dyDescent="0.35">
      <c r="A8976" t="s">
        <v>17960</v>
      </c>
      <c r="B8976" t="s">
        <v>17961</v>
      </c>
      <c r="C8976" s="1">
        <v>575237</v>
      </c>
      <c r="D8976" s="1">
        <v>0</v>
      </c>
      <c r="E8976" s="1">
        <v>0</v>
      </c>
    </row>
    <row r="8977" spans="1:5" x14ac:dyDescent="0.35">
      <c r="A8977" t="s">
        <v>17962</v>
      </c>
      <c r="B8977" t="s">
        <v>17963</v>
      </c>
      <c r="C8977" s="1">
        <v>231611</v>
      </c>
      <c r="D8977" s="1">
        <v>0</v>
      </c>
      <c r="E8977" s="1">
        <v>0</v>
      </c>
    </row>
    <row r="8978" spans="1:5" x14ac:dyDescent="0.35">
      <c r="A8978" t="s">
        <v>17964</v>
      </c>
      <c r="B8978" t="s">
        <v>17965</v>
      </c>
      <c r="C8978" s="1">
        <v>30469</v>
      </c>
      <c r="D8978" s="1">
        <v>0</v>
      </c>
      <c r="E8978" s="1">
        <v>0</v>
      </c>
    </row>
    <row r="8979" spans="1:5" x14ac:dyDescent="0.35">
      <c r="A8979" t="s">
        <v>17966</v>
      </c>
      <c r="B8979" t="s">
        <v>17967</v>
      </c>
      <c r="C8979" s="1">
        <v>901864</v>
      </c>
      <c r="D8979" s="1">
        <v>0</v>
      </c>
      <c r="E8979" s="1">
        <v>0</v>
      </c>
    </row>
    <row r="8980" spans="1:5" x14ac:dyDescent="0.35">
      <c r="A8980" t="s">
        <v>17968</v>
      </c>
      <c r="B8980" t="s">
        <v>17969</v>
      </c>
      <c r="C8980" s="1">
        <v>32066</v>
      </c>
      <c r="D8980" s="1">
        <v>0</v>
      </c>
      <c r="E8980" s="1">
        <v>0</v>
      </c>
    </row>
    <row r="8981" spans="1:5" x14ac:dyDescent="0.35">
      <c r="A8981" t="s">
        <v>17970</v>
      </c>
      <c r="B8981" t="s">
        <v>17971</v>
      </c>
      <c r="C8981" s="1">
        <v>6725</v>
      </c>
      <c r="D8981" s="1">
        <v>0</v>
      </c>
      <c r="E8981" s="1">
        <v>0</v>
      </c>
    </row>
    <row r="8982" spans="1:5" x14ac:dyDescent="0.35">
      <c r="A8982" t="s">
        <v>17972</v>
      </c>
      <c r="B8982" t="s">
        <v>17973</v>
      </c>
      <c r="C8982" s="1">
        <v>15534</v>
      </c>
      <c r="D8982" s="1">
        <v>0</v>
      </c>
      <c r="E8982" s="1">
        <v>0</v>
      </c>
    </row>
    <row r="8983" spans="1:5" x14ac:dyDescent="0.35">
      <c r="A8983" t="s">
        <v>17974</v>
      </c>
      <c r="B8983" t="s">
        <v>17975</v>
      </c>
      <c r="C8983" s="1">
        <v>16968329</v>
      </c>
      <c r="D8983" s="1">
        <v>0</v>
      </c>
      <c r="E8983" s="1">
        <v>0</v>
      </c>
    </row>
    <row r="8984" spans="1:5" x14ac:dyDescent="0.35">
      <c r="A8984" t="s">
        <v>17976</v>
      </c>
      <c r="B8984" t="s">
        <v>17977</v>
      </c>
      <c r="C8984" s="1">
        <v>901157</v>
      </c>
      <c r="D8984" s="1">
        <v>0</v>
      </c>
      <c r="E8984" s="1">
        <v>0</v>
      </c>
    </row>
    <row r="8985" spans="1:5" x14ac:dyDescent="0.35">
      <c r="A8985" t="s">
        <v>17978</v>
      </c>
      <c r="B8985" t="s">
        <v>17979</v>
      </c>
      <c r="C8985" s="1">
        <v>282907</v>
      </c>
      <c r="D8985" s="1">
        <v>0</v>
      </c>
      <c r="E8985" s="1">
        <v>0</v>
      </c>
    </row>
    <row r="8986" spans="1:5" x14ac:dyDescent="0.35">
      <c r="A8986" t="s">
        <v>17980</v>
      </c>
      <c r="B8986" t="s">
        <v>17981</v>
      </c>
      <c r="C8986" s="1">
        <v>4276037</v>
      </c>
      <c r="D8986" s="1">
        <v>0</v>
      </c>
      <c r="E8986" s="1">
        <v>0</v>
      </c>
    </row>
    <row r="8987" spans="1:5" x14ac:dyDescent="0.35">
      <c r="A8987" t="s">
        <v>17982</v>
      </c>
      <c r="B8987" t="s">
        <v>17983</v>
      </c>
      <c r="C8987" s="1">
        <v>2180665</v>
      </c>
      <c r="D8987" s="1">
        <v>0</v>
      </c>
      <c r="E8987" s="1">
        <v>0</v>
      </c>
    </row>
    <row r="8988" spans="1:5" x14ac:dyDescent="0.35">
      <c r="A8988" t="s">
        <v>17984</v>
      </c>
      <c r="B8988" t="s">
        <v>17985</v>
      </c>
      <c r="C8988" s="1">
        <v>48690</v>
      </c>
      <c r="D8988" s="1">
        <v>0</v>
      </c>
      <c r="E8988" s="1">
        <v>0</v>
      </c>
    </row>
    <row r="8989" spans="1:5" x14ac:dyDescent="0.35">
      <c r="A8989" t="s">
        <v>17986</v>
      </c>
      <c r="B8989" t="s">
        <v>17987</v>
      </c>
      <c r="C8989" s="1">
        <v>4992680</v>
      </c>
      <c r="D8989" s="1">
        <v>0</v>
      </c>
      <c r="E8989" s="1">
        <v>0</v>
      </c>
    </row>
    <row r="8990" spans="1:5" x14ac:dyDescent="0.35">
      <c r="A8990" t="s">
        <v>17988</v>
      </c>
      <c r="B8990" t="s">
        <v>17989</v>
      </c>
      <c r="C8990" s="1">
        <v>12321</v>
      </c>
      <c r="D8990" s="1">
        <v>0</v>
      </c>
      <c r="E8990" s="1">
        <v>0</v>
      </c>
    </row>
    <row r="8991" spans="1:5" x14ac:dyDescent="0.35">
      <c r="A8991" t="s">
        <v>17990</v>
      </c>
      <c r="B8991" t="s">
        <v>17991</v>
      </c>
      <c r="C8991" s="1">
        <v>7350160</v>
      </c>
      <c r="D8991" s="1">
        <v>0</v>
      </c>
      <c r="E8991" s="1">
        <v>0</v>
      </c>
    </row>
    <row r="8992" spans="1:5" x14ac:dyDescent="0.35">
      <c r="A8992" t="s">
        <v>17992</v>
      </c>
      <c r="B8992" t="s">
        <v>17993</v>
      </c>
      <c r="C8992" s="1">
        <v>1394430</v>
      </c>
      <c r="D8992" s="1">
        <v>0</v>
      </c>
      <c r="E8992" s="1">
        <v>0</v>
      </c>
    </row>
    <row r="8993" spans="1:5" x14ac:dyDescent="0.35">
      <c r="A8993" t="s">
        <v>17994</v>
      </c>
      <c r="B8993" t="s">
        <v>17995</v>
      </c>
      <c r="C8993" s="1">
        <v>20683</v>
      </c>
      <c r="D8993" s="1">
        <v>0</v>
      </c>
      <c r="E8993" s="1">
        <v>0</v>
      </c>
    </row>
    <row r="8994" spans="1:5" x14ac:dyDescent="0.35">
      <c r="A8994" t="s">
        <v>17996</v>
      </c>
      <c r="B8994" t="s">
        <v>17997</v>
      </c>
      <c r="C8994" s="1">
        <v>337153</v>
      </c>
      <c r="D8994" s="1">
        <v>0</v>
      </c>
      <c r="E8994" s="1">
        <v>0</v>
      </c>
    </row>
    <row r="8995" spans="1:5" x14ac:dyDescent="0.35">
      <c r="A8995" t="s">
        <v>17998</v>
      </c>
      <c r="B8995" t="s">
        <v>17999</v>
      </c>
      <c r="C8995" s="1">
        <v>18660</v>
      </c>
      <c r="D8995" s="1">
        <v>0</v>
      </c>
      <c r="E8995" s="1">
        <v>0</v>
      </c>
    </row>
    <row r="8996" spans="1:5" x14ac:dyDescent="0.35">
      <c r="A8996" t="s">
        <v>18000</v>
      </c>
      <c r="B8996" t="s">
        <v>18001</v>
      </c>
      <c r="C8996" s="1">
        <v>5804</v>
      </c>
      <c r="D8996" s="1">
        <v>0</v>
      </c>
      <c r="E8996" s="1">
        <v>0</v>
      </c>
    </row>
    <row r="8997" spans="1:5" x14ac:dyDescent="0.35">
      <c r="A8997" t="s">
        <v>18002</v>
      </c>
      <c r="B8997" t="s">
        <v>18003</v>
      </c>
      <c r="C8997" s="1">
        <v>190031</v>
      </c>
      <c r="D8997" s="1">
        <v>0</v>
      </c>
      <c r="E8997" s="1">
        <v>0</v>
      </c>
    </row>
    <row r="8998" spans="1:5" x14ac:dyDescent="0.35">
      <c r="A8998" t="s">
        <v>18004</v>
      </c>
      <c r="B8998" t="s">
        <v>18005</v>
      </c>
      <c r="C8998" s="1">
        <v>67132</v>
      </c>
      <c r="D8998" s="1">
        <v>0</v>
      </c>
      <c r="E8998" s="1">
        <v>0</v>
      </c>
    </row>
    <row r="8999" spans="1:5" x14ac:dyDescent="0.35">
      <c r="A8999" t="s">
        <v>18006</v>
      </c>
      <c r="B8999" t="s">
        <v>18007</v>
      </c>
      <c r="C8999" s="1">
        <v>2888</v>
      </c>
      <c r="D8999" s="1">
        <v>0</v>
      </c>
      <c r="E8999" s="1">
        <v>0</v>
      </c>
    </row>
    <row r="9000" spans="1:5" x14ac:dyDescent="0.35">
      <c r="A9000" t="s">
        <v>18008</v>
      </c>
      <c r="B9000" t="s">
        <v>18009</v>
      </c>
      <c r="C9000" s="1">
        <v>3823</v>
      </c>
      <c r="D9000" s="1">
        <v>0</v>
      </c>
      <c r="E9000" s="1">
        <v>0</v>
      </c>
    </row>
    <row r="9001" spans="1:5" x14ac:dyDescent="0.35">
      <c r="A9001" t="s">
        <v>18010</v>
      </c>
      <c r="B9001" t="s">
        <v>18011</v>
      </c>
      <c r="C9001" s="1">
        <v>11683266</v>
      </c>
      <c r="D9001" s="1">
        <v>0</v>
      </c>
      <c r="E9001" s="1">
        <v>0</v>
      </c>
    </row>
    <row r="9002" spans="1:5" x14ac:dyDescent="0.35">
      <c r="A9002" t="s">
        <v>18012</v>
      </c>
      <c r="B9002" t="s">
        <v>18013</v>
      </c>
      <c r="C9002" s="1">
        <v>3427329</v>
      </c>
      <c r="D9002" s="1">
        <v>0</v>
      </c>
      <c r="E9002" s="1">
        <v>0</v>
      </c>
    </row>
    <row r="9003" spans="1:5" x14ac:dyDescent="0.35">
      <c r="A9003" t="s">
        <v>18014</v>
      </c>
      <c r="B9003" t="s">
        <v>18015</v>
      </c>
      <c r="C9003" s="1">
        <v>57963662</v>
      </c>
      <c r="D9003" s="1">
        <v>0</v>
      </c>
      <c r="E9003" s="1">
        <v>0</v>
      </c>
    </row>
    <row r="9004" spans="1:5" x14ac:dyDescent="0.35">
      <c r="A9004" t="s">
        <v>18016</v>
      </c>
      <c r="B9004" t="s">
        <v>18017</v>
      </c>
      <c r="C9004" s="1">
        <v>1965736</v>
      </c>
      <c r="D9004" s="1">
        <v>0</v>
      </c>
      <c r="E9004" s="1">
        <v>0</v>
      </c>
    </row>
    <row r="9005" spans="1:5" x14ac:dyDescent="0.35">
      <c r="A9005" t="s">
        <v>18018</v>
      </c>
      <c r="B9005" t="s">
        <v>18019</v>
      </c>
      <c r="C9005" s="1">
        <v>68645</v>
      </c>
      <c r="D9005" s="1">
        <v>0</v>
      </c>
      <c r="E9005" s="1">
        <v>0</v>
      </c>
    </row>
    <row r="9006" spans="1:5" x14ac:dyDescent="0.35">
      <c r="A9006" t="s">
        <v>18020</v>
      </c>
      <c r="B9006" t="s">
        <v>18021</v>
      </c>
      <c r="C9006" s="1">
        <v>2243104</v>
      </c>
      <c r="D9006" s="1">
        <v>0</v>
      </c>
      <c r="E9006" s="1">
        <v>0</v>
      </c>
    </row>
    <row r="9007" spans="1:5" x14ac:dyDescent="0.35">
      <c r="A9007" t="s">
        <v>18022</v>
      </c>
      <c r="B9007" t="s">
        <v>18023</v>
      </c>
      <c r="C9007" s="1">
        <v>70510</v>
      </c>
      <c r="D9007" s="1">
        <v>0</v>
      </c>
      <c r="E9007" s="1">
        <v>0</v>
      </c>
    </row>
    <row r="9008" spans="1:5" x14ac:dyDescent="0.35">
      <c r="A9008" t="s">
        <v>18024</v>
      </c>
      <c r="B9008" t="s">
        <v>18025</v>
      </c>
      <c r="C9008" s="1">
        <v>2147</v>
      </c>
      <c r="D9008" s="1">
        <v>0</v>
      </c>
      <c r="E9008" s="1">
        <v>0</v>
      </c>
    </row>
    <row r="9009" spans="1:5" x14ac:dyDescent="0.35">
      <c r="A9009" t="s">
        <v>18026</v>
      </c>
      <c r="B9009" t="s">
        <v>18027</v>
      </c>
      <c r="C9009" s="1">
        <v>4917533</v>
      </c>
      <c r="D9009" s="1">
        <v>0</v>
      </c>
      <c r="E9009" s="1">
        <v>0</v>
      </c>
    </row>
    <row r="9010" spans="1:5" x14ac:dyDescent="0.35">
      <c r="A9010" t="s">
        <v>18028</v>
      </c>
      <c r="B9010" t="s">
        <v>18029</v>
      </c>
      <c r="C9010" s="1">
        <v>10958831</v>
      </c>
      <c r="D9010" s="1">
        <v>0</v>
      </c>
      <c r="E9010" s="1">
        <v>0</v>
      </c>
    </row>
    <row r="9011" spans="1:5" x14ac:dyDescent="0.35">
      <c r="A9011" t="s">
        <v>18030</v>
      </c>
      <c r="B9011" t="s">
        <v>18031</v>
      </c>
      <c r="C9011" s="1">
        <v>1944985</v>
      </c>
      <c r="D9011" s="1">
        <v>0</v>
      </c>
      <c r="E9011" s="1">
        <v>0</v>
      </c>
    </row>
    <row r="9012" spans="1:5" x14ac:dyDescent="0.35">
      <c r="A9012" t="s">
        <v>18032</v>
      </c>
      <c r="B9012" t="s">
        <v>18033</v>
      </c>
      <c r="C9012" s="1">
        <v>2613728</v>
      </c>
      <c r="D9012" s="1">
        <v>0</v>
      </c>
      <c r="E9012" s="1">
        <v>0</v>
      </c>
    </row>
    <row r="9013" spans="1:5" x14ac:dyDescent="0.35">
      <c r="A9013" t="s">
        <v>18034</v>
      </c>
      <c r="B9013" t="s">
        <v>18035</v>
      </c>
      <c r="C9013" s="1">
        <v>58636</v>
      </c>
      <c r="D9013" s="1">
        <v>0</v>
      </c>
      <c r="E9013" s="1">
        <v>0</v>
      </c>
    </row>
    <row r="9014" spans="1:5" x14ac:dyDescent="0.35">
      <c r="A9014" t="s">
        <v>18036</v>
      </c>
      <c r="B9014" t="s">
        <v>18037</v>
      </c>
      <c r="C9014" s="1">
        <v>1121222</v>
      </c>
      <c r="D9014" s="1">
        <v>0</v>
      </c>
      <c r="E9014" s="1">
        <v>0</v>
      </c>
    </row>
    <row r="9015" spans="1:5" x14ac:dyDescent="0.35">
      <c r="A9015" t="s">
        <v>18038</v>
      </c>
      <c r="B9015" t="s">
        <v>18039</v>
      </c>
      <c r="C9015" s="1">
        <v>26402930</v>
      </c>
      <c r="D9015" s="1">
        <v>0</v>
      </c>
      <c r="E9015" s="1">
        <v>0</v>
      </c>
    </row>
    <row r="9016" spans="1:5" x14ac:dyDescent="0.35">
      <c r="A9016" t="s">
        <v>18040</v>
      </c>
      <c r="B9016" t="s">
        <v>18041</v>
      </c>
      <c r="C9016" s="1">
        <v>5582408</v>
      </c>
      <c r="D9016" s="1">
        <v>0</v>
      </c>
      <c r="E9016" s="1">
        <v>0</v>
      </c>
    </row>
    <row r="9017" spans="1:5" x14ac:dyDescent="0.35">
      <c r="A9017" t="s">
        <v>18042</v>
      </c>
      <c r="B9017" t="s">
        <v>18043</v>
      </c>
      <c r="C9017" s="1">
        <v>5004916</v>
      </c>
      <c r="D9017" s="1">
        <v>0</v>
      </c>
      <c r="E9017" s="1">
        <v>0</v>
      </c>
    </row>
    <row r="9018" spans="1:5" x14ac:dyDescent="0.35">
      <c r="A9018" t="s">
        <v>18044</v>
      </c>
      <c r="B9018" t="s">
        <v>18045</v>
      </c>
      <c r="C9018" s="1">
        <v>1418004</v>
      </c>
      <c r="D9018" s="1">
        <v>0</v>
      </c>
      <c r="E9018" s="1">
        <v>0</v>
      </c>
    </row>
    <row r="9019" spans="1:5" x14ac:dyDescent="0.35">
      <c r="A9019" t="s">
        <v>18046</v>
      </c>
      <c r="B9019" t="s">
        <v>18047</v>
      </c>
      <c r="C9019" s="1">
        <v>136180588</v>
      </c>
      <c r="D9019" s="1">
        <v>0</v>
      </c>
      <c r="E9019" s="1">
        <v>0</v>
      </c>
    </row>
    <row r="9020" spans="1:5" x14ac:dyDescent="0.35">
      <c r="A9020" t="s">
        <v>18048</v>
      </c>
      <c r="B9020" t="s">
        <v>18049</v>
      </c>
      <c r="C9020" s="1">
        <v>20740111</v>
      </c>
      <c r="D9020" s="1">
        <v>0</v>
      </c>
      <c r="E9020" s="1">
        <v>0</v>
      </c>
    </row>
    <row r="9021" spans="1:5" x14ac:dyDescent="0.35">
      <c r="A9021" t="s">
        <v>18050</v>
      </c>
      <c r="B9021" t="s">
        <v>18051</v>
      </c>
      <c r="C9021" s="1">
        <v>50697901</v>
      </c>
      <c r="D9021" s="1">
        <v>0</v>
      </c>
      <c r="E9021" s="1">
        <v>0</v>
      </c>
    </row>
    <row r="9022" spans="1:5" x14ac:dyDescent="0.35">
      <c r="A9022" t="s">
        <v>18052</v>
      </c>
      <c r="B9022" t="s">
        <v>18053</v>
      </c>
      <c r="C9022" s="1">
        <v>4335056</v>
      </c>
      <c r="D9022" s="1">
        <v>0</v>
      </c>
      <c r="E9022" s="1">
        <v>0</v>
      </c>
    </row>
    <row r="9023" spans="1:5" x14ac:dyDescent="0.35">
      <c r="A9023" t="s">
        <v>18054</v>
      </c>
      <c r="B9023" t="s">
        <v>18055</v>
      </c>
      <c r="C9023" s="1">
        <v>13186729</v>
      </c>
      <c r="D9023" s="1">
        <v>0</v>
      </c>
      <c r="E9023" s="1">
        <v>0</v>
      </c>
    </row>
    <row r="9024" spans="1:5" x14ac:dyDescent="0.35">
      <c r="A9024" t="s">
        <v>18056</v>
      </c>
      <c r="B9024" t="s">
        <v>18057</v>
      </c>
      <c r="C9024" s="1">
        <v>21728858</v>
      </c>
      <c r="D9024" s="1">
        <v>0</v>
      </c>
      <c r="E9024" s="1">
        <v>0</v>
      </c>
    </row>
    <row r="9025" spans="1:5" x14ac:dyDescent="0.35">
      <c r="A9025" t="s">
        <v>18058</v>
      </c>
      <c r="B9025" t="s">
        <v>18059</v>
      </c>
      <c r="C9025" s="1">
        <v>1657391</v>
      </c>
      <c r="D9025" s="1">
        <v>0</v>
      </c>
      <c r="E9025" s="1">
        <v>0</v>
      </c>
    </row>
    <row r="9026" spans="1:5" x14ac:dyDescent="0.35">
      <c r="A9026" t="s">
        <v>18060</v>
      </c>
      <c r="B9026" t="s">
        <v>18061</v>
      </c>
      <c r="C9026" s="1">
        <v>83418217</v>
      </c>
      <c r="D9026" s="1">
        <v>0</v>
      </c>
      <c r="E9026" s="1">
        <v>0</v>
      </c>
    </row>
    <row r="9027" spans="1:5" x14ac:dyDescent="0.35">
      <c r="A9027" t="s">
        <v>18062</v>
      </c>
      <c r="B9027" t="s">
        <v>18063</v>
      </c>
      <c r="C9027" s="1">
        <v>8877005</v>
      </c>
      <c r="D9027" s="1">
        <v>0</v>
      </c>
      <c r="E9027" s="1">
        <v>0</v>
      </c>
    </row>
    <row r="9028" spans="1:5" x14ac:dyDescent="0.35">
      <c r="A9028" t="s">
        <v>18064</v>
      </c>
      <c r="B9028" t="s">
        <v>18065</v>
      </c>
      <c r="C9028" s="1">
        <v>8022915</v>
      </c>
      <c r="D9028" s="1">
        <v>0</v>
      </c>
      <c r="E9028" s="1">
        <v>0</v>
      </c>
    </row>
    <row r="9029" spans="1:5" x14ac:dyDescent="0.35">
      <c r="A9029" t="s">
        <v>18066</v>
      </c>
      <c r="B9029" t="s">
        <v>18067</v>
      </c>
      <c r="C9029" s="1">
        <v>228620</v>
      </c>
      <c r="D9029" s="1">
        <v>0</v>
      </c>
      <c r="E9029" s="1">
        <v>0</v>
      </c>
    </row>
    <row r="9030" spans="1:5" x14ac:dyDescent="0.35">
      <c r="A9030" t="s">
        <v>18068</v>
      </c>
      <c r="B9030" t="s">
        <v>18069</v>
      </c>
      <c r="C9030" s="1">
        <v>379637</v>
      </c>
      <c r="D9030" s="1">
        <v>0</v>
      </c>
      <c r="E9030" s="1">
        <v>0</v>
      </c>
    </row>
    <row r="9031" spans="1:5" x14ac:dyDescent="0.35">
      <c r="A9031" t="s">
        <v>18070</v>
      </c>
      <c r="B9031" t="s">
        <v>18071</v>
      </c>
      <c r="C9031" s="1">
        <v>53481289</v>
      </c>
      <c r="D9031" s="1">
        <v>0</v>
      </c>
      <c r="E9031" s="1">
        <v>0</v>
      </c>
    </row>
    <row r="9032" spans="1:5" x14ac:dyDescent="0.35">
      <c r="A9032" t="s">
        <v>18072</v>
      </c>
      <c r="B9032" t="s">
        <v>18073</v>
      </c>
      <c r="C9032" s="1">
        <v>96808518</v>
      </c>
      <c r="D9032" s="1">
        <v>0</v>
      </c>
      <c r="E9032" s="1">
        <v>0</v>
      </c>
    </row>
    <row r="9033" spans="1:5" x14ac:dyDescent="0.35">
      <c r="A9033" t="s">
        <v>18074</v>
      </c>
      <c r="B9033" t="s">
        <v>18075</v>
      </c>
      <c r="C9033" s="1">
        <v>44447208</v>
      </c>
      <c r="D9033" s="1">
        <v>0</v>
      </c>
      <c r="E9033" s="1">
        <v>0</v>
      </c>
    </row>
    <row r="9034" spans="1:5" x14ac:dyDescent="0.35">
      <c r="A9034" t="s">
        <v>18076</v>
      </c>
      <c r="B9034" t="s">
        <v>18077</v>
      </c>
      <c r="C9034" s="1">
        <v>289870</v>
      </c>
      <c r="D9034" s="1">
        <v>0</v>
      </c>
      <c r="E9034" s="1">
        <v>0</v>
      </c>
    </row>
    <row r="9035" spans="1:5" x14ac:dyDescent="0.35">
      <c r="A9035" t="s">
        <v>18078</v>
      </c>
      <c r="B9035" t="s">
        <v>18079</v>
      </c>
      <c r="C9035" s="1">
        <v>21083</v>
      </c>
      <c r="D9035" s="1">
        <v>0</v>
      </c>
      <c r="E9035" s="1">
        <v>0</v>
      </c>
    </row>
    <row r="9036" spans="1:5" x14ac:dyDescent="0.35">
      <c r="A9036" t="s">
        <v>18080</v>
      </c>
      <c r="B9036" t="s">
        <v>18081</v>
      </c>
      <c r="C9036" s="1">
        <v>161208</v>
      </c>
      <c r="D9036" s="1">
        <v>0</v>
      </c>
      <c r="E9036" s="1">
        <v>0</v>
      </c>
    </row>
    <row r="9037" spans="1:5" x14ac:dyDescent="0.35">
      <c r="A9037" t="s">
        <v>18082</v>
      </c>
      <c r="B9037" t="s">
        <v>18083</v>
      </c>
      <c r="C9037" s="1">
        <v>344039</v>
      </c>
      <c r="D9037" s="1">
        <v>0</v>
      </c>
      <c r="E9037" s="1">
        <v>0</v>
      </c>
    </row>
    <row r="9038" spans="1:5" x14ac:dyDescent="0.35">
      <c r="A9038" t="s">
        <v>18084</v>
      </c>
      <c r="B9038" t="s">
        <v>18085</v>
      </c>
      <c r="C9038" s="1">
        <v>1788016</v>
      </c>
      <c r="D9038" s="1">
        <v>0</v>
      </c>
      <c r="E9038" s="1">
        <v>0</v>
      </c>
    </row>
    <row r="9039" spans="1:5" x14ac:dyDescent="0.35">
      <c r="A9039" t="s">
        <v>18086</v>
      </c>
      <c r="B9039" t="s">
        <v>18087</v>
      </c>
      <c r="C9039" s="1">
        <v>16590171</v>
      </c>
      <c r="D9039" s="1">
        <v>0</v>
      </c>
      <c r="E9039" s="1">
        <v>0</v>
      </c>
    </row>
    <row r="9040" spans="1:5" x14ac:dyDescent="0.35">
      <c r="A9040" t="s">
        <v>18088</v>
      </c>
      <c r="B9040" t="s">
        <v>18089</v>
      </c>
      <c r="C9040" s="1">
        <v>4849</v>
      </c>
      <c r="D9040" s="1">
        <v>0</v>
      </c>
      <c r="E9040" s="1">
        <v>0</v>
      </c>
    </row>
    <row r="9041" spans="1:5" x14ac:dyDescent="0.35">
      <c r="A9041" t="s">
        <v>18090</v>
      </c>
      <c r="B9041" t="s">
        <v>18091</v>
      </c>
      <c r="C9041" s="1">
        <v>13593701</v>
      </c>
      <c r="D9041" s="1">
        <v>0</v>
      </c>
      <c r="E9041" s="1">
        <v>0</v>
      </c>
    </row>
    <row r="9042" spans="1:5" x14ac:dyDescent="0.35">
      <c r="A9042" t="s">
        <v>18092</v>
      </c>
      <c r="B9042" t="s">
        <v>18093</v>
      </c>
      <c r="C9042" s="1">
        <v>3172855</v>
      </c>
      <c r="D9042" s="1">
        <v>0</v>
      </c>
      <c r="E9042" s="1">
        <v>0</v>
      </c>
    </row>
    <row r="9043" spans="1:5" x14ac:dyDescent="0.35">
      <c r="A9043" t="s">
        <v>18094</v>
      </c>
      <c r="B9043" t="s">
        <v>18095</v>
      </c>
      <c r="C9043" s="1">
        <v>74993959</v>
      </c>
      <c r="D9043" s="1">
        <v>0</v>
      </c>
      <c r="E9043" s="1">
        <v>0</v>
      </c>
    </row>
    <row r="9044" spans="1:5" x14ac:dyDescent="0.35">
      <c r="A9044" t="s">
        <v>18096</v>
      </c>
      <c r="B9044" t="s">
        <v>18097</v>
      </c>
      <c r="C9044" s="1">
        <v>6843428</v>
      </c>
      <c r="D9044" s="1">
        <v>0</v>
      </c>
      <c r="E9044" s="1">
        <v>0</v>
      </c>
    </row>
    <row r="9045" spans="1:5" x14ac:dyDescent="0.35">
      <c r="A9045" t="s">
        <v>18098</v>
      </c>
      <c r="B9045" t="s">
        <v>18099</v>
      </c>
      <c r="C9045" s="1">
        <v>9600</v>
      </c>
      <c r="D9045" s="1">
        <v>0</v>
      </c>
      <c r="E9045" s="1">
        <v>0</v>
      </c>
    </row>
    <row r="9046" spans="1:5" x14ac:dyDescent="0.35">
      <c r="A9046" t="s">
        <v>18100</v>
      </c>
      <c r="B9046" t="s">
        <v>18101</v>
      </c>
      <c r="C9046" s="1">
        <v>9350314</v>
      </c>
      <c r="D9046" s="1">
        <v>0</v>
      </c>
      <c r="E9046" s="1">
        <v>0</v>
      </c>
    </row>
    <row r="9047" spans="1:5" x14ac:dyDescent="0.35">
      <c r="A9047" t="s">
        <v>18102</v>
      </c>
      <c r="B9047" t="s">
        <v>18103</v>
      </c>
      <c r="C9047" s="1">
        <v>8510797</v>
      </c>
      <c r="D9047" s="1">
        <v>0</v>
      </c>
      <c r="E9047" s="1">
        <v>0</v>
      </c>
    </row>
    <row r="9048" spans="1:5" x14ac:dyDescent="0.35">
      <c r="A9048" t="s">
        <v>18104</v>
      </c>
      <c r="B9048" t="s">
        <v>18105</v>
      </c>
      <c r="C9048" s="1">
        <v>13640911</v>
      </c>
      <c r="D9048" s="1">
        <v>0</v>
      </c>
      <c r="E9048" s="1">
        <v>0</v>
      </c>
    </row>
    <row r="9049" spans="1:5" x14ac:dyDescent="0.35">
      <c r="A9049" t="s">
        <v>18106</v>
      </c>
      <c r="B9049" t="s">
        <v>18107</v>
      </c>
      <c r="C9049" s="1">
        <v>58450</v>
      </c>
      <c r="D9049" s="1">
        <v>0</v>
      </c>
      <c r="E9049" s="1">
        <v>0</v>
      </c>
    </row>
    <row r="9050" spans="1:5" x14ac:dyDescent="0.35">
      <c r="A9050" t="s">
        <v>18108</v>
      </c>
      <c r="B9050" t="s">
        <v>18109</v>
      </c>
      <c r="C9050" s="1">
        <v>146146</v>
      </c>
      <c r="D9050" s="1">
        <v>0</v>
      </c>
      <c r="E9050" s="1">
        <v>0</v>
      </c>
    </row>
    <row r="9051" spans="1:5" x14ac:dyDescent="0.35">
      <c r="A9051" t="s">
        <v>18110</v>
      </c>
      <c r="B9051" t="s">
        <v>18111</v>
      </c>
      <c r="C9051" s="1">
        <v>35340535</v>
      </c>
      <c r="D9051" s="1">
        <v>0</v>
      </c>
      <c r="E9051" s="1">
        <v>0</v>
      </c>
    </row>
    <row r="9052" spans="1:5" x14ac:dyDescent="0.35">
      <c r="A9052" t="s">
        <v>18112</v>
      </c>
      <c r="B9052" t="s">
        <v>18113</v>
      </c>
      <c r="C9052" s="1">
        <v>433100</v>
      </c>
      <c r="D9052" s="1">
        <v>0</v>
      </c>
      <c r="E9052" s="1">
        <v>0</v>
      </c>
    </row>
    <row r="9053" spans="1:5" x14ac:dyDescent="0.35">
      <c r="A9053" t="s">
        <v>18114</v>
      </c>
      <c r="B9053" t="s">
        <v>18115</v>
      </c>
      <c r="C9053" s="1">
        <v>5459</v>
      </c>
      <c r="D9053" s="1">
        <v>0</v>
      </c>
      <c r="E9053" s="1">
        <v>0</v>
      </c>
    </row>
    <row r="9054" spans="1:5" x14ac:dyDescent="0.35">
      <c r="A9054" t="s">
        <v>18116</v>
      </c>
      <c r="B9054" t="s">
        <v>18117</v>
      </c>
      <c r="C9054" s="1">
        <v>29904754</v>
      </c>
      <c r="D9054" s="1">
        <v>0</v>
      </c>
      <c r="E9054" s="1">
        <v>0</v>
      </c>
    </row>
    <row r="9055" spans="1:5" x14ac:dyDescent="0.35">
      <c r="A9055" t="s">
        <v>18118</v>
      </c>
      <c r="B9055" t="s">
        <v>18119</v>
      </c>
      <c r="C9055" s="1">
        <v>4002775</v>
      </c>
      <c r="D9055" s="1">
        <v>0</v>
      </c>
      <c r="E9055" s="1">
        <v>0</v>
      </c>
    </row>
    <row r="9056" spans="1:5" x14ac:dyDescent="0.35">
      <c r="A9056" t="s">
        <v>18120</v>
      </c>
      <c r="B9056" t="s">
        <v>18121</v>
      </c>
      <c r="C9056" s="1">
        <v>145718</v>
      </c>
      <c r="D9056" s="1">
        <v>0</v>
      </c>
      <c r="E9056" s="1">
        <v>0</v>
      </c>
    </row>
    <row r="9057" spans="1:5" x14ac:dyDescent="0.35">
      <c r="A9057" t="s">
        <v>18122</v>
      </c>
      <c r="B9057" t="s">
        <v>18123</v>
      </c>
      <c r="C9057" s="1">
        <v>84652</v>
      </c>
      <c r="D9057" s="1">
        <v>0</v>
      </c>
      <c r="E9057" s="1">
        <v>0</v>
      </c>
    </row>
    <row r="9058" spans="1:5" x14ac:dyDescent="0.35">
      <c r="A9058" t="s">
        <v>18124</v>
      </c>
      <c r="B9058" t="s">
        <v>18125</v>
      </c>
      <c r="C9058" s="1">
        <v>8935</v>
      </c>
      <c r="D9058" s="1">
        <v>0</v>
      </c>
      <c r="E9058" s="1">
        <v>0</v>
      </c>
    </row>
    <row r="9059" spans="1:5" x14ac:dyDescent="0.35">
      <c r="A9059" t="s">
        <v>18126</v>
      </c>
      <c r="B9059" t="s">
        <v>18127</v>
      </c>
      <c r="C9059" s="1">
        <v>272806</v>
      </c>
      <c r="D9059" s="1">
        <v>0</v>
      </c>
      <c r="E9059" s="1">
        <v>0</v>
      </c>
    </row>
    <row r="9060" spans="1:5" x14ac:dyDescent="0.35">
      <c r="A9060" t="s">
        <v>18128</v>
      </c>
      <c r="B9060" t="s">
        <v>18129</v>
      </c>
      <c r="C9060" s="1">
        <v>80195</v>
      </c>
      <c r="D9060" s="1">
        <v>0</v>
      </c>
      <c r="E9060" s="1">
        <v>0</v>
      </c>
    </row>
    <row r="9061" spans="1:5" x14ac:dyDescent="0.35">
      <c r="A9061" t="s">
        <v>18130</v>
      </c>
      <c r="B9061" t="s">
        <v>18131</v>
      </c>
      <c r="C9061" s="1">
        <v>3633375</v>
      </c>
      <c r="D9061" s="1">
        <v>0</v>
      </c>
      <c r="E9061" s="1">
        <v>0</v>
      </c>
    </row>
    <row r="9062" spans="1:5" x14ac:dyDescent="0.35">
      <c r="A9062" t="s">
        <v>18132</v>
      </c>
      <c r="B9062" t="s">
        <v>18133</v>
      </c>
      <c r="C9062" s="1">
        <v>1563379</v>
      </c>
      <c r="D9062" s="1">
        <v>0</v>
      </c>
      <c r="E9062" s="1">
        <v>0</v>
      </c>
    </row>
    <row r="9063" spans="1:5" x14ac:dyDescent="0.35">
      <c r="A9063" t="s">
        <v>18134</v>
      </c>
      <c r="B9063" t="s">
        <v>18135</v>
      </c>
      <c r="C9063" s="1">
        <v>3597999</v>
      </c>
      <c r="D9063" s="1">
        <v>0</v>
      </c>
      <c r="E9063" s="1">
        <v>0</v>
      </c>
    </row>
    <row r="9064" spans="1:5" x14ac:dyDescent="0.35">
      <c r="A9064" t="s">
        <v>18136</v>
      </c>
      <c r="B9064" t="s">
        <v>18137</v>
      </c>
      <c r="C9064" s="1">
        <v>81400336</v>
      </c>
      <c r="D9064" s="1">
        <v>0</v>
      </c>
      <c r="E9064" s="1">
        <v>0</v>
      </c>
    </row>
    <row r="9065" spans="1:5" x14ac:dyDescent="0.35">
      <c r="A9065" t="s">
        <v>18138</v>
      </c>
      <c r="B9065" t="s">
        <v>18139</v>
      </c>
      <c r="C9065" s="1">
        <v>47600</v>
      </c>
      <c r="D9065" s="1">
        <v>0</v>
      </c>
      <c r="E9065" s="1">
        <v>0</v>
      </c>
    </row>
    <row r="9066" spans="1:5" x14ac:dyDescent="0.35">
      <c r="A9066" t="s">
        <v>18140</v>
      </c>
      <c r="B9066" t="s">
        <v>18141</v>
      </c>
      <c r="C9066" s="1">
        <v>271299</v>
      </c>
      <c r="D9066" s="1">
        <v>0</v>
      </c>
      <c r="E9066" s="1">
        <v>0</v>
      </c>
    </row>
    <row r="9067" spans="1:5" x14ac:dyDescent="0.35">
      <c r="A9067" t="s">
        <v>18142</v>
      </c>
      <c r="B9067" t="s">
        <v>18143</v>
      </c>
      <c r="C9067" s="1">
        <v>8499974</v>
      </c>
      <c r="D9067" s="1">
        <v>0</v>
      </c>
      <c r="E9067" s="1">
        <v>0</v>
      </c>
    </row>
    <row r="9068" spans="1:5" x14ac:dyDescent="0.35">
      <c r="A9068" t="s">
        <v>18144</v>
      </c>
      <c r="B9068" t="s">
        <v>18145</v>
      </c>
      <c r="C9068" s="1">
        <v>2565047</v>
      </c>
      <c r="D9068" s="1">
        <v>0</v>
      </c>
      <c r="E9068" s="1">
        <v>0</v>
      </c>
    </row>
    <row r="9069" spans="1:5" x14ac:dyDescent="0.35">
      <c r="A9069" t="s">
        <v>18146</v>
      </c>
      <c r="B9069" t="s">
        <v>18147</v>
      </c>
      <c r="C9069" s="1">
        <v>738183</v>
      </c>
      <c r="D9069" s="1">
        <v>0</v>
      </c>
      <c r="E9069" s="1">
        <v>0</v>
      </c>
    </row>
    <row r="9070" spans="1:5" x14ac:dyDescent="0.35">
      <c r="A9070" t="s">
        <v>18148</v>
      </c>
      <c r="B9070" t="s">
        <v>18149</v>
      </c>
      <c r="C9070" s="1">
        <v>315843</v>
      </c>
      <c r="D9070" s="1">
        <v>0</v>
      </c>
      <c r="E9070" s="1">
        <v>0</v>
      </c>
    </row>
    <row r="9071" spans="1:5" x14ac:dyDescent="0.35">
      <c r="A9071" t="s">
        <v>18150</v>
      </c>
      <c r="B9071" t="s">
        <v>18151</v>
      </c>
      <c r="C9071" s="1">
        <v>256806</v>
      </c>
      <c r="D9071" s="1">
        <v>0</v>
      </c>
      <c r="E9071" s="1">
        <v>0</v>
      </c>
    </row>
    <row r="9072" spans="1:5" x14ac:dyDescent="0.35">
      <c r="A9072" t="s">
        <v>18152</v>
      </c>
      <c r="B9072" t="s">
        <v>18153</v>
      </c>
      <c r="C9072" s="1">
        <v>1285847</v>
      </c>
      <c r="D9072" s="1">
        <v>0</v>
      </c>
      <c r="E9072" s="1">
        <v>0</v>
      </c>
    </row>
    <row r="9073" spans="1:5" x14ac:dyDescent="0.35">
      <c r="A9073" t="s">
        <v>18154</v>
      </c>
      <c r="B9073" t="s">
        <v>18155</v>
      </c>
      <c r="C9073" s="1">
        <v>265350</v>
      </c>
      <c r="D9073" s="1">
        <v>0</v>
      </c>
      <c r="E9073" s="1">
        <v>0</v>
      </c>
    </row>
    <row r="9074" spans="1:5" x14ac:dyDescent="0.35">
      <c r="A9074" t="s">
        <v>18156</v>
      </c>
      <c r="B9074" t="s">
        <v>18157</v>
      </c>
      <c r="C9074" s="1">
        <v>249144</v>
      </c>
      <c r="D9074" s="1">
        <v>0</v>
      </c>
      <c r="E9074" s="1">
        <v>0</v>
      </c>
    </row>
    <row r="9075" spans="1:5" x14ac:dyDescent="0.35">
      <c r="A9075" t="s">
        <v>18158</v>
      </c>
      <c r="B9075" t="s">
        <v>18159</v>
      </c>
      <c r="C9075" s="1">
        <v>60466</v>
      </c>
      <c r="D9075" s="1">
        <v>0</v>
      </c>
      <c r="E9075" s="1">
        <v>0</v>
      </c>
    </row>
    <row r="9076" spans="1:5" x14ac:dyDescent="0.35">
      <c r="A9076" t="s">
        <v>18160</v>
      </c>
      <c r="B9076" t="s">
        <v>18161</v>
      </c>
      <c r="C9076" s="1">
        <v>442855</v>
      </c>
      <c r="D9076" s="1">
        <v>0</v>
      </c>
      <c r="E9076" s="1">
        <v>0</v>
      </c>
    </row>
    <row r="9077" spans="1:5" x14ac:dyDescent="0.35">
      <c r="A9077" t="s">
        <v>18162</v>
      </c>
      <c r="B9077" t="s">
        <v>18163</v>
      </c>
      <c r="C9077" s="1">
        <v>6549407</v>
      </c>
      <c r="D9077" s="1">
        <v>0</v>
      </c>
      <c r="E9077" s="1">
        <v>0</v>
      </c>
    </row>
    <row r="9078" spans="1:5" x14ac:dyDescent="0.35">
      <c r="A9078" t="s">
        <v>18164</v>
      </c>
      <c r="B9078" t="s">
        <v>18165</v>
      </c>
      <c r="C9078" s="1">
        <v>2013</v>
      </c>
      <c r="D9078" s="1">
        <v>0</v>
      </c>
      <c r="E9078" s="1">
        <v>0</v>
      </c>
    </row>
    <row r="9079" spans="1:5" x14ac:dyDescent="0.35">
      <c r="A9079" t="s">
        <v>18166</v>
      </c>
      <c r="B9079" t="s">
        <v>18167</v>
      </c>
      <c r="C9079" s="1">
        <v>7309857</v>
      </c>
      <c r="D9079" s="1">
        <v>0</v>
      </c>
      <c r="E9079" s="1">
        <v>0</v>
      </c>
    </row>
    <row r="9080" spans="1:5" x14ac:dyDescent="0.35">
      <c r="A9080" t="s">
        <v>18168</v>
      </c>
      <c r="B9080" t="s">
        <v>18169</v>
      </c>
      <c r="C9080" s="1">
        <v>526683</v>
      </c>
      <c r="D9080" s="1">
        <v>0</v>
      </c>
      <c r="E9080" s="1">
        <v>0</v>
      </c>
    </row>
    <row r="9081" spans="1:5" x14ac:dyDescent="0.35">
      <c r="A9081" t="s">
        <v>18170</v>
      </c>
      <c r="B9081" t="s">
        <v>18171</v>
      </c>
      <c r="C9081" s="1">
        <v>92652</v>
      </c>
      <c r="D9081" s="1">
        <v>0</v>
      </c>
      <c r="E9081" s="1">
        <v>0</v>
      </c>
    </row>
    <row r="9082" spans="1:5" x14ac:dyDescent="0.35">
      <c r="A9082" t="s">
        <v>18172</v>
      </c>
      <c r="B9082" t="s">
        <v>18173</v>
      </c>
      <c r="C9082" s="1">
        <v>41638</v>
      </c>
      <c r="D9082" s="1">
        <v>0</v>
      </c>
      <c r="E9082" s="1">
        <v>0</v>
      </c>
    </row>
    <row r="9083" spans="1:5" x14ac:dyDescent="0.35">
      <c r="A9083" t="s">
        <v>18174</v>
      </c>
      <c r="B9083" t="s">
        <v>18175</v>
      </c>
      <c r="C9083" s="1">
        <v>3190</v>
      </c>
      <c r="D9083" s="1">
        <v>0</v>
      </c>
      <c r="E9083" s="1">
        <v>0</v>
      </c>
    </row>
    <row r="9084" spans="1:5" x14ac:dyDescent="0.35">
      <c r="A9084" t="s">
        <v>18176</v>
      </c>
      <c r="B9084" t="s">
        <v>18177</v>
      </c>
      <c r="C9084" s="1">
        <v>633254</v>
      </c>
      <c r="D9084" s="1">
        <v>0</v>
      </c>
      <c r="E9084" s="1">
        <v>0</v>
      </c>
    </row>
    <row r="9085" spans="1:5" x14ac:dyDescent="0.35">
      <c r="A9085" t="s">
        <v>18178</v>
      </c>
      <c r="B9085" t="s">
        <v>18179</v>
      </c>
      <c r="C9085" s="1">
        <v>366947</v>
      </c>
      <c r="D9085" s="1">
        <v>0</v>
      </c>
      <c r="E9085" s="1">
        <v>0</v>
      </c>
    </row>
    <row r="9086" spans="1:5" x14ac:dyDescent="0.35">
      <c r="A9086" t="s">
        <v>18180</v>
      </c>
      <c r="B9086" t="s">
        <v>18181</v>
      </c>
      <c r="C9086" s="1">
        <v>587346</v>
      </c>
      <c r="D9086" s="1">
        <v>0</v>
      </c>
      <c r="E9086" s="1">
        <v>0</v>
      </c>
    </row>
    <row r="9087" spans="1:5" x14ac:dyDescent="0.35">
      <c r="A9087" t="s">
        <v>18182</v>
      </c>
      <c r="B9087" t="s">
        <v>18183</v>
      </c>
      <c r="C9087" s="1">
        <v>6527186</v>
      </c>
      <c r="D9087" s="1">
        <v>0</v>
      </c>
      <c r="E9087" s="1">
        <v>0</v>
      </c>
    </row>
    <row r="9088" spans="1:5" x14ac:dyDescent="0.35">
      <c r="A9088" t="s">
        <v>18184</v>
      </c>
      <c r="B9088" t="s">
        <v>18185</v>
      </c>
      <c r="C9088" s="1">
        <v>2569432</v>
      </c>
      <c r="D9088" s="1">
        <v>0</v>
      </c>
      <c r="E9088" s="1">
        <v>0</v>
      </c>
    </row>
    <row r="9089" spans="1:5" x14ac:dyDescent="0.35">
      <c r="A9089" t="s">
        <v>18186</v>
      </c>
      <c r="B9089" t="s">
        <v>18187</v>
      </c>
      <c r="C9089" s="1">
        <v>127436999</v>
      </c>
      <c r="D9089" s="1">
        <v>0</v>
      </c>
      <c r="E9089" s="1">
        <v>0</v>
      </c>
    </row>
    <row r="9090" spans="1:5" x14ac:dyDescent="0.35">
      <c r="A9090" t="s">
        <v>18188</v>
      </c>
      <c r="B9090" t="s">
        <v>18189</v>
      </c>
      <c r="C9090" s="1">
        <v>2135628</v>
      </c>
      <c r="D9090" s="1">
        <v>0</v>
      </c>
      <c r="E9090" s="1">
        <v>0</v>
      </c>
    </row>
    <row r="9091" spans="1:5" x14ac:dyDescent="0.35">
      <c r="A9091" t="s">
        <v>18190</v>
      </c>
      <c r="B9091" t="s">
        <v>18191</v>
      </c>
      <c r="C9091" s="1">
        <v>15776413</v>
      </c>
      <c r="D9091" s="1">
        <v>0</v>
      </c>
      <c r="E9091" s="1">
        <v>0</v>
      </c>
    </row>
    <row r="9092" spans="1:5" x14ac:dyDescent="0.35">
      <c r="A9092" t="s">
        <v>18192</v>
      </c>
      <c r="B9092" t="s">
        <v>18193</v>
      </c>
      <c r="C9092" s="1">
        <v>147300106</v>
      </c>
      <c r="D9092" s="1">
        <v>0</v>
      </c>
      <c r="E9092" s="1">
        <v>0</v>
      </c>
    </row>
    <row r="9093" spans="1:5" x14ac:dyDescent="0.35">
      <c r="A9093" t="s">
        <v>18194</v>
      </c>
      <c r="B9093" t="s">
        <v>18195</v>
      </c>
      <c r="C9093" s="1">
        <v>5050</v>
      </c>
      <c r="D9093" s="1">
        <v>0</v>
      </c>
      <c r="E9093" s="1">
        <v>0</v>
      </c>
    </row>
    <row r="9094" spans="1:5" x14ac:dyDescent="0.35">
      <c r="A9094" t="s">
        <v>18196</v>
      </c>
      <c r="B9094" t="s">
        <v>18197</v>
      </c>
      <c r="C9094" s="1">
        <v>4878804</v>
      </c>
      <c r="D9094" s="1">
        <v>0</v>
      </c>
      <c r="E9094" s="1">
        <v>0</v>
      </c>
    </row>
    <row r="9095" spans="1:5" x14ac:dyDescent="0.35">
      <c r="A9095" t="s">
        <v>18198</v>
      </c>
      <c r="B9095" t="s">
        <v>18199</v>
      </c>
      <c r="C9095" s="1">
        <v>14660732</v>
      </c>
      <c r="D9095" s="1">
        <v>0</v>
      </c>
      <c r="E9095" s="1">
        <v>0</v>
      </c>
    </row>
    <row r="9096" spans="1:5" x14ac:dyDescent="0.35">
      <c r="A9096" t="s">
        <v>18200</v>
      </c>
      <c r="B9096" t="s">
        <v>18201</v>
      </c>
      <c r="C9096" s="1">
        <v>18216827</v>
      </c>
      <c r="D9096" s="1">
        <v>0</v>
      </c>
      <c r="E9096" s="1">
        <v>0</v>
      </c>
    </row>
    <row r="9097" spans="1:5" x14ac:dyDescent="0.35">
      <c r="A9097" t="s">
        <v>18202</v>
      </c>
      <c r="B9097" t="s">
        <v>18203</v>
      </c>
      <c r="C9097" s="1">
        <v>3887498</v>
      </c>
      <c r="D9097" s="1">
        <v>0</v>
      </c>
      <c r="E9097" s="1">
        <v>0</v>
      </c>
    </row>
    <row r="9098" spans="1:5" x14ac:dyDescent="0.35">
      <c r="A9098" t="s">
        <v>18204</v>
      </c>
      <c r="B9098" t="s">
        <v>18205</v>
      </c>
      <c r="C9098" s="1">
        <v>21097599</v>
      </c>
      <c r="D9098" s="1">
        <v>0</v>
      </c>
      <c r="E9098" s="1">
        <v>0</v>
      </c>
    </row>
    <row r="9099" spans="1:5" x14ac:dyDescent="0.35">
      <c r="A9099" t="s">
        <v>18206</v>
      </c>
      <c r="B9099" t="s">
        <v>18207</v>
      </c>
      <c r="C9099" s="1">
        <v>2272014</v>
      </c>
      <c r="D9099" s="1">
        <v>0</v>
      </c>
      <c r="E9099" s="1">
        <v>0</v>
      </c>
    </row>
    <row r="9100" spans="1:5" x14ac:dyDescent="0.35">
      <c r="A9100" t="s">
        <v>18208</v>
      </c>
      <c r="B9100" t="s">
        <v>18209</v>
      </c>
      <c r="C9100" s="1">
        <v>2293</v>
      </c>
      <c r="D9100" s="1">
        <v>0</v>
      </c>
      <c r="E9100" s="1">
        <v>0</v>
      </c>
    </row>
    <row r="9101" spans="1:5" x14ac:dyDescent="0.35">
      <c r="A9101" t="s">
        <v>18210</v>
      </c>
      <c r="B9101" t="s">
        <v>18211</v>
      </c>
      <c r="C9101" s="1">
        <v>322581</v>
      </c>
      <c r="D9101" s="1">
        <v>0</v>
      </c>
      <c r="E9101" s="1">
        <v>0</v>
      </c>
    </row>
    <row r="9102" spans="1:5" x14ac:dyDescent="0.35">
      <c r="A9102" t="s">
        <v>18212</v>
      </c>
      <c r="B9102" t="s">
        <v>18213</v>
      </c>
      <c r="C9102" s="1">
        <v>5762</v>
      </c>
      <c r="D9102" s="1">
        <v>0</v>
      </c>
      <c r="E9102" s="1">
        <v>0</v>
      </c>
    </row>
    <row r="9103" spans="1:5" x14ac:dyDescent="0.35">
      <c r="A9103" t="s">
        <v>18214</v>
      </c>
      <c r="B9103" t="s">
        <v>18215</v>
      </c>
      <c r="C9103" s="1">
        <v>233798</v>
      </c>
      <c r="D9103" s="1">
        <v>0</v>
      </c>
      <c r="E9103" s="1">
        <v>0</v>
      </c>
    </row>
    <row r="9104" spans="1:5" x14ac:dyDescent="0.35">
      <c r="A9104" t="s">
        <v>18216</v>
      </c>
      <c r="B9104" t="s">
        <v>18217</v>
      </c>
      <c r="C9104" s="1">
        <v>65628</v>
      </c>
      <c r="D9104" s="1">
        <v>0</v>
      </c>
      <c r="E9104" s="1">
        <v>0</v>
      </c>
    </row>
    <row r="9105" spans="1:5" x14ac:dyDescent="0.35">
      <c r="A9105" t="s">
        <v>18218</v>
      </c>
      <c r="B9105" t="s">
        <v>18219</v>
      </c>
      <c r="C9105" s="1">
        <v>472841762</v>
      </c>
      <c r="D9105" s="1">
        <v>0</v>
      </c>
      <c r="E9105" s="1">
        <v>0</v>
      </c>
    </row>
    <row r="9106" spans="1:5" x14ac:dyDescent="0.35">
      <c r="A9106" t="s">
        <v>18220</v>
      </c>
      <c r="B9106" t="s">
        <v>18221</v>
      </c>
      <c r="C9106" s="1">
        <v>190733155</v>
      </c>
      <c r="D9106" s="1">
        <v>0</v>
      </c>
      <c r="E9106" s="1">
        <v>0</v>
      </c>
    </row>
    <row r="9107" spans="1:5" x14ac:dyDescent="0.35">
      <c r="A9107" t="s">
        <v>18222</v>
      </c>
      <c r="B9107" t="s">
        <v>18223</v>
      </c>
      <c r="C9107" s="1">
        <v>262125</v>
      </c>
      <c r="D9107" s="1">
        <v>0</v>
      </c>
      <c r="E9107" s="1">
        <v>0</v>
      </c>
    </row>
    <row r="9108" spans="1:5" x14ac:dyDescent="0.35">
      <c r="A9108" t="s">
        <v>18224</v>
      </c>
      <c r="B9108" t="s">
        <v>18225</v>
      </c>
      <c r="C9108" s="1">
        <v>413745</v>
      </c>
      <c r="D9108" s="1">
        <v>0</v>
      </c>
      <c r="E9108" s="1">
        <v>0</v>
      </c>
    </row>
    <row r="9109" spans="1:5" x14ac:dyDescent="0.35">
      <c r="A9109" t="s">
        <v>18226</v>
      </c>
      <c r="B9109" t="s">
        <v>18227</v>
      </c>
      <c r="C9109" s="1">
        <v>677877</v>
      </c>
      <c r="D9109" s="1">
        <v>0</v>
      </c>
      <c r="E9109" s="1">
        <v>0</v>
      </c>
    </row>
    <row r="9110" spans="1:5" x14ac:dyDescent="0.35">
      <c r="A9110" t="s">
        <v>18228</v>
      </c>
      <c r="B9110" t="s">
        <v>18229</v>
      </c>
      <c r="C9110" s="1">
        <v>27149844</v>
      </c>
      <c r="D9110" s="1">
        <v>0</v>
      </c>
      <c r="E9110" s="1">
        <v>0</v>
      </c>
    </row>
    <row r="9111" spans="1:5" x14ac:dyDescent="0.35">
      <c r="A9111" t="s">
        <v>18230</v>
      </c>
      <c r="B9111" t="s">
        <v>18231</v>
      </c>
      <c r="C9111" s="1">
        <v>26666479</v>
      </c>
      <c r="D9111" s="1">
        <v>0</v>
      </c>
      <c r="E9111" s="1">
        <v>0</v>
      </c>
    </row>
    <row r="9112" spans="1:5" x14ac:dyDescent="0.35">
      <c r="A9112" t="s">
        <v>18232</v>
      </c>
      <c r="B9112" t="s">
        <v>18233</v>
      </c>
      <c r="C9112" s="1">
        <v>404879</v>
      </c>
      <c r="D9112" s="1">
        <v>0</v>
      </c>
      <c r="E9112" s="1">
        <v>0</v>
      </c>
    </row>
    <row r="9113" spans="1:5" x14ac:dyDescent="0.35">
      <c r="A9113" t="s">
        <v>18234</v>
      </c>
      <c r="B9113" t="s">
        <v>18235</v>
      </c>
      <c r="C9113" s="1">
        <v>207612</v>
      </c>
      <c r="D9113" s="1">
        <v>0</v>
      </c>
      <c r="E9113" s="1">
        <v>0</v>
      </c>
    </row>
    <row r="9114" spans="1:5" x14ac:dyDescent="0.35">
      <c r="A9114" t="s">
        <v>18236</v>
      </c>
      <c r="B9114" t="s">
        <v>18237</v>
      </c>
      <c r="C9114" s="1">
        <v>2421714</v>
      </c>
      <c r="D9114" s="1">
        <v>0</v>
      </c>
      <c r="E9114" s="1">
        <v>0</v>
      </c>
    </row>
    <row r="9115" spans="1:5" x14ac:dyDescent="0.35">
      <c r="A9115" t="s">
        <v>18238</v>
      </c>
      <c r="B9115" t="s">
        <v>18239</v>
      </c>
      <c r="C9115" s="1">
        <v>318595</v>
      </c>
      <c r="D9115" s="1">
        <v>0</v>
      </c>
      <c r="E9115" s="1">
        <v>0</v>
      </c>
    </row>
    <row r="9116" spans="1:5" x14ac:dyDescent="0.35">
      <c r="A9116" t="s">
        <v>18240</v>
      </c>
      <c r="B9116" t="s">
        <v>18241</v>
      </c>
      <c r="C9116" s="1">
        <v>110429250</v>
      </c>
      <c r="D9116" s="1">
        <v>0</v>
      </c>
      <c r="E9116" s="1">
        <v>0</v>
      </c>
    </row>
    <row r="9117" spans="1:5" x14ac:dyDescent="0.35">
      <c r="A9117" t="s">
        <v>18242</v>
      </c>
      <c r="B9117" t="s">
        <v>18243</v>
      </c>
      <c r="C9117" s="1">
        <v>2721399</v>
      </c>
      <c r="D9117" s="1">
        <v>0</v>
      </c>
      <c r="E9117" s="1">
        <v>0</v>
      </c>
    </row>
    <row r="9118" spans="1:5" x14ac:dyDescent="0.35">
      <c r="A9118" t="s">
        <v>18244</v>
      </c>
      <c r="B9118" t="s">
        <v>18245</v>
      </c>
      <c r="C9118" s="1">
        <v>966028</v>
      </c>
      <c r="D9118" s="1">
        <v>0</v>
      </c>
      <c r="E9118" s="1">
        <v>0</v>
      </c>
    </row>
    <row r="9119" spans="1:5" x14ac:dyDescent="0.35">
      <c r="A9119" t="s">
        <v>18246</v>
      </c>
      <c r="B9119" t="s">
        <v>18247</v>
      </c>
      <c r="C9119" s="1">
        <v>9755</v>
      </c>
      <c r="D9119" s="1">
        <v>0</v>
      </c>
      <c r="E9119" s="1">
        <v>0</v>
      </c>
    </row>
    <row r="9120" spans="1:5" x14ac:dyDescent="0.35">
      <c r="A9120" t="s">
        <v>18248</v>
      </c>
      <c r="B9120" t="s">
        <v>18249</v>
      </c>
      <c r="C9120" s="1">
        <v>902336</v>
      </c>
      <c r="D9120" s="1">
        <v>0</v>
      </c>
      <c r="E9120" s="1">
        <v>0</v>
      </c>
    </row>
    <row r="9121" spans="1:5" x14ac:dyDescent="0.35">
      <c r="A9121" t="s">
        <v>18250</v>
      </c>
      <c r="B9121" t="s">
        <v>18251</v>
      </c>
      <c r="C9121" s="1">
        <v>130029420</v>
      </c>
      <c r="D9121" s="1">
        <v>0</v>
      </c>
      <c r="E9121" s="1">
        <v>0</v>
      </c>
    </row>
    <row r="9122" spans="1:5" x14ac:dyDescent="0.35">
      <c r="A9122" t="s">
        <v>18252</v>
      </c>
      <c r="B9122" t="s">
        <v>18253</v>
      </c>
      <c r="C9122" s="1">
        <v>112865748</v>
      </c>
      <c r="D9122" s="1">
        <v>0</v>
      </c>
      <c r="E9122" s="1">
        <v>0</v>
      </c>
    </row>
    <row r="9123" spans="1:5" x14ac:dyDescent="0.35">
      <c r="A9123" t="s">
        <v>18254</v>
      </c>
      <c r="B9123" t="s">
        <v>18255</v>
      </c>
      <c r="C9123" s="1">
        <v>4245303</v>
      </c>
      <c r="D9123" s="1">
        <v>0</v>
      </c>
      <c r="E9123" s="1">
        <v>0</v>
      </c>
    </row>
    <row r="9124" spans="1:5" x14ac:dyDescent="0.35">
      <c r="A9124" t="s">
        <v>18256</v>
      </c>
      <c r="B9124" t="s">
        <v>18257</v>
      </c>
      <c r="C9124" s="1">
        <v>2496933</v>
      </c>
      <c r="D9124" s="1">
        <v>0</v>
      </c>
      <c r="E9124" s="1">
        <v>0</v>
      </c>
    </row>
    <row r="9125" spans="1:5" x14ac:dyDescent="0.35">
      <c r="A9125" t="s">
        <v>18258</v>
      </c>
      <c r="B9125" t="s">
        <v>18259</v>
      </c>
      <c r="C9125" s="1">
        <v>210782</v>
      </c>
      <c r="D9125" s="1">
        <v>0</v>
      </c>
      <c r="E9125" s="1">
        <v>0</v>
      </c>
    </row>
    <row r="9126" spans="1:5" x14ac:dyDescent="0.35">
      <c r="A9126" t="s">
        <v>18260</v>
      </c>
      <c r="B9126" t="s">
        <v>18261</v>
      </c>
      <c r="C9126" s="1">
        <v>292499</v>
      </c>
      <c r="D9126" s="1">
        <v>0</v>
      </c>
      <c r="E9126" s="1">
        <v>0</v>
      </c>
    </row>
    <row r="9127" spans="1:5" x14ac:dyDescent="0.35">
      <c r="A9127" t="s">
        <v>18262</v>
      </c>
      <c r="B9127" t="s">
        <v>18263</v>
      </c>
      <c r="C9127" s="1">
        <v>17588624</v>
      </c>
      <c r="D9127" s="1">
        <v>0</v>
      </c>
      <c r="E9127" s="1">
        <v>0</v>
      </c>
    </row>
    <row r="9128" spans="1:5" x14ac:dyDescent="0.35">
      <c r="A9128" t="s">
        <v>18264</v>
      </c>
      <c r="B9128" t="s">
        <v>18265</v>
      </c>
      <c r="C9128" s="1">
        <v>7780324</v>
      </c>
      <c r="D9128" s="1">
        <v>0</v>
      </c>
      <c r="E9128" s="1">
        <v>0</v>
      </c>
    </row>
    <row r="9129" spans="1:5" x14ac:dyDescent="0.35">
      <c r="A9129" t="s">
        <v>18266</v>
      </c>
      <c r="B9129" t="s">
        <v>18267</v>
      </c>
      <c r="C9129" s="1">
        <v>2502155</v>
      </c>
      <c r="D9129" s="1">
        <v>0</v>
      </c>
      <c r="E9129" s="1">
        <v>0</v>
      </c>
    </row>
    <row r="9130" spans="1:5" x14ac:dyDescent="0.35">
      <c r="A9130" t="s">
        <v>18268</v>
      </c>
      <c r="B9130" t="s">
        <v>18269</v>
      </c>
      <c r="C9130" s="1">
        <v>1639621</v>
      </c>
      <c r="D9130" s="1">
        <v>0</v>
      </c>
      <c r="E9130" s="1">
        <v>0</v>
      </c>
    </row>
    <row r="9131" spans="1:5" x14ac:dyDescent="0.35">
      <c r="A9131" t="s">
        <v>18270</v>
      </c>
      <c r="B9131" t="s">
        <v>18271</v>
      </c>
      <c r="C9131" s="1">
        <v>1886367</v>
      </c>
      <c r="D9131" s="1">
        <v>0</v>
      </c>
      <c r="E9131" s="1">
        <v>0</v>
      </c>
    </row>
    <row r="9132" spans="1:5" x14ac:dyDescent="0.35">
      <c r="A9132" t="s">
        <v>18272</v>
      </c>
      <c r="B9132" t="s">
        <v>18273</v>
      </c>
      <c r="C9132" s="1">
        <v>111893</v>
      </c>
      <c r="D9132" s="1">
        <v>0</v>
      </c>
      <c r="E9132" s="1">
        <v>0</v>
      </c>
    </row>
    <row r="9133" spans="1:5" x14ac:dyDescent="0.35">
      <c r="A9133" t="s">
        <v>18274</v>
      </c>
      <c r="B9133" t="s">
        <v>18275</v>
      </c>
      <c r="C9133" s="1">
        <v>1092270</v>
      </c>
      <c r="D9133" s="1">
        <v>0</v>
      </c>
      <c r="E9133" s="1">
        <v>0</v>
      </c>
    </row>
    <row r="9134" spans="1:5" x14ac:dyDescent="0.35">
      <c r="A9134" t="s">
        <v>18276</v>
      </c>
      <c r="B9134" t="s">
        <v>18277</v>
      </c>
      <c r="C9134" s="1">
        <v>91422</v>
      </c>
      <c r="D9134" s="1">
        <v>0</v>
      </c>
      <c r="E9134" s="1">
        <v>0</v>
      </c>
    </row>
    <row r="9135" spans="1:5" x14ac:dyDescent="0.35">
      <c r="A9135" t="s">
        <v>18278</v>
      </c>
      <c r="B9135" t="s">
        <v>18279</v>
      </c>
      <c r="C9135" s="1">
        <v>435713</v>
      </c>
      <c r="D9135" s="1">
        <v>0</v>
      </c>
      <c r="E9135" s="1">
        <v>0</v>
      </c>
    </row>
    <row r="9136" spans="1:5" x14ac:dyDescent="0.35">
      <c r="A9136" t="s">
        <v>18280</v>
      </c>
      <c r="B9136" t="s">
        <v>18281</v>
      </c>
      <c r="C9136" s="1">
        <v>691981</v>
      </c>
      <c r="D9136" s="1">
        <v>0</v>
      </c>
      <c r="E9136" s="1">
        <v>0</v>
      </c>
    </row>
    <row r="9137" spans="1:5" x14ac:dyDescent="0.35">
      <c r="A9137" t="s">
        <v>18282</v>
      </c>
      <c r="B9137" t="s">
        <v>18283</v>
      </c>
      <c r="C9137" s="1">
        <v>1140416</v>
      </c>
      <c r="D9137" s="1">
        <v>0</v>
      </c>
      <c r="E9137" s="1">
        <v>0</v>
      </c>
    </row>
    <row r="9138" spans="1:5" x14ac:dyDescent="0.35">
      <c r="A9138" t="s">
        <v>18284</v>
      </c>
      <c r="B9138" t="s">
        <v>18285</v>
      </c>
      <c r="C9138" s="1">
        <v>44057039</v>
      </c>
      <c r="D9138" s="1">
        <v>0</v>
      </c>
      <c r="E9138" s="1">
        <v>0</v>
      </c>
    </row>
    <row r="9139" spans="1:5" x14ac:dyDescent="0.35">
      <c r="A9139" t="s">
        <v>18286</v>
      </c>
      <c r="B9139" t="s">
        <v>18287</v>
      </c>
      <c r="C9139" s="1">
        <v>12000</v>
      </c>
      <c r="D9139" s="1">
        <v>0</v>
      </c>
      <c r="E9139" s="1">
        <v>0</v>
      </c>
    </row>
    <row r="9140" spans="1:5" x14ac:dyDescent="0.35">
      <c r="A9140" t="s">
        <v>18288</v>
      </c>
      <c r="B9140" t="s">
        <v>18289</v>
      </c>
      <c r="C9140" s="1">
        <v>139149</v>
      </c>
      <c r="D9140" s="1">
        <v>0</v>
      </c>
      <c r="E9140" s="1">
        <v>0</v>
      </c>
    </row>
    <row r="9141" spans="1:5" x14ac:dyDescent="0.35">
      <c r="A9141" t="s">
        <v>18290</v>
      </c>
      <c r="B9141" t="s">
        <v>18291</v>
      </c>
      <c r="C9141" s="1">
        <v>137704618</v>
      </c>
      <c r="D9141" s="1">
        <v>0</v>
      </c>
      <c r="E9141" s="1">
        <v>0</v>
      </c>
    </row>
    <row r="9142" spans="1:5" x14ac:dyDescent="0.35">
      <c r="A9142" t="s">
        <v>18292</v>
      </c>
      <c r="B9142" t="s">
        <v>18293</v>
      </c>
      <c r="C9142" s="1">
        <v>62118</v>
      </c>
      <c r="D9142" s="1">
        <v>0</v>
      </c>
      <c r="E9142" s="1">
        <v>0</v>
      </c>
    </row>
    <row r="9143" spans="1:5" x14ac:dyDescent="0.35">
      <c r="A9143" t="s">
        <v>18294</v>
      </c>
      <c r="B9143" t="s">
        <v>18295</v>
      </c>
      <c r="C9143" s="1">
        <v>44034081</v>
      </c>
      <c r="D9143" s="1">
        <v>0</v>
      </c>
      <c r="E9143" s="1">
        <v>0</v>
      </c>
    </row>
    <row r="9144" spans="1:5" x14ac:dyDescent="0.35">
      <c r="A9144" t="s">
        <v>18296</v>
      </c>
      <c r="B9144" t="s">
        <v>18297</v>
      </c>
      <c r="C9144" s="1">
        <v>606918</v>
      </c>
      <c r="D9144" s="1">
        <v>0</v>
      </c>
      <c r="E9144" s="1">
        <v>0</v>
      </c>
    </row>
    <row r="9145" spans="1:5" x14ac:dyDescent="0.35">
      <c r="A9145" t="s">
        <v>18298</v>
      </c>
      <c r="B9145" t="s">
        <v>18299</v>
      </c>
      <c r="C9145" s="1">
        <v>72656891</v>
      </c>
      <c r="D9145" s="1">
        <v>0</v>
      </c>
      <c r="E9145" s="1">
        <v>0</v>
      </c>
    </row>
    <row r="9146" spans="1:5" x14ac:dyDescent="0.35">
      <c r="A9146" t="s">
        <v>18300</v>
      </c>
      <c r="B9146" t="s">
        <v>18301</v>
      </c>
      <c r="C9146" s="1">
        <v>751045798</v>
      </c>
      <c r="D9146" s="1">
        <v>0</v>
      </c>
      <c r="E9146" s="1">
        <v>0</v>
      </c>
    </row>
    <row r="9147" spans="1:5" x14ac:dyDescent="0.35">
      <c r="A9147" t="s">
        <v>18302</v>
      </c>
      <c r="B9147" t="s">
        <v>18303</v>
      </c>
      <c r="C9147" s="1">
        <v>116764</v>
      </c>
      <c r="D9147" s="1">
        <v>0</v>
      </c>
      <c r="E9147" s="1">
        <v>0</v>
      </c>
    </row>
    <row r="9148" spans="1:5" x14ac:dyDescent="0.35">
      <c r="A9148" t="s">
        <v>18304</v>
      </c>
      <c r="B9148" t="s">
        <v>18305</v>
      </c>
      <c r="C9148" s="1">
        <v>1115665</v>
      </c>
      <c r="D9148" s="1">
        <v>0</v>
      </c>
      <c r="E9148" s="1">
        <v>0</v>
      </c>
    </row>
    <row r="9149" spans="1:5" x14ac:dyDescent="0.35">
      <c r="A9149" t="s">
        <v>18306</v>
      </c>
      <c r="B9149" t="s">
        <v>18307</v>
      </c>
      <c r="C9149" s="1">
        <v>73040</v>
      </c>
      <c r="D9149" s="1">
        <v>0</v>
      </c>
      <c r="E9149" s="1">
        <v>0</v>
      </c>
    </row>
    <row r="9150" spans="1:5" x14ac:dyDescent="0.35">
      <c r="A9150" t="s">
        <v>18308</v>
      </c>
      <c r="B9150" t="s">
        <v>18309</v>
      </c>
      <c r="C9150" s="1">
        <v>352333</v>
      </c>
      <c r="D9150" s="1">
        <v>0</v>
      </c>
      <c r="E9150" s="1">
        <v>0</v>
      </c>
    </row>
    <row r="9151" spans="1:5" x14ac:dyDescent="0.35">
      <c r="A9151" t="s">
        <v>18310</v>
      </c>
      <c r="B9151" t="s">
        <v>18311</v>
      </c>
      <c r="C9151" s="1">
        <v>539333</v>
      </c>
      <c r="D9151" s="1">
        <v>0</v>
      </c>
      <c r="E9151" s="1">
        <v>0</v>
      </c>
    </row>
    <row r="9152" spans="1:5" x14ac:dyDescent="0.35">
      <c r="A9152" t="s">
        <v>18312</v>
      </c>
      <c r="B9152" t="s">
        <v>18313</v>
      </c>
      <c r="C9152" s="1">
        <v>276868</v>
      </c>
      <c r="D9152" s="1">
        <v>0</v>
      </c>
      <c r="E9152" s="1">
        <v>0</v>
      </c>
    </row>
    <row r="9153" spans="1:5" x14ac:dyDescent="0.35">
      <c r="A9153" t="s">
        <v>18314</v>
      </c>
      <c r="B9153" t="s">
        <v>18315</v>
      </c>
      <c r="C9153" s="1">
        <v>151336</v>
      </c>
      <c r="D9153" s="1">
        <v>0</v>
      </c>
      <c r="E9153" s="1">
        <v>0</v>
      </c>
    </row>
    <row r="9154" spans="1:5" x14ac:dyDescent="0.35">
      <c r="A9154" t="s">
        <v>18316</v>
      </c>
      <c r="B9154" t="s">
        <v>18317</v>
      </c>
      <c r="C9154" s="1">
        <v>3845341</v>
      </c>
      <c r="D9154" s="1">
        <v>0</v>
      </c>
      <c r="E9154" s="1">
        <v>0</v>
      </c>
    </row>
    <row r="9155" spans="1:5" x14ac:dyDescent="0.35">
      <c r="A9155" t="s">
        <v>18318</v>
      </c>
      <c r="B9155" t="s">
        <v>18319</v>
      </c>
      <c r="C9155" s="1">
        <v>12500</v>
      </c>
      <c r="D9155" s="1">
        <v>0</v>
      </c>
      <c r="E9155" s="1">
        <v>0</v>
      </c>
    </row>
    <row r="9156" spans="1:5" x14ac:dyDescent="0.35">
      <c r="A9156" t="s">
        <v>18320</v>
      </c>
      <c r="B9156" t="s">
        <v>18321</v>
      </c>
      <c r="C9156" s="1">
        <v>88440</v>
      </c>
      <c r="D9156" s="1">
        <v>0</v>
      </c>
      <c r="E9156" s="1">
        <v>0</v>
      </c>
    </row>
    <row r="9157" spans="1:5" x14ac:dyDescent="0.35">
      <c r="A9157" t="s">
        <v>18322</v>
      </c>
      <c r="B9157" t="s">
        <v>18323</v>
      </c>
      <c r="C9157" s="1">
        <v>5130885</v>
      </c>
      <c r="D9157" s="1">
        <v>0</v>
      </c>
      <c r="E9157" s="1">
        <v>0</v>
      </c>
    </row>
    <row r="9158" spans="1:5" x14ac:dyDescent="0.35">
      <c r="A9158" t="s">
        <v>18324</v>
      </c>
      <c r="B9158" t="s">
        <v>18325</v>
      </c>
      <c r="C9158" s="1">
        <v>9347872</v>
      </c>
      <c r="D9158" s="1">
        <v>0</v>
      </c>
      <c r="E9158" s="1">
        <v>0</v>
      </c>
    </row>
    <row r="9159" spans="1:5" x14ac:dyDescent="0.35">
      <c r="A9159" t="s">
        <v>18326</v>
      </c>
      <c r="B9159" t="s">
        <v>18327</v>
      </c>
      <c r="C9159" s="1">
        <v>880769</v>
      </c>
      <c r="D9159" s="1">
        <v>0</v>
      </c>
      <c r="E9159" s="1">
        <v>0</v>
      </c>
    </row>
    <row r="9160" spans="1:5" x14ac:dyDescent="0.35">
      <c r="A9160" t="s">
        <v>18328</v>
      </c>
      <c r="B9160" t="s">
        <v>18329</v>
      </c>
      <c r="C9160" s="1">
        <v>19163889</v>
      </c>
      <c r="D9160" s="1">
        <v>0</v>
      </c>
      <c r="E9160" s="1">
        <v>0</v>
      </c>
    </row>
    <row r="9161" spans="1:5" x14ac:dyDescent="0.35">
      <c r="A9161" t="s">
        <v>18330</v>
      </c>
      <c r="B9161" t="s">
        <v>18331</v>
      </c>
      <c r="C9161" s="1">
        <v>37724</v>
      </c>
      <c r="D9161" s="1">
        <v>0</v>
      </c>
      <c r="E9161" s="1">
        <v>0</v>
      </c>
    </row>
    <row r="9162" spans="1:5" x14ac:dyDescent="0.35">
      <c r="A9162" t="s">
        <v>18332</v>
      </c>
      <c r="B9162" t="s">
        <v>18333</v>
      </c>
      <c r="C9162" s="1">
        <v>48320</v>
      </c>
      <c r="D9162" s="1">
        <v>0</v>
      </c>
      <c r="E9162" s="1">
        <v>0</v>
      </c>
    </row>
    <row r="9163" spans="1:5" x14ac:dyDescent="0.35">
      <c r="A9163" t="s">
        <v>18334</v>
      </c>
      <c r="B9163" t="s">
        <v>18335</v>
      </c>
      <c r="C9163" s="1">
        <v>101528266</v>
      </c>
      <c r="D9163" s="1">
        <v>0</v>
      </c>
      <c r="E9163" s="1">
        <v>0</v>
      </c>
    </row>
    <row r="9164" spans="1:5" x14ac:dyDescent="0.35">
      <c r="A9164" t="s">
        <v>18336</v>
      </c>
      <c r="B9164" t="s">
        <v>18337</v>
      </c>
      <c r="C9164" s="1">
        <v>142500</v>
      </c>
      <c r="D9164" s="1">
        <v>0</v>
      </c>
      <c r="E9164" s="1">
        <v>0</v>
      </c>
    </row>
    <row r="9165" spans="1:5" x14ac:dyDescent="0.35">
      <c r="A9165" t="s">
        <v>18338</v>
      </c>
      <c r="B9165" t="s">
        <v>18339</v>
      </c>
      <c r="C9165" s="1">
        <v>3185299</v>
      </c>
      <c r="D9165" s="1">
        <v>0</v>
      </c>
      <c r="E9165" s="1">
        <v>0</v>
      </c>
    </row>
    <row r="9166" spans="1:5" x14ac:dyDescent="0.35">
      <c r="A9166" t="s">
        <v>18340</v>
      </c>
      <c r="B9166" t="s">
        <v>18341</v>
      </c>
      <c r="C9166" s="1">
        <v>4530941</v>
      </c>
      <c r="D9166" s="1">
        <v>0</v>
      </c>
      <c r="E9166" s="1">
        <v>0</v>
      </c>
    </row>
    <row r="9167" spans="1:5" x14ac:dyDescent="0.35">
      <c r="A9167" t="s">
        <v>18342</v>
      </c>
      <c r="B9167" t="s">
        <v>18343</v>
      </c>
      <c r="C9167" s="1">
        <v>28345599</v>
      </c>
      <c r="D9167" s="1">
        <v>0</v>
      </c>
      <c r="E9167" s="1">
        <v>0</v>
      </c>
    </row>
    <row r="9168" spans="1:5" x14ac:dyDescent="0.35">
      <c r="A9168" t="s">
        <v>18344</v>
      </c>
      <c r="B9168" t="s">
        <v>18345</v>
      </c>
      <c r="C9168" s="1">
        <v>2353599</v>
      </c>
      <c r="D9168" s="1">
        <v>0</v>
      </c>
      <c r="E9168" s="1">
        <v>0</v>
      </c>
    </row>
    <row r="9169" spans="1:5" x14ac:dyDescent="0.35">
      <c r="A9169" t="s">
        <v>18346</v>
      </c>
      <c r="B9169" t="s">
        <v>18347</v>
      </c>
      <c r="C9169" s="1">
        <v>967818</v>
      </c>
      <c r="D9169" s="1">
        <v>0</v>
      </c>
      <c r="E9169" s="1">
        <v>0</v>
      </c>
    </row>
    <row r="9170" spans="1:5" x14ac:dyDescent="0.35">
      <c r="A9170" t="s">
        <v>18348</v>
      </c>
      <c r="B9170" t="s">
        <v>18349</v>
      </c>
      <c r="C9170" s="1">
        <v>73900</v>
      </c>
      <c r="D9170" s="1">
        <v>0</v>
      </c>
      <c r="E9170" s="1">
        <v>0</v>
      </c>
    </row>
    <row r="9171" spans="1:5" x14ac:dyDescent="0.35">
      <c r="A9171" t="s">
        <v>18350</v>
      </c>
      <c r="B9171" t="s">
        <v>18351</v>
      </c>
      <c r="C9171" s="1">
        <v>20109614</v>
      </c>
      <c r="D9171" s="1">
        <v>0</v>
      </c>
      <c r="E9171" s="1">
        <v>0</v>
      </c>
    </row>
    <row r="9172" spans="1:5" x14ac:dyDescent="0.35">
      <c r="A9172" t="s">
        <v>18352</v>
      </c>
      <c r="B9172" t="s">
        <v>18353</v>
      </c>
      <c r="C9172" s="1">
        <v>8083754</v>
      </c>
      <c r="D9172" s="1">
        <v>0</v>
      </c>
      <c r="E9172" s="1">
        <v>0</v>
      </c>
    </row>
    <row r="9173" spans="1:5" x14ac:dyDescent="0.35">
      <c r="A9173" t="s">
        <v>18354</v>
      </c>
      <c r="B9173" t="s">
        <v>18355</v>
      </c>
      <c r="C9173" s="1">
        <v>188013</v>
      </c>
      <c r="D9173" s="1">
        <v>0</v>
      </c>
      <c r="E9173" s="1">
        <v>0</v>
      </c>
    </row>
    <row r="9174" spans="1:5" x14ac:dyDescent="0.35">
      <c r="A9174" t="s">
        <v>18356</v>
      </c>
      <c r="B9174" t="s">
        <v>18357</v>
      </c>
      <c r="C9174" s="1">
        <v>6256797</v>
      </c>
      <c r="D9174" s="1">
        <v>0</v>
      </c>
      <c r="E9174" s="1">
        <v>0</v>
      </c>
    </row>
    <row r="9175" spans="1:5" x14ac:dyDescent="0.35">
      <c r="A9175" t="s">
        <v>18358</v>
      </c>
      <c r="B9175" t="s">
        <v>18359</v>
      </c>
      <c r="C9175" s="1">
        <v>5672661</v>
      </c>
      <c r="D9175" s="1">
        <v>0</v>
      </c>
      <c r="E9175" s="1">
        <v>0</v>
      </c>
    </row>
    <row r="9176" spans="1:5" x14ac:dyDescent="0.35">
      <c r="A9176" t="s">
        <v>18360</v>
      </c>
      <c r="B9176" t="s">
        <v>18361</v>
      </c>
      <c r="C9176" s="1">
        <v>2187701</v>
      </c>
      <c r="D9176" s="1">
        <v>0</v>
      </c>
      <c r="E9176" s="1">
        <v>0</v>
      </c>
    </row>
    <row r="9177" spans="1:5" x14ac:dyDescent="0.35">
      <c r="A9177" t="s">
        <v>18362</v>
      </c>
      <c r="B9177" t="s">
        <v>18363</v>
      </c>
      <c r="C9177" s="1">
        <v>74000</v>
      </c>
      <c r="D9177" s="1">
        <v>0</v>
      </c>
      <c r="E9177" s="1">
        <v>0</v>
      </c>
    </row>
    <row r="9178" spans="1:5" x14ac:dyDescent="0.35">
      <c r="A9178" t="s">
        <v>18364</v>
      </c>
      <c r="B9178" t="s">
        <v>18365</v>
      </c>
      <c r="C9178" s="1">
        <v>2824214</v>
      </c>
      <c r="D9178" s="1">
        <v>0</v>
      </c>
      <c r="E9178" s="1">
        <v>0</v>
      </c>
    </row>
    <row r="9179" spans="1:5" x14ac:dyDescent="0.35">
      <c r="A9179" t="s">
        <v>18366</v>
      </c>
      <c r="B9179" t="s">
        <v>18367</v>
      </c>
      <c r="C9179" s="1">
        <v>8065690</v>
      </c>
      <c r="D9179" s="1">
        <v>0</v>
      </c>
      <c r="E9179" s="1">
        <v>0</v>
      </c>
    </row>
    <row r="9180" spans="1:5" x14ac:dyDescent="0.35">
      <c r="A9180" t="s">
        <v>18368</v>
      </c>
      <c r="B9180" t="s">
        <v>18369</v>
      </c>
      <c r="C9180" s="1">
        <v>90800</v>
      </c>
      <c r="D9180" s="1">
        <v>0</v>
      </c>
      <c r="E9180" s="1">
        <v>0</v>
      </c>
    </row>
    <row r="9181" spans="1:5" x14ac:dyDescent="0.35">
      <c r="A9181" t="s">
        <v>18370</v>
      </c>
      <c r="B9181" t="s">
        <v>18371</v>
      </c>
      <c r="C9181" s="1">
        <v>80963</v>
      </c>
      <c r="D9181" s="1">
        <v>0</v>
      </c>
      <c r="E9181" s="1">
        <v>0</v>
      </c>
    </row>
    <row r="9182" spans="1:5" x14ac:dyDescent="0.35">
      <c r="A9182" t="s">
        <v>18372</v>
      </c>
      <c r="B9182" t="s">
        <v>18373</v>
      </c>
      <c r="C9182" s="1">
        <v>15157</v>
      </c>
      <c r="D9182" s="1">
        <v>0</v>
      </c>
      <c r="E9182" s="1">
        <v>0</v>
      </c>
    </row>
    <row r="9183" spans="1:5" x14ac:dyDescent="0.35">
      <c r="A9183" t="s">
        <v>18374</v>
      </c>
      <c r="B9183" t="s">
        <v>18375</v>
      </c>
      <c r="C9183" s="1">
        <v>1648016</v>
      </c>
      <c r="D9183" s="1">
        <v>0</v>
      </c>
      <c r="E9183" s="1">
        <v>0</v>
      </c>
    </row>
    <row r="9184" spans="1:5" x14ac:dyDescent="0.35">
      <c r="A9184" t="s">
        <v>18376</v>
      </c>
      <c r="B9184" t="s">
        <v>18377</v>
      </c>
      <c r="C9184" s="1">
        <v>17559164</v>
      </c>
      <c r="D9184" s="1">
        <v>0</v>
      </c>
      <c r="E9184" s="1">
        <v>0</v>
      </c>
    </row>
    <row r="9185" spans="1:5" x14ac:dyDescent="0.35">
      <c r="A9185" t="s">
        <v>18378</v>
      </c>
      <c r="B9185" t="s">
        <v>18379</v>
      </c>
      <c r="C9185" s="1">
        <v>4740994</v>
      </c>
      <c r="D9185" s="1">
        <v>0</v>
      </c>
      <c r="E9185" s="1">
        <v>0</v>
      </c>
    </row>
    <row r="9186" spans="1:5" x14ac:dyDescent="0.35">
      <c r="A9186" t="s">
        <v>18380</v>
      </c>
      <c r="B9186" t="s">
        <v>18381</v>
      </c>
      <c r="C9186" s="1">
        <v>105549</v>
      </c>
      <c r="D9186" s="1">
        <v>0</v>
      </c>
      <c r="E9186" s="1">
        <v>0</v>
      </c>
    </row>
    <row r="9187" spans="1:5" x14ac:dyDescent="0.35">
      <c r="A9187" t="s">
        <v>18382</v>
      </c>
      <c r="B9187" t="s">
        <v>18383</v>
      </c>
      <c r="C9187" s="1">
        <v>3535233</v>
      </c>
      <c r="D9187" s="1">
        <v>0</v>
      </c>
      <c r="E9187" s="1">
        <v>0</v>
      </c>
    </row>
    <row r="9188" spans="1:5" x14ac:dyDescent="0.35">
      <c r="A9188" t="s">
        <v>18384</v>
      </c>
      <c r="B9188" t="s">
        <v>18385</v>
      </c>
      <c r="C9188" s="1">
        <v>40105643</v>
      </c>
      <c r="D9188" s="1">
        <v>0</v>
      </c>
      <c r="E9188" s="1">
        <v>0</v>
      </c>
    </row>
    <row r="9189" spans="1:5" x14ac:dyDescent="0.35">
      <c r="A9189" t="s">
        <v>18386</v>
      </c>
      <c r="B9189" t="s">
        <v>18387</v>
      </c>
      <c r="C9189" s="1">
        <v>1019334</v>
      </c>
      <c r="D9189" s="1">
        <v>0</v>
      </c>
      <c r="E9189" s="1">
        <v>0</v>
      </c>
    </row>
    <row r="9190" spans="1:5" x14ac:dyDescent="0.35">
      <c r="A9190" t="s">
        <v>18388</v>
      </c>
      <c r="B9190" t="s">
        <v>18389</v>
      </c>
      <c r="C9190" s="1">
        <v>190767</v>
      </c>
      <c r="D9190" s="1">
        <v>0</v>
      </c>
      <c r="E9190" s="1">
        <v>0</v>
      </c>
    </row>
    <row r="9191" spans="1:5" x14ac:dyDescent="0.35">
      <c r="A9191" t="s">
        <v>18390</v>
      </c>
      <c r="B9191" t="s">
        <v>18391</v>
      </c>
      <c r="C9191" s="1">
        <v>11798672</v>
      </c>
      <c r="D9191" s="1">
        <v>0</v>
      </c>
      <c r="E9191" s="1">
        <v>0</v>
      </c>
    </row>
    <row r="9192" spans="1:5" x14ac:dyDescent="0.35">
      <c r="A9192" t="s">
        <v>18392</v>
      </c>
      <c r="B9192" t="s">
        <v>18393</v>
      </c>
      <c r="C9192" s="1">
        <v>10787697</v>
      </c>
      <c r="D9192" s="1">
        <v>0</v>
      </c>
      <c r="E9192" s="1">
        <v>0</v>
      </c>
    </row>
    <row r="9193" spans="1:5" x14ac:dyDescent="0.35">
      <c r="A9193" t="s">
        <v>18394</v>
      </c>
      <c r="B9193" t="s">
        <v>18395</v>
      </c>
      <c r="C9193" s="1">
        <v>5976558</v>
      </c>
      <c r="D9193" s="1">
        <v>0</v>
      </c>
      <c r="E9193" s="1">
        <v>0</v>
      </c>
    </row>
    <row r="9194" spans="1:5" x14ac:dyDescent="0.35">
      <c r="A9194" t="s">
        <v>18396</v>
      </c>
      <c r="B9194" t="s">
        <v>18397</v>
      </c>
      <c r="C9194" s="1">
        <v>19548492</v>
      </c>
      <c r="D9194" s="1">
        <v>0</v>
      </c>
      <c r="E9194" s="1">
        <v>0</v>
      </c>
    </row>
    <row r="9195" spans="1:5" x14ac:dyDescent="0.35">
      <c r="A9195" t="s">
        <v>18398</v>
      </c>
      <c r="B9195" t="s">
        <v>18399</v>
      </c>
      <c r="C9195" s="1">
        <v>21683916</v>
      </c>
      <c r="D9195" s="1">
        <v>0</v>
      </c>
      <c r="E9195" s="1">
        <v>0</v>
      </c>
    </row>
    <row r="9196" spans="1:5" x14ac:dyDescent="0.35">
      <c r="A9196" t="s">
        <v>18400</v>
      </c>
      <c r="B9196" t="s">
        <v>18401</v>
      </c>
      <c r="C9196" s="1">
        <v>512552</v>
      </c>
      <c r="D9196" s="1">
        <v>0</v>
      </c>
      <c r="E9196" s="1">
        <v>0</v>
      </c>
    </row>
    <row r="9197" spans="1:5" x14ac:dyDescent="0.35">
      <c r="A9197" t="s">
        <v>18402</v>
      </c>
      <c r="B9197" t="s">
        <v>18403</v>
      </c>
      <c r="C9197" s="1">
        <v>3930293</v>
      </c>
      <c r="D9197" s="1">
        <v>0</v>
      </c>
      <c r="E9197" s="1">
        <v>0</v>
      </c>
    </row>
    <row r="9198" spans="1:5" x14ac:dyDescent="0.35">
      <c r="A9198" t="s">
        <v>18404</v>
      </c>
      <c r="B9198" t="s">
        <v>18405</v>
      </c>
      <c r="C9198" s="1">
        <v>35943688</v>
      </c>
      <c r="D9198" s="1">
        <v>0</v>
      </c>
      <c r="E9198" s="1">
        <v>0</v>
      </c>
    </row>
    <row r="9199" spans="1:5" x14ac:dyDescent="0.35">
      <c r="A9199" t="s">
        <v>18406</v>
      </c>
      <c r="B9199" t="s">
        <v>18407</v>
      </c>
      <c r="C9199" s="1">
        <v>6861029</v>
      </c>
      <c r="D9199" s="1">
        <v>0</v>
      </c>
      <c r="E9199" s="1">
        <v>0</v>
      </c>
    </row>
    <row r="9200" spans="1:5" x14ac:dyDescent="0.35">
      <c r="A9200" t="s">
        <v>18408</v>
      </c>
      <c r="B9200" t="s">
        <v>18409</v>
      </c>
      <c r="C9200" s="1">
        <v>2604799</v>
      </c>
      <c r="D9200" s="1">
        <v>0</v>
      </c>
      <c r="E9200" s="1">
        <v>0</v>
      </c>
    </row>
    <row r="9201" spans="1:5" x14ac:dyDescent="0.35">
      <c r="A9201" t="s">
        <v>18410</v>
      </c>
      <c r="B9201" t="s">
        <v>18411</v>
      </c>
      <c r="C9201" s="1">
        <v>382525</v>
      </c>
      <c r="D9201" s="1">
        <v>0</v>
      </c>
      <c r="E9201" s="1">
        <v>0</v>
      </c>
    </row>
    <row r="9202" spans="1:5" x14ac:dyDescent="0.35">
      <c r="A9202" t="s">
        <v>18412</v>
      </c>
      <c r="B9202" t="s">
        <v>18413</v>
      </c>
      <c r="C9202" s="1">
        <v>3619819</v>
      </c>
      <c r="D9202" s="1">
        <v>0</v>
      </c>
      <c r="E9202" s="1">
        <v>0</v>
      </c>
    </row>
    <row r="9203" spans="1:5" x14ac:dyDescent="0.35">
      <c r="A9203" t="s">
        <v>18414</v>
      </c>
      <c r="B9203" t="s">
        <v>18415</v>
      </c>
      <c r="C9203" s="1">
        <v>5787677</v>
      </c>
      <c r="D9203" s="1">
        <v>0</v>
      </c>
      <c r="E9203" s="1">
        <v>0</v>
      </c>
    </row>
    <row r="9204" spans="1:5" x14ac:dyDescent="0.35">
      <c r="A9204" t="s">
        <v>18416</v>
      </c>
      <c r="B9204" t="s">
        <v>18417</v>
      </c>
      <c r="C9204" s="1">
        <v>28378407</v>
      </c>
      <c r="D9204" s="1">
        <v>0</v>
      </c>
      <c r="E9204" s="1">
        <v>0</v>
      </c>
    </row>
    <row r="9205" spans="1:5" x14ac:dyDescent="0.35">
      <c r="A9205" t="s">
        <v>18418</v>
      </c>
      <c r="B9205" t="s">
        <v>18419</v>
      </c>
      <c r="C9205" s="1">
        <v>1402550</v>
      </c>
      <c r="D9205" s="1">
        <v>0</v>
      </c>
      <c r="E9205" s="1">
        <v>0</v>
      </c>
    </row>
    <row r="9206" spans="1:5" x14ac:dyDescent="0.35">
      <c r="A9206" t="s">
        <v>18420</v>
      </c>
      <c r="B9206" t="s">
        <v>18421</v>
      </c>
      <c r="C9206" s="1">
        <v>21048935</v>
      </c>
      <c r="D9206" s="1">
        <v>0</v>
      </c>
      <c r="E9206" s="1">
        <v>0</v>
      </c>
    </row>
    <row r="9207" spans="1:5" x14ac:dyDescent="0.35">
      <c r="A9207" t="s">
        <v>18422</v>
      </c>
      <c r="B9207" t="s">
        <v>18423</v>
      </c>
      <c r="C9207" s="1">
        <v>48166055</v>
      </c>
      <c r="D9207" s="1">
        <v>0</v>
      </c>
      <c r="E9207" s="1">
        <v>0</v>
      </c>
    </row>
    <row r="9208" spans="1:5" x14ac:dyDescent="0.35">
      <c r="A9208" t="s">
        <v>18424</v>
      </c>
      <c r="B9208" t="s">
        <v>18425</v>
      </c>
      <c r="C9208" s="1">
        <v>6738112</v>
      </c>
      <c r="D9208" s="1">
        <v>0</v>
      </c>
      <c r="E9208" s="1">
        <v>0</v>
      </c>
    </row>
    <row r="9209" spans="1:5" x14ac:dyDescent="0.35">
      <c r="A9209" t="s">
        <v>18426</v>
      </c>
      <c r="B9209" t="s">
        <v>18427</v>
      </c>
      <c r="C9209" s="1">
        <v>495729</v>
      </c>
      <c r="D9209" s="1">
        <v>0</v>
      </c>
      <c r="E9209" s="1">
        <v>0</v>
      </c>
    </row>
    <row r="9210" spans="1:5" x14ac:dyDescent="0.35">
      <c r="A9210" t="s">
        <v>18428</v>
      </c>
      <c r="B9210" t="s">
        <v>18429</v>
      </c>
      <c r="C9210" s="1">
        <v>218590</v>
      </c>
      <c r="D9210" s="1">
        <v>0</v>
      </c>
      <c r="E9210" s="1">
        <v>0</v>
      </c>
    </row>
    <row r="9211" spans="1:5" x14ac:dyDescent="0.35">
      <c r="A9211" t="s">
        <v>18430</v>
      </c>
      <c r="B9211" t="s">
        <v>18431</v>
      </c>
      <c r="C9211" s="1">
        <v>1524687</v>
      </c>
      <c r="D9211" s="1">
        <v>0</v>
      </c>
      <c r="E9211" s="1">
        <v>0</v>
      </c>
    </row>
    <row r="9212" spans="1:5" x14ac:dyDescent="0.35">
      <c r="A9212" t="s">
        <v>18432</v>
      </c>
      <c r="B9212" t="s">
        <v>18433</v>
      </c>
      <c r="C9212" s="1">
        <v>1374195</v>
      </c>
      <c r="D9212" s="1">
        <v>0</v>
      </c>
      <c r="E9212" s="1">
        <v>0</v>
      </c>
    </row>
    <row r="9213" spans="1:5" x14ac:dyDescent="0.35">
      <c r="A9213" t="s">
        <v>18434</v>
      </c>
      <c r="B9213" t="s">
        <v>18435</v>
      </c>
      <c r="C9213" s="1">
        <v>5401632</v>
      </c>
      <c r="D9213" s="1">
        <v>0</v>
      </c>
      <c r="E9213" s="1">
        <v>0</v>
      </c>
    </row>
    <row r="9214" spans="1:5" x14ac:dyDescent="0.35">
      <c r="A9214" t="s">
        <v>18436</v>
      </c>
      <c r="B9214" t="s">
        <v>18437</v>
      </c>
      <c r="C9214" s="1">
        <v>18381</v>
      </c>
      <c r="D9214" s="1">
        <v>0</v>
      </c>
      <c r="E9214" s="1">
        <v>0</v>
      </c>
    </row>
    <row r="9215" spans="1:5" x14ac:dyDescent="0.35">
      <c r="A9215" t="s">
        <v>18438</v>
      </c>
      <c r="B9215" t="s">
        <v>18439</v>
      </c>
      <c r="C9215" s="1">
        <v>8096752</v>
      </c>
      <c r="D9215" s="1">
        <v>0</v>
      </c>
      <c r="E9215" s="1">
        <v>0</v>
      </c>
    </row>
    <row r="9216" spans="1:5" x14ac:dyDescent="0.35">
      <c r="A9216" t="s">
        <v>18440</v>
      </c>
      <c r="B9216" t="s">
        <v>18441</v>
      </c>
      <c r="C9216" s="1">
        <v>76722</v>
      </c>
      <c r="D9216" s="1">
        <v>0</v>
      </c>
      <c r="E9216" s="1">
        <v>0</v>
      </c>
    </row>
    <row r="9217" spans="1:5" x14ac:dyDescent="0.35">
      <c r="A9217" t="s">
        <v>18442</v>
      </c>
      <c r="B9217" t="s">
        <v>18443</v>
      </c>
      <c r="C9217" s="1">
        <v>32855</v>
      </c>
      <c r="D9217" s="1">
        <v>0</v>
      </c>
      <c r="E9217" s="1">
        <v>0</v>
      </c>
    </row>
    <row r="9218" spans="1:5" x14ac:dyDescent="0.35">
      <c r="A9218" t="s">
        <v>18444</v>
      </c>
      <c r="B9218" t="s">
        <v>18445</v>
      </c>
      <c r="C9218" s="1">
        <v>18312909</v>
      </c>
      <c r="D9218" s="1">
        <v>0</v>
      </c>
      <c r="E9218" s="1">
        <v>0</v>
      </c>
    </row>
    <row r="9219" spans="1:5" x14ac:dyDescent="0.35">
      <c r="A9219" t="s">
        <v>18446</v>
      </c>
      <c r="B9219" t="s">
        <v>18447</v>
      </c>
      <c r="C9219" s="1">
        <v>176153</v>
      </c>
      <c r="D9219" s="1">
        <v>0</v>
      </c>
      <c r="E9219" s="1">
        <v>0</v>
      </c>
    </row>
    <row r="9220" spans="1:5" x14ac:dyDescent="0.35">
      <c r="A9220" t="s">
        <v>18448</v>
      </c>
      <c r="B9220" t="s">
        <v>18449</v>
      </c>
      <c r="C9220" s="1">
        <v>4684398</v>
      </c>
      <c r="D9220" s="1">
        <v>0</v>
      </c>
      <c r="E9220" s="1">
        <v>0</v>
      </c>
    </row>
    <row r="9221" spans="1:5" x14ac:dyDescent="0.35">
      <c r="A9221" t="s">
        <v>18450</v>
      </c>
      <c r="B9221" t="s">
        <v>18451</v>
      </c>
      <c r="C9221" s="1">
        <v>11399347</v>
      </c>
      <c r="D9221" s="1">
        <v>0</v>
      </c>
      <c r="E9221" s="1">
        <v>0</v>
      </c>
    </row>
    <row r="9222" spans="1:5" x14ac:dyDescent="0.35">
      <c r="A9222" t="s">
        <v>18452</v>
      </c>
      <c r="B9222" t="s">
        <v>18453</v>
      </c>
      <c r="C9222" s="1">
        <v>159881155</v>
      </c>
      <c r="D9222" s="1">
        <v>0</v>
      </c>
      <c r="E9222" s="1">
        <v>0</v>
      </c>
    </row>
    <row r="9223" spans="1:5" x14ac:dyDescent="0.35">
      <c r="A9223" t="s">
        <v>18454</v>
      </c>
      <c r="B9223" t="s">
        <v>18455</v>
      </c>
      <c r="C9223" s="1">
        <v>175188</v>
      </c>
      <c r="D9223" s="1">
        <v>0</v>
      </c>
      <c r="E9223" s="1">
        <v>0</v>
      </c>
    </row>
    <row r="9224" spans="1:5" x14ac:dyDescent="0.35">
      <c r="A9224" t="s">
        <v>18456</v>
      </c>
      <c r="B9224" t="s">
        <v>18457</v>
      </c>
      <c r="C9224" s="1">
        <v>5693877</v>
      </c>
      <c r="D9224" s="1">
        <v>0</v>
      </c>
      <c r="E9224" s="1">
        <v>0</v>
      </c>
    </row>
    <row r="9225" spans="1:5" x14ac:dyDescent="0.35">
      <c r="A9225" t="s">
        <v>18458</v>
      </c>
      <c r="B9225" t="s">
        <v>18459</v>
      </c>
      <c r="C9225" s="1">
        <v>16481</v>
      </c>
      <c r="D9225" s="1">
        <v>0</v>
      </c>
      <c r="E9225" s="1">
        <v>0</v>
      </c>
    </row>
    <row r="9226" spans="1:5" x14ac:dyDescent="0.35">
      <c r="A9226" t="s">
        <v>18460</v>
      </c>
      <c r="B9226" t="s">
        <v>18461</v>
      </c>
      <c r="C9226" s="1">
        <v>3395071</v>
      </c>
      <c r="D9226" s="1">
        <v>0</v>
      </c>
      <c r="E9226" s="1">
        <v>0</v>
      </c>
    </row>
    <row r="9227" spans="1:5" x14ac:dyDescent="0.35">
      <c r="A9227" t="s">
        <v>18462</v>
      </c>
      <c r="B9227" t="s">
        <v>18463</v>
      </c>
      <c r="C9227" s="1">
        <v>2225719</v>
      </c>
      <c r="D9227" s="1">
        <v>0</v>
      </c>
      <c r="E9227" s="1">
        <v>0</v>
      </c>
    </row>
    <row r="9228" spans="1:5" x14ac:dyDescent="0.35">
      <c r="A9228" t="s">
        <v>18464</v>
      </c>
      <c r="B9228" t="s">
        <v>18465</v>
      </c>
      <c r="C9228" s="1">
        <v>553589</v>
      </c>
      <c r="D9228" s="1">
        <v>0</v>
      </c>
      <c r="E9228" s="1">
        <v>0</v>
      </c>
    </row>
    <row r="9229" spans="1:5" x14ac:dyDescent="0.35">
      <c r="A9229" t="s">
        <v>18466</v>
      </c>
      <c r="B9229" t="s">
        <v>18467</v>
      </c>
      <c r="C9229" s="1">
        <v>5507670</v>
      </c>
      <c r="D9229" s="1">
        <v>0</v>
      </c>
      <c r="E9229" s="1">
        <v>0</v>
      </c>
    </row>
    <row r="9230" spans="1:5" x14ac:dyDescent="0.35">
      <c r="A9230" t="s">
        <v>18468</v>
      </c>
      <c r="B9230" t="s">
        <v>18469</v>
      </c>
      <c r="C9230" s="1">
        <v>2092957</v>
      </c>
      <c r="D9230" s="1">
        <v>0</v>
      </c>
      <c r="E9230" s="1">
        <v>0</v>
      </c>
    </row>
    <row r="9231" spans="1:5" x14ac:dyDescent="0.35">
      <c r="A9231" t="s">
        <v>18470</v>
      </c>
      <c r="B9231" t="s">
        <v>18471</v>
      </c>
      <c r="C9231" s="1">
        <v>42425</v>
      </c>
      <c r="D9231" s="1">
        <v>0</v>
      </c>
      <c r="E9231" s="1">
        <v>0</v>
      </c>
    </row>
    <row r="9232" spans="1:5" x14ac:dyDescent="0.35">
      <c r="A9232" t="s">
        <v>18472</v>
      </c>
      <c r="B9232" t="s">
        <v>18473</v>
      </c>
      <c r="C9232" s="1">
        <v>5718766</v>
      </c>
      <c r="D9232" s="1">
        <v>0</v>
      </c>
      <c r="E9232" s="1">
        <v>0</v>
      </c>
    </row>
    <row r="9233" spans="1:5" x14ac:dyDescent="0.35">
      <c r="A9233" t="s">
        <v>18474</v>
      </c>
      <c r="B9233" t="s">
        <v>18475</v>
      </c>
      <c r="C9233" s="1">
        <v>2967522</v>
      </c>
      <c r="D9233" s="1">
        <v>0</v>
      </c>
      <c r="E9233" s="1">
        <v>0</v>
      </c>
    </row>
    <row r="9234" spans="1:5" x14ac:dyDescent="0.35">
      <c r="A9234" t="s">
        <v>18476</v>
      </c>
      <c r="B9234" t="s">
        <v>18477</v>
      </c>
      <c r="C9234" s="1">
        <v>98256333</v>
      </c>
      <c r="D9234" s="1">
        <v>0</v>
      </c>
      <c r="E9234" s="1">
        <v>0</v>
      </c>
    </row>
    <row r="9235" spans="1:5" x14ac:dyDescent="0.35">
      <c r="A9235" t="s">
        <v>18478</v>
      </c>
      <c r="B9235" t="s">
        <v>18479</v>
      </c>
      <c r="C9235" s="1">
        <v>339267</v>
      </c>
      <c r="D9235" s="1">
        <v>0</v>
      </c>
      <c r="E9235" s="1">
        <v>0</v>
      </c>
    </row>
    <row r="9236" spans="1:5" x14ac:dyDescent="0.35">
      <c r="A9236" t="s">
        <v>18480</v>
      </c>
      <c r="B9236" t="s">
        <v>18481</v>
      </c>
      <c r="C9236" s="1">
        <v>605710</v>
      </c>
      <c r="D9236" s="1">
        <v>0</v>
      </c>
      <c r="E9236" s="1">
        <v>0</v>
      </c>
    </row>
    <row r="9237" spans="1:5" x14ac:dyDescent="0.35">
      <c r="A9237" t="s">
        <v>18482</v>
      </c>
      <c r="B9237" t="s">
        <v>18483</v>
      </c>
      <c r="C9237" s="1">
        <v>68548</v>
      </c>
      <c r="D9237" s="1">
        <v>0</v>
      </c>
      <c r="E9237" s="1">
        <v>0</v>
      </c>
    </row>
    <row r="9238" spans="1:5" x14ac:dyDescent="0.35">
      <c r="A9238" t="s">
        <v>18484</v>
      </c>
      <c r="B9238" t="s">
        <v>18485</v>
      </c>
      <c r="C9238" s="1">
        <v>4194</v>
      </c>
      <c r="D9238" s="1">
        <v>0</v>
      </c>
      <c r="E9238" s="1">
        <v>0</v>
      </c>
    </row>
    <row r="9239" spans="1:5" x14ac:dyDescent="0.35">
      <c r="A9239" t="s">
        <v>18486</v>
      </c>
      <c r="B9239" t="s">
        <v>18487</v>
      </c>
      <c r="C9239" s="1">
        <v>66874</v>
      </c>
      <c r="D9239" s="1">
        <v>0</v>
      </c>
      <c r="E9239" s="1">
        <v>0</v>
      </c>
    </row>
    <row r="9240" spans="1:5" x14ac:dyDescent="0.35">
      <c r="A9240" t="s">
        <v>18488</v>
      </c>
      <c r="B9240" t="s">
        <v>18489</v>
      </c>
      <c r="C9240" s="1">
        <v>20389810</v>
      </c>
      <c r="D9240" s="1">
        <v>0</v>
      </c>
      <c r="E9240" s="1">
        <v>0</v>
      </c>
    </row>
    <row r="9241" spans="1:5" x14ac:dyDescent="0.35">
      <c r="A9241" t="s">
        <v>18490</v>
      </c>
      <c r="B9241" t="s">
        <v>18491</v>
      </c>
      <c r="C9241" s="1">
        <v>34631989</v>
      </c>
      <c r="D9241" s="1">
        <v>0</v>
      </c>
      <c r="E9241" s="1">
        <v>0</v>
      </c>
    </row>
    <row r="9242" spans="1:5" x14ac:dyDescent="0.35">
      <c r="A9242" t="s">
        <v>18492</v>
      </c>
      <c r="B9242" t="s">
        <v>18493</v>
      </c>
      <c r="C9242" s="1">
        <v>623159</v>
      </c>
      <c r="D9242" s="1">
        <v>0</v>
      </c>
      <c r="E9242" s="1">
        <v>0</v>
      </c>
    </row>
    <row r="9243" spans="1:5" x14ac:dyDescent="0.35">
      <c r="A9243" t="s">
        <v>18494</v>
      </c>
      <c r="B9243" t="s">
        <v>18495</v>
      </c>
      <c r="C9243" s="1">
        <v>2741715</v>
      </c>
      <c r="D9243" s="1">
        <v>0</v>
      </c>
      <c r="E9243" s="1">
        <v>0</v>
      </c>
    </row>
    <row r="9244" spans="1:5" x14ac:dyDescent="0.35">
      <c r="A9244" t="s">
        <v>18496</v>
      </c>
      <c r="B9244" t="s">
        <v>18497</v>
      </c>
      <c r="C9244" s="1">
        <v>135549</v>
      </c>
      <c r="D9244" s="1">
        <v>0</v>
      </c>
      <c r="E9244" s="1">
        <v>0</v>
      </c>
    </row>
    <row r="9245" spans="1:5" x14ac:dyDescent="0.35">
      <c r="A9245" t="s">
        <v>18498</v>
      </c>
      <c r="B9245" t="s">
        <v>18499</v>
      </c>
      <c r="C9245" s="1">
        <v>3690071</v>
      </c>
      <c r="D9245" s="1">
        <v>0</v>
      </c>
      <c r="E9245" s="1">
        <v>0</v>
      </c>
    </row>
    <row r="9246" spans="1:5" x14ac:dyDescent="0.35">
      <c r="A9246" t="s">
        <v>18500</v>
      </c>
      <c r="B9246" t="s">
        <v>18501</v>
      </c>
      <c r="C9246" s="1">
        <v>73194</v>
      </c>
      <c r="D9246" s="1">
        <v>0</v>
      </c>
      <c r="E9246" s="1">
        <v>0</v>
      </c>
    </row>
    <row r="9247" spans="1:5" x14ac:dyDescent="0.35">
      <c r="A9247" t="s">
        <v>18502</v>
      </c>
      <c r="B9247" t="s">
        <v>18503</v>
      </c>
      <c r="C9247" s="1">
        <v>567422</v>
      </c>
      <c r="D9247" s="1">
        <v>0</v>
      </c>
      <c r="E9247" s="1">
        <v>0</v>
      </c>
    </row>
    <row r="9248" spans="1:5" x14ac:dyDescent="0.35">
      <c r="A9248" t="s">
        <v>18504</v>
      </c>
      <c r="B9248" t="s">
        <v>18505</v>
      </c>
      <c r="C9248" s="1">
        <v>1756341</v>
      </c>
      <c r="D9248" s="1">
        <v>0</v>
      </c>
      <c r="E9248" s="1">
        <v>0</v>
      </c>
    </row>
    <row r="9249" spans="1:5" x14ac:dyDescent="0.35">
      <c r="A9249" t="s">
        <v>18506</v>
      </c>
      <c r="B9249" t="s">
        <v>18507</v>
      </c>
      <c r="C9249" s="1">
        <v>2634543</v>
      </c>
      <c r="D9249" s="1">
        <v>0</v>
      </c>
      <c r="E9249" s="1">
        <v>0</v>
      </c>
    </row>
    <row r="9250" spans="1:5" x14ac:dyDescent="0.35">
      <c r="A9250" t="s">
        <v>18508</v>
      </c>
      <c r="B9250" t="s">
        <v>18509</v>
      </c>
      <c r="C9250" s="1">
        <v>162255</v>
      </c>
      <c r="D9250" s="1">
        <v>0</v>
      </c>
      <c r="E9250" s="1">
        <v>0</v>
      </c>
    </row>
    <row r="9251" spans="1:5" x14ac:dyDescent="0.35">
      <c r="A9251" t="s">
        <v>18510</v>
      </c>
      <c r="B9251" t="s">
        <v>18511</v>
      </c>
      <c r="C9251" s="1">
        <v>111170857</v>
      </c>
      <c r="D9251" s="1">
        <v>0</v>
      </c>
      <c r="E9251" s="1">
        <v>0</v>
      </c>
    </row>
    <row r="9252" spans="1:5" x14ac:dyDescent="0.35">
      <c r="A9252" t="s">
        <v>18512</v>
      </c>
      <c r="B9252" t="s">
        <v>18513</v>
      </c>
      <c r="C9252" s="1">
        <v>41296467</v>
      </c>
      <c r="D9252" s="1">
        <v>0</v>
      </c>
      <c r="E9252" s="1">
        <v>0</v>
      </c>
    </row>
    <row r="9253" spans="1:5" x14ac:dyDescent="0.35">
      <c r="A9253" t="s">
        <v>18514</v>
      </c>
      <c r="B9253" t="s">
        <v>18515</v>
      </c>
      <c r="C9253" s="1">
        <v>417096</v>
      </c>
      <c r="D9253" s="1">
        <v>0</v>
      </c>
      <c r="E9253" s="1">
        <v>0</v>
      </c>
    </row>
    <row r="9254" spans="1:5" x14ac:dyDescent="0.35">
      <c r="A9254" t="s">
        <v>18516</v>
      </c>
      <c r="B9254" t="s">
        <v>18517</v>
      </c>
      <c r="C9254" s="1">
        <v>678308181</v>
      </c>
      <c r="D9254" s="1">
        <v>0</v>
      </c>
      <c r="E9254" s="1">
        <v>0</v>
      </c>
    </row>
    <row r="9255" spans="1:5" x14ac:dyDescent="0.35">
      <c r="A9255" t="s">
        <v>18518</v>
      </c>
      <c r="B9255" t="s">
        <v>18519</v>
      </c>
      <c r="C9255" s="1">
        <v>7228853</v>
      </c>
      <c r="D9255" s="1">
        <v>0</v>
      </c>
      <c r="E9255" s="1">
        <v>0</v>
      </c>
    </row>
    <row r="9256" spans="1:5" x14ac:dyDescent="0.35">
      <c r="A9256" t="s">
        <v>18520</v>
      </c>
      <c r="B9256" t="s">
        <v>18521</v>
      </c>
      <c r="C9256" s="1">
        <v>1164176</v>
      </c>
      <c r="D9256" s="1">
        <v>0</v>
      </c>
      <c r="E9256" s="1">
        <v>0</v>
      </c>
    </row>
    <row r="9257" spans="1:5" x14ac:dyDescent="0.35">
      <c r="A9257" t="s">
        <v>18522</v>
      </c>
      <c r="B9257" t="s">
        <v>18523</v>
      </c>
      <c r="C9257" s="1">
        <v>20584245</v>
      </c>
      <c r="D9257" s="1">
        <v>0</v>
      </c>
      <c r="E9257" s="1">
        <v>0</v>
      </c>
    </row>
    <row r="9258" spans="1:5" x14ac:dyDescent="0.35">
      <c r="A9258" t="s">
        <v>18524</v>
      </c>
      <c r="B9258" t="s">
        <v>18525</v>
      </c>
      <c r="C9258" s="1">
        <v>2700</v>
      </c>
      <c r="D9258" s="1">
        <v>0</v>
      </c>
      <c r="E9258" s="1">
        <v>0</v>
      </c>
    </row>
    <row r="9259" spans="1:5" x14ac:dyDescent="0.35">
      <c r="A9259" t="s">
        <v>18526</v>
      </c>
      <c r="B9259" t="s">
        <v>18527</v>
      </c>
      <c r="C9259" s="1">
        <v>5358</v>
      </c>
      <c r="D9259" s="1">
        <v>0</v>
      </c>
      <c r="E9259" s="1">
        <v>0</v>
      </c>
    </row>
    <row r="9260" spans="1:5" x14ac:dyDescent="0.35">
      <c r="A9260" t="s">
        <v>18528</v>
      </c>
      <c r="B9260" t="s">
        <v>18529</v>
      </c>
      <c r="C9260" s="1">
        <v>17760487</v>
      </c>
      <c r="D9260" s="1">
        <v>0</v>
      </c>
      <c r="E9260" s="1">
        <v>0</v>
      </c>
    </row>
    <row r="9261" spans="1:5" x14ac:dyDescent="0.35">
      <c r="A9261" t="s">
        <v>18530</v>
      </c>
      <c r="B9261" t="s">
        <v>18531</v>
      </c>
      <c r="C9261" s="1">
        <v>10434146</v>
      </c>
      <c r="D9261" s="1">
        <v>0</v>
      </c>
      <c r="E9261" s="1">
        <v>0</v>
      </c>
    </row>
    <row r="9262" spans="1:5" x14ac:dyDescent="0.35">
      <c r="A9262" t="s">
        <v>18532</v>
      </c>
      <c r="B9262" t="s">
        <v>18533</v>
      </c>
      <c r="C9262" s="1">
        <v>12076417</v>
      </c>
      <c r="D9262" s="1">
        <v>0</v>
      </c>
      <c r="E9262" s="1">
        <v>0</v>
      </c>
    </row>
    <row r="9263" spans="1:5" x14ac:dyDescent="0.35">
      <c r="A9263" t="s">
        <v>18534</v>
      </c>
      <c r="B9263" t="s">
        <v>18535</v>
      </c>
      <c r="C9263" s="1">
        <v>22187</v>
      </c>
      <c r="D9263" s="1">
        <v>0</v>
      </c>
      <c r="E9263" s="1">
        <v>0</v>
      </c>
    </row>
    <row r="9264" spans="1:5" x14ac:dyDescent="0.35">
      <c r="A9264" t="s">
        <v>18536</v>
      </c>
      <c r="B9264" t="s">
        <v>18537</v>
      </c>
      <c r="C9264" s="1">
        <v>9973343</v>
      </c>
      <c r="D9264" s="1">
        <v>0</v>
      </c>
      <c r="E9264" s="1">
        <v>0</v>
      </c>
    </row>
    <row r="9265" spans="1:5" x14ac:dyDescent="0.35">
      <c r="A9265" t="s">
        <v>18538</v>
      </c>
      <c r="B9265" t="s">
        <v>18539</v>
      </c>
      <c r="C9265" s="1">
        <v>274233</v>
      </c>
      <c r="D9265" s="1">
        <v>0</v>
      </c>
      <c r="E9265" s="1">
        <v>0</v>
      </c>
    </row>
    <row r="9266" spans="1:5" x14ac:dyDescent="0.35">
      <c r="A9266" t="s">
        <v>18540</v>
      </c>
      <c r="B9266" t="s">
        <v>18541</v>
      </c>
      <c r="C9266" s="1">
        <v>1904348</v>
      </c>
      <c r="D9266" s="1">
        <v>0</v>
      </c>
      <c r="E9266" s="1">
        <v>0</v>
      </c>
    </row>
    <row r="9267" spans="1:5" x14ac:dyDescent="0.35">
      <c r="A9267" t="s">
        <v>18542</v>
      </c>
      <c r="B9267" t="s">
        <v>18543</v>
      </c>
      <c r="C9267" s="1">
        <v>7902051</v>
      </c>
      <c r="D9267" s="1">
        <v>0</v>
      </c>
      <c r="E9267" s="1">
        <v>0</v>
      </c>
    </row>
    <row r="9268" spans="1:5" x14ac:dyDescent="0.35">
      <c r="A9268" t="s">
        <v>18544</v>
      </c>
      <c r="B9268" t="s">
        <v>18545</v>
      </c>
      <c r="C9268" s="1">
        <v>11350</v>
      </c>
      <c r="D9268" s="1">
        <v>0</v>
      </c>
      <c r="E9268" s="1">
        <v>0</v>
      </c>
    </row>
    <row r="9269" spans="1:5" x14ac:dyDescent="0.35">
      <c r="A9269" t="s">
        <v>18546</v>
      </c>
      <c r="B9269" t="s">
        <v>18547</v>
      </c>
      <c r="C9269" s="1">
        <v>6252708</v>
      </c>
      <c r="D9269" s="1">
        <v>0</v>
      </c>
      <c r="E9269" s="1">
        <v>0</v>
      </c>
    </row>
    <row r="9270" spans="1:5" x14ac:dyDescent="0.35">
      <c r="A9270" t="s">
        <v>18548</v>
      </c>
      <c r="B9270" t="s">
        <v>18549</v>
      </c>
      <c r="C9270" s="1">
        <v>1867807</v>
      </c>
      <c r="D9270" s="1">
        <v>0</v>
      </c>
      <c r="E9270" s="1">
        <v>0</v>
      </c>
    </row>
    <row r="9271" spans="1:5" x14ac:dyDescent="0.35">
      <c r="A9271" t="s">
        <v>18550</v>
      </c>
      <c r="B9271" t="s">
        <v>18551</v>
      </c>
      <c r="C9271" s="1">
        <v>68500419</v>
      </c>
      <c r="D9271" s="1">
        <v>0</v>
      </c>
      <c r="E9271" s="1">
        <v>0</v>
      </c>
    </row>
    <row r="9272" spans="1:5" x14ac:dyDescent="0.35">
      <c r="A9272" t="s">
        <v>18552</v>
      </c>
      <c r="B9272" t="s">
        <v>18553</v>
      </c>
      <c r="C9272" s="1">
        <v>41873972</v>
      </c>
      <c r="D9272" s="1">
        <v>0</v>
      </c>
      <c r="E9272" s="1">
        <v>0</v>
      </c>
    </row>
    <row r="9273" spans="1:5" x14ac:dyDescent="0.35">
      <c r="A9273" t="s">
        <v>18554</v>
      </c>
      <c r="B9273" t="s">
        <v>18555</v>
      </c>
      <c r="C9273" s="1">
        <v>8982000</v>
      </c>
      <c r="D9273" s="1">
        <v>0</v>
      </c>
      <c r="E9273" s="1">
        <v>0</v>
      </c>
    </row>
    <row r="9274" spans="1:5" x14ac:dyDescent="0.35">
      <c r="A9274" t="s">
        <v>18556</v>
      </c>
      <c r="B9274" t="s">
        <v>18557</v>
      </c>
      <c r="C9274" s="1">
        <v>310064</v>
      </c>
      <c r="D9274" s="1">
        <v>0</v>
      </c>
      <c r="E9274" s="1">
        <v>0</v>
      </c>
    </row>
    <row r="9275" spans="1:5" x14ac:dyDescent="0.35">
      <c r="A9275" t="s">
        <v>18558</v>
      </c>
      <c r="B9275" t="s">
        <v>18559</v>
      </c>
      <c r="C9275" s="1">
        <v>3163313</v>
      </c>
      <c r="D9275" s="1">
        <v>0</v>
      </c>
      <c r="E9275" s="1">
        <v>0</v>
      </c>
    </row>
    <row r="9276" spans="1:5" x14ac:dyDescent="0.35">
      <c r="A9276" t="s">
        <v>18560</v>
      </c>
      <c r="B9276" t="s">
        <v>18561</v>
      </c>
      <c r="C9276" s="1">
        <v>30601</v>
      </c>
      <c r="D9276" s="1">
        <v>0</v>
      </c>
      <c r="E9276" s="1">
        <v>0</v>
      </c>
    </row>
    <row r="9277" spans="1:5" x14ac:dyDescent="0.35">
      <c r="A9277" t="s">
        <v>18562</v>
      </c>
      <c r="B9277" t="s">
        <v>18563</v>
      </c>
      <c r="C9277" s="1">
        <v>7263462</v>
      </c>
      <c r="D9277" s="1">
        <v>0</v>
      </c>
      <c r="E9277" s="1">
        <v>0</v>
      </c>
    </row>
    <row r="9278" spans="1:5" x14ac:dyDescent="0.35">
      <c r="A9278" t="s">
        <v>18564</v>
      </c>
      <c r="B9278" t="s">
        <v>18565</v>
      </c>
      <c r="C9278" s="1">
        <v>11432478</v>
      </c>
      <c r="D9278" s="1">
        <v>0</v>
      </c>
      <c r="E9278" s="1">
        <v>0</v>
      </c>
    </row>
    <row r="9279" spans="1:5" x14ac:dyDescent="0.35">
      <c r="A9279" t="s">
        <v>18566</v>
      </c>
      <c r="B9279" t="s">
        <v>18567</v>
      </c>
      <c r="C9279" s="1">
        <v>32574139</v>
      </c>
      <c r="D9279" s="1">
        <v>0</v>
      </c>
      <c r="E9279" s="1">
        <v>0</v>
      </c>
    </row>
    <row r="9280" spans="1:5" x14ac:dyDescent="0.35">
      <c r="A9280" t="s">
        <v>18568</v>
      </c>
      <c r="B9280" t="s">
        <v>18569</v>
      </c>
      <c r="C9280" s="1">
        <v>1597583</v>
      </c>
      <c r="D9280" s="1">
        <v>0</v>
      </c>
      <c r="E9280" s="1">
        <v>0</v>
      </c>
    </row>
    <row r="9281" spans="1:5" x14ac:dyDescent="0.35">
      <c r="A9281" t="s">
        <v>18570</v>
      </c>
      <c r="B9281" t="s">
        <v>18571</v>
      </c>
      <c r="C9281" s="1">
        <v>7079935</v>
      </c>
      <c r="D9281" s="1">
        <v>0</v>
      </c>
      <c r="E9281" s="1">
        <v>0</v>
      </c>
    </row>
    <row r="9282" spans="1:5" x14ac:dyDescent="0.35">
      <c r="A9282" t="s">
        <v>18572</v>
      </c>
      <c r="B9282" t="s">
        <v>18573</v>
      </c>
      <c r="C9282" s="1">
        <v>45772</v>
      </c>
      <c r="D9282" s="1">
        <v>0</v>
      </c>
      <c r="E9282" s="1">
        <v>0</v>
      </c>
    </row>
    <row r="9283" spans="1:5" x14ac:dyDescent="0.35">
      <c r="A9283" t="s">
        <v>18574</v>
      </c>
      <c r="B9283" t="s">
        <v>18575</v>
      </c>
      <c r="C9283" s="1">
        <v>19200</v>
      </c>
      <c r="D9283" s="1">
        <v>0</v>
      </c>
      <c r="E9283" s="1">
        <v>0</v>
      </c>
    </row>
    <row r="9284" spans="1:5" x14ac:dyDescent="0.35">
      <c r="A9284" t="s">
        <v>18576</v>
      </c>
      <c r="B9284" t="s">
        <v>18577</v>
      </c>
      <c r="C9284" s="1">
        <v>23010</v>
      </c>
      <c r="D9284" s="1">
        <v>0</v>
      </c>
      <c r="E9284" s="1">
        <v>0</v>
      </c>
    </row>
    <row r="9285" spans="1:5" x14ac:dyDescent="0.35">
      <c r="A9285" t="s">
        <v>18578</v>
      </c>
      <c r="B9285" t="s">
        <v>18579</v>
      </c>
      <c r="C9285" s="1">
        <v>12931</v>
      </c>
      <c r="D9285" s="1">
        <v>0</v>
      </c>
      <c r="E9285" s="1">
        <v>0</v>
      </c>
    </row>
    <row r="9286" spans="1:5" x14ac:dyDescent="0.35">
      <c r="A9286" t="s">
        <v>18580</v>
      </c>
      <c r="B9286" t="s">
        <v>18581</v>
      </c>
      <c r="C9286" s="1">
        <v>76175</v>
      </c>
      <c r="D9286" s="1">
        <v>0</v>
      </c>
      <c r="E9286" s="1">
        <v>0</v>
      </c>
    </row>
    <row r="9287" spans="1:5" x14ac:dyDescent="0.35">
      <c r="A9287" t="s">
        <v>18582</v>
      </c>
      <c r="B9287" t="s">
        <v>18583</v>
      </c>
      <c r="C9287" s="1">
        <v>665280</v>
      </c>
      <c r="D9287" s="1">
        <v>0</v>
      </c>
      <c r="E9287" s="1">
        <v>0</v>
      </c>
    </row>
    <row r="9288" spans="1:5" x14ac:dyDescent="0.35">
      <c r="A9288" t="s">
        <v>18584</v>
      </c>
      <c r="B9288" t="s">
        <v>18585</v>
      </c>
      <c r="C9288" s="1">
        <v>17988722</v>
      </c>
      <c r="D9288" s="1">
        <v>0</v>
      </c>
      <c r="E9288" s="1">
        <v>0</v>
      </c>
    </row>
    <row r="9289" spans="1:5" x14ac:dyDescent="0.35">
      <c r="A9289" t="s">
        <v>18586</v>
      </c>
      <c r="B9289" t="s">
        <v>18587</v>
      </c>
      <c r="C9289" s="1">
        <v>56869</v>
      </c>
      <c r="D9289" s="1">
        <v>0</v>
      </c>
      <c r="E9289" s="1">
        <v>0</v>
      </c>
    </row>
    <row r="9290" spans="1:5" x14ac:dyDescent="0.35">
      <c r="A9290" t="s">
        <v>18588</v>
      </c>
      <c r="B9290" t="s">
        <v>18589</v>
      </c>
      <c r="C9290" s="1">
        <v>239200</v>
      </c>
      <c r="D9290" s="1">
        <v>0</v>
      </c>
      <c r="E9290" s="1">
        <v>0</v>
      </c>
    </row>
    <row r="9291" spans="1:5" x14ac:dyDescent="0.35">
      <c r="A9291" t="s">
        <v>18590</v>
      </c>
      <c r="B9291" t="s">
        <v>18591</v>
      </c>
      <c r="C9291" s="1">
        <v>36219986</v>
      </c>
      <c r="D9291" s="1">
        <v>0</v>
      </c>
      <c r="E9291" s="1">
        <v>0</v>
      </c>
    </row>
    <row r="9292" spans="1:5" x14ac:dyDescent="0.35">
      <c r="A9292" t="s">
        <v>18592</v>
      </c>
      <c r="B9292" t="s">
        <v>18593</v>
      </c>
      <c r="C9292" s="1">
        <v>2234</v>
      </c>
      <c r="D9292" s="1">
        <v>0</v>
      </c>
      <c r="E9292" s="1">
        <v>0</v>
      </c>
    </row>
    <row r="9293" spans="1:5" x14ac:dyDescent="0.35">
      <c r="A9293" t="s">
        <v>18594</v>
      </c>
      <c r="B9293" t="s">
        <v>18595</v>
      </c>
      <c r="C9293" s="1">
        <v>12684074</v>
      </c>
      <c r="D9293" s="1">
        <v>0</v>
      </c>
      <c r="E9293" s="1">
        <v>0</v>
      </c>
    </row>
    <row r="9294" spans="1:5" x14ac:dyDescent="0.35">
      <c r="A9294" t="s">
        <v>18596</v>
      </c>
      <c r="B9294" t="s">
        <v>18597</v>
      </c>
      <c r="C9294" s="1">
        <v>86760</v>
      </c>
      <c r="D9294" s="1">
        <v>0</v>
      </c>
      <c r="E9294" s="1">
        <v>0</v>
      </c>
    </row>
    <row r="9295" spans="1:5" x14ac:dyDescent="0.35">
      <c r="A9295" t="s">
        <v>18598</v>
      </c>
      <c r="B9295" t="s">
        <v>18599</v>
      </c>
      <c r="C9295" s="1">
        <v>46670</v>
      </c>
      <c r="D9295" s="1">
        <v>0</v>
      </c>
      <c r="E9295" s="1">
        <v>0</v>
      </c>
    </row>
    <row r="9296" spans="1:5" x14ac:dyDescent="0.35">
      <c r="A9296" t="s">
        <v>18600</v>
      </c>
      <c r="B9296" t="s">
        <v>18601</v>
      </c>
      <c r="C9296" s="1">
        <v>60005</v>
      </c>
      <c r="D9296" s="1">
        <v>0</v>
      </c>
      <c r="E9296" s="1">
        <v>0</v>
      </c>
    </row>
    <row r="9297" spans="1:5" x14ac:dyDescent="0.35">
      <c r="A9297" t="s">
        <v>18602</v>
      </c>
      <c r="B9297" t="s">
        <v>18603</v>
      </c>
      <c r="C9297" s="1">
        <v>107167</v>
      </c>
      <c r="D9297" s="1">
        <v>0</v>
      </c>
      <c r="E9297" s="1">
        <v>0</v>
      </c>
    </row>
    <row r="9298" spans="1:5" x14ac:dyDescent="0.35">
      <c r="A9298" t="s">
        <v>18604</v>
      </c>
      <c r="B9298" t="s">
        <v>18605</v>
      </c>
      <c r="C9298" s="1">
        <v>457940</v>
      </c>
      <c r="D9298" s="1">
        <v>0</v>
      </c>
      <c r="E9298" s="1">
        <v>0</v>
      </c>
    </row>
    <row r="9299" spans="1:5" x14ac:dyDescent="0.35">
      <c r="A9299" t="s">
        <v>18606</v>
      </c>
      <c r="B9299" t="s">
        <v>18607</v>
      </c>
      <c r="C9299" s="1">
        <v>27018</v>
      </c>
      <c r="D9299" s="1">
        <v>0</v>
      </c>
      <c r="E9299" s="1">
        <v>0</v>
      </c>
    </row>
    <row r="9300" spans="1:5" x14ac:dyDescent="0.35">
      <c r="A9300" t="s">
        <v>18608</v>
      </c>
      <c r="B9300" t="s">
        <v>18609</v>
      </c>
      <c r="C9300" s="1">
        <v>20775</v>
      </c>
      <c r="D9300" s="1">
        <v>0</v>
      </c>
      <c r="E9300" s="1">
        <v>0</v>
      </c>
    </row>
    <row r="9301" spans="1:5" x14ac:dyDescent="0.35">
      <c r="A9301" t="s">
        <v>18610</v>
      </c>
      <c r="B9301" t="s">
        <v>18611</v>
      </c>
      <c r="C9301" s="1">
        <v>27524590</v>
      </c>
      <c r="D9301" s="1">
        <v>0</v>
      </c>
      <c r="E9301" s="1">
        <v>0</v>
      </c>
    </row>
    <row r="9302" spans="1:5" x14ac:dyDescent="0.35">
      <c r="A9302" t="s">
        <v>18612</v>
      </c>
      <c r="B9302" t="s">
        <v>18613</v>
      </c>
      <c r="C9302" s="1">
        <v>15807645</v>
      </c>
      <c r="D9302" s="1">
        <v>0</v>
      </c>
      <c r="E9302" s="1">
        <v>0</v>
      </c>
    </row>
    <row r="9303" spans="1:5" x14ac:dyDescent="0.35">
      <c r="A9303" t="s">
        <v>18614</v>
      </c>
      <c r="B9303" t="s">
        <v>18615</v>
      </c>
      <c r="C9303" s="1">
        <v>10499</v>
      </c>
      <c r="D9303" s="1">
        <v>0</v>
      </c>
      <c r="E9303" s="1">
        <v>0</v>
      </c>
    </row>
    <row r="9304" spans="1:5" x14ac:dyDescent="0.35">
      <c r="A9304" t="s">
        <v>18616</v>
      </c>
      <c r="B9304" t="s">
        <v>18617</v>
      </c>
      <c r="C9304" s="1">
        <v>2533</v>
      </c>
      <c r="D9304" s="1">
        <v>0</v>
      </c>
      <c r="E9304" s="1">
        <v>0</v>
      </c>
    </row>
    <row r="9305" spans="1:5" x14ac:dyDescent="0.35">
      <c r="A9305" t="s">
        <v>18618</v>
      </c>
      <c r="B9305" t="s">
        <v>18619</v>
      </c>
      <c r="C9305" s="1">
        <v>212863</v>
      </c>
      <c r="D9305" s="1">
        <v>0</v>
      </c>
      <c r="E9305" s="1">
        <v>0</v>
      </c>
    </row>
    <row r="9306" spans="1:5" x14ac:dyDescent="0.35">
      <c r="A9306" t="s">
        <v>18620</v>
      </c>
      <c r="B9306" t="s">
        <v>18621</v>
      </c>
      <c r="C9306" s="1">
        <v>87983</v>
      </c>
      <c r="D9306" s="1">
        <v>0</v>
      </c>
      <c r="E9306" s="1">
        <v>0</v>
      </c>
    </row>
    <row r="9307" spans="1:5" x14ac:dyDescent="0.35">
      <c r="A9307" t="s">
        <v>18622</v>
      </c>
      <c r="B9307" t="s">
        <v>18623</v>
      </c>
      <c r="C9307" s="1">
        <v>56025</v>
      </c>
      <c r="D9307" s="1">
        <v>0</v>
      </c>
      <c r="E9307" s="1">
        <v>0</v>
      </c>
    </row>
    <row r="9308" spans="1:5" x14ac:dyDescent="0.35">
      <c r="A9308" t="s">
        <v>18624</v>
      </c>
      <c r="B9308" t="s">
        <v>18625</v>
      </c>
      <c r="C9308" s="1">
        <v>608083</v>
      </c>
      <c r="D9308" s="1">
        <v>0</v>
      </c>
      <c r="E9308" s="1">
        <v>0</v>
      </c>
    </row>
    <row r="9309" spans="1:5" x14ac:dyDescent="0.35">
      <c r="A9309" t="s">
        <v>18626</v>
      </c>
      <c r="B9309" t="s">
        <v>18627</v>
      </c>
      <c r="C9309" s="1">
        <v>46901</v>
      </c>
      <c r="D9309" s="1">
        <v>0</v>
      </c>
      <c r="E9309" s="1">
        <v>0</v>
      </c>
    </row>
    <row r="9310" spans="1:5" x14ac:dyDescent="0.35">
      <c r="A9310" t="s">
        <v>18628</v>
      </c>
      <c r="B9310" t="s">
        <v>18629</v>
      </c>
      <c r="C9310" s="1">
        <v>23663226</v>
      </c>
      <c r="D9310" s="1">
        <v>0</v>
      </c>
      <c r="E9310" s="1">
        <v>0</v>
      </c>
    </row>
    <row r="9311" spans="1:5" x14ac:dyDescent="0.35">
      <c r="A9311" t="s">
        <v>18630</v>
      </c>
      <c r="B9311" t="s">
        <v>18631</v>
      </c>
      <c r="C9311" s="1">
        <v>49612707</v>
      </c>
      <c r="D9311" s="1">
        <v>0</v>
      </c>
      <c r="E9311" s="1">
        <v>0</v>
      </c>
    </row>
    <row r="9312" spans="1:5" x14ac:dyDescent="0.35">
      <c r="A9312" t="s">
        <v>18632</v>
      </c>
      <c r="B9312" t="s">
        <v>18633</v>
      </c>
      <c r="C9312" s="1">
        <v>5064380</v>
      </c>
      <c r="D9312" s="1">
        <v>0</v>
      </c>
      <c r="E9312" s="1">
        <v>0</v>
      </c>
    </row>
    <row r="9313" spans="1:5" x14ac:dyDescent="0.35">
      <c r="A9313" t="s">
        <v>18634</v>
      </c>
      <c r="B9313" t="s">
        <v>18635</v>
      </c>
      <c r="C9313" s="1">
        <v>9398440</v>
      </c>
      <c r="D9313" s="1">
        <v>0</v>
      </c>
      <c r="E9313" s="1">
        <v>0</v>
      </c>
    </row>
    <row r="9314" spans="1:5" x14ac:dyDescent="0.35">
      <c r="A9314" t="s">
        <v>18636</v>
      </c>
      <c r="B9314" t="s">
        <v>18637</v>
      </c>
      <c r="C9314" s="1">
        <v>71949</v>
      </c>
      <c r="D9314" s="1">
        <v>0</v>
      </c>
      <c r="E9314" s="1">
        <v>0</v>
      </c>
    </row>
    <row r="9315" spans="1:5" x14ac:dyDescent="0.35">
      <c r="A9315" t="s">
        <v>18638</v>
      </c>
      <c r="B9315" t="s">
        <v>18639</v>
      </c>
      <c r="C9315" s="1">
        <v>35419225</v>
      </c>
      <c r="D9315" s="1">
        <v>0</v>
      </c>
      <c r="E9315" s="1">
        <v>0</v>
      </c>
    </row>
    <row r="9316" spans="1:5" x14ac:dyDescent="0.35">
      <c r="A9316" t="s">
        <v>18640</v>
      </c>
      <c r="B9316" t="s">
        <v>18641</v>
      </c>
      <c r="C9316" s="1">
        <v>223922</v>
      </c>
      <c r="D9316" s="1">
        <v>0</v>
      </c>
      <c r="E9316" s="1">
        <v>0</v>
      </c>
    </row>
    <row r="9317" spans="1:5" x14ac:dyDescent="0.35">
      <c r="A9317" t="s">
        <v>18642</v>
      </c>
      <c r="B9317" t="s">
        <v>18643</v>
      </c>
      <c r="C9317" s="1">
        <v>2720542</v>
      </c>
      <c r="D9317" s="1">
        <v>0</v>
      </c>
      <c r="E9317" s="1">
        <v>0</v>
      </c>
    </row>
    <row r="9318" spans="1:5" x14ac:dyDescent="0.35">
      <c r="A9318" t="s">
        <v>18644</v>
      </c>
      <c r="B9318" t="s">
        <v>18645</v>
      </c>
      <c r="C9318" s="1">
        <v>38017704</v>
      </c>
      <c r="D9318" s="1">
        <v>0</v>
      </c>
      <c r="E9318" s="1">
        <v>0</v>
      </c>
    </row>
    <row r="9319" spans="1:5" x14ac:dyDescent="0.35">
      <c r="A9319" t="s">
        <v>18646</v>
      </c>
      <c r="B9319" t="s">
        <v>18647</v>
      </c>
      <c r="C9319" s="1">
        <v>44906130</v>
      </c>
      <c r="D9319" s="1">
        <v>0</v>
      </c>
      <c r="E9319" s="1">
        <v>0</v>
      </c>
    </row>
    <row r="9320" spans="1:5" x14ac:dyDescent="0.35">
      <c r="A9320" t="s">
        <v>18648</v>
      </c>
      <c r="B9320" t="s">
        <v>18649</v>
      </c>
      <c r="C9320" s="1">
        <v>37149105</v>
      </c>
      <c r="D9320" s="1">
        <v>0</v>
      </c>
      <c r="E9320" s="1">
        <v>0</v>
      </c>
    </row>
    <row r="9321" spans="1:5" x14ac:dyDescent="0.35">
      <c r="A9321" t="s">
        <v>18650</v>
      </c>
      <c r="B9321" t="s">
        <v>18651</v>
      </c>
      <c r="C9321" s="1">
        <v>162503</v>
      </c>
      <c r="D9321" s="1">
        <v>0</v>
      </c>
      <c r="E9321" s="1">
        <v>0</v>
      </c>
    </row>
    <row r="9322" spans="1:5" x14ac:dyDescent="0.35">
      <c r="A9322" t="s">
        <v>18652</v>
      </c>
      <c r="B9322" t="s">
        <v>18653</v>
      </c>
      <c r="C9322" s="1">
        <v>11914787</v>
      </c>
      <c r="D9322" s="1">
        <v>0</v>
      </c>
      <c r="E9322" s="1">
        <v>0</v>
      </c>
    </row>
    <row r="9323" spans="1:5" x14ac:dyDescent="0.35">
      <c r="A9323" t="s">
        <v>18654</v>
      </c>
      <c r="B9323" t="s">
        <v>18655</v>
      </c>
      <c r="C9323" s="1">
        <v>3761696</v>
      </c>
      <c r="D9323" s="1">
        <v>0</v>
      </c>
      <c r="E9323" s="1">
        <v>0</v>
      </c>
    </row>
    <row r="9324" spans="1:5" x14ac:dyDescent="0.35">
      <c r="A9324" t="s">
        <v>18656</v>
      </c>
      <c r="B9324" t="s">
        <v>18657</v>
      </c>
      <c r="C9324" s="1">
        <v>68596692</v>
      </c>
      <c r="D9324" s="1">
        <v>0</v>
      </c>
      <c r="E9324" s="1">
        <v>0</v>
      </c>
    </row>
    <row r="9325" spans="1:5" x14ac:dyDescent="0.35">
      <c r="A9325" t="s">
        <v>18658</v>
      </c>
      <c r="B9325" t="s">
        <v>18659</v>
      </c>
      <c r="C9325" s="1">
        <v>125682</v>
      </c>
      <c r="D9325" s="1">
        <v>0</v>
      </c>
      <c r="E9325" s="1">
        <v>0</v>
      </c>
    </row>
    <row r="9326" spans="1:5" x14ac:dyDescent="0.35">
      <c r="A9326" t="s">
        <v>18660</v>
      </c>
      <c r="B9326" t="s">
        <v>18661</v>
      </c>
      <c r="C9326" s="1">
        <v>14280531</v>
      </c>
      <c r="D9326" s="1">
        <v>0</v>
      </c>
      <c r="E9326" s="1">
        <v>0</v>
      </c>
    </row>
    <row r="9327" spans="1:5" x14ac:dyDescent="0.35">
      <c r="A9327" t="s">
        <v>18662</v>
      </c>
      <c r="B9327" t="s">
        <v>18663</v>
      </c>
      <c r="C9327" s="1">
        <v>3705396</v>
      </c>
      <c r="D9327" s="1">
        <v>0</v>
      </c>
      <c r="E9327" s="1">
        <v>0</v>
      </c>
    </row>
    <row r="9328" spans="1:5" x14ac:dyDescent="0.35">
      <c r="A9328" t="s">
        <v>18664</v>
      </c>
      <c r="B9328" t="s">
        <v>18665</v>
      </c>
      <c r="C9328" s="1">
        <v>97549</v>
      </c>
      <c r="D9328" s="1">
        <v>0</v>
      </c>
      <c r="E9328" s="1">
        <v>0</v>
      </c>
    </row>
    <row r="9329" spans="1:5" x14ac:dyDescent="0.35">
      <c r="A9329" t="s">
        <v>18666</v>
      </c>
      <c r="B9329" t="s">
        <v>18667</v>
      </c>
      <c r="C9329" s="1">
        <v>2749220</v>
      </c>
      <c r="D9329" s="1">
        <v>0</v>
      </c>
      <c r="E9329" s="1">
        <v>0</v>
      </c>
    </row>
    <row r="9330" spans="1:5" x14ac:dyDescent="0.35">
      <c r="A9330" t="s">
        <v>18668</v>
      </c>
      <c r="B9330" t="s">
        <v>18669</v>
      </c>
      <c r="C9330" s="1">
        <v>2744343</v>
      </c>
      <c r="D9330" s="1">
        <v>0</v>
      </c>
      <c r="E9330" s="1">
        <v>0</v>
      </c>
    </row>
    <row r="9331" spans="1:5" x14ac:dyDescent="0.35">
      <c r="A9331" t="s">
        <v>18670</v>
      </c>
      <c r="B9331" t="s">
        <v>18671</v>
      </c>
      <c r="C9331" s="1">
        <v>9941</v>
      </c>
      <c r="D9331" s="1">
        <v>0</v>
      </c>
      <c r="E9331" s="1">
        <v>0</v>
      </c>
    </row>
    <row r="9332" spans="1:5" x14ac:dyDescent="0.35">
      <c r="A9332" t="s">
        <v>18672</v>
      </c>
      <c r="B9332" t="s">
        <v>18673</v>
      </c>
      <c r="C9332" s="1">
        <v>2032183</v>
      </c>
      <c r="D9332" s="1">
        <v>0</v>
      </c>
      <c r="E9332" s="1">
        <v>0</v>
      </c>
    </row>
    <row r="9333" spans="1:5" x14ac:dyDescent="0.35">
      <c r="A9333" t="s">
        <v>18674</v>
      </c>
      <c r="B9333" t="s">
        <v>18675</v>
      </c>
      <c r="C9333" s="1">
        <v>3985684</v>
      </c>
      <c r="D9333" s="1">
        <v>0</v>
      </c>
      <c r="E9333" s="1">
        <v>0</v>
      </c>
    </row>
    <row r="9334" spans="1:5" x14ac:dyDescent="0.35">
      <c r="A9334" t="s">
        <v>18676</v>
      </c>
      <c r="B9334" t="s">
        <v>18677</v>
      </c>
      <c r="C9334" s="1">
        <v>2918318</v>
      </c>
      <c r="D9334" s="1">
        <v>0</v>
      </c>
      <c r="E9334" s="1">
        <v>0</v>
      </c>
    </row>
    <row r="9335" spans="1:5" x14ac:dyDescent="0.35">
      <c r="A9335" t="s">
        <v>18678</v>
      </c>
      <c r="B9335" t="s">
        <v>18679</v>
      </c>
      <c r="C9335" s="1">
        <v>992565</v>
      </c>
      <c r="D9335" s="1">
        <v>0</v>
      </c>
      <c r="E9335" s="1">
        <v>0</v>
      </c>
    </row>
    <row r="9336" spans="1:5" x14ac:dyDescent="0.35">
      <c r="A9336" t="s">
        <v>18680</v>
      </c>
      <c r="B9336" t="s">
        <v>18681</v>
      </c>
      <c r="C9336" s="1">
        <v>493741</v>
      </c>
      <c r="D9336" s="1">
        <v>0</v>
      </c>
      <c r="E9336" s="1">
        <v>0</v>
      </c>
    </row>
    <row r="9337" spans="1:5" x14ac:dyDescent="0.35">
      <c r="A9337" t="s">
        <v>18682</v>
      </c>
      <c r="B9337" t="s">
        <v>18683</v>
      </c>
      <c r="C9337" s="1">
        <v>14966839</v>
      </c>
      <c r="D9337" s="1">
        <v>0</v>
      </c>
      <c r="E9337" s="1">
        <v>0</v>
      </c>
    </row>
    <row r="9338" spans="1:5" x14ac:dyDescent="0.35">
      <c r="A9338" t="s">
        <v>18684</v>
      </c>
      <c r="B9338" t="s">
        <v>18685</v>
      </c>
      <c r="C9338" s="1">
        <v>1307944</v>
      </c>
      <c r="D9338" s="1">
        <v>0</v>
      </c>
      <c r="E9338" s="1">
        <v>0</v>
      </c>
    </row>
    <row r="9339" spans="1:5" x14ac:dyDescent="0.35">
      <c r="A9339" t="s">
        <v>18686</v>
      </c>
      <c r="B9339" t="s">
        <v>18687</v>
      </c>
      <c r="C9339" s="1">
        <v>7347045</v>
      </c>
      <c r="D9339" s="1">
        <v>0</v>
      </c>
      <c r="E9339" s="1">
        <v>0</v>
      </c>
    </row>
    <row r="9340" spans="1:5" x14ac:dyDescent="0.35">
      <c r="A9340" t="s">
        <v>18688</v>
      </c>
      <c r="B9340" t="s">
        <v>18689</v>
      </c>
      <c r="C9340" s="1">
        <v>2504072</v>
      </c>
      <c r="D9340" s="1">
        <v>0</v>
      </c>
      <c r="E9340" s="1">
        <v>0</v>
      </c>
    </row>
    <row r="9341" spans="1:5" x14ac:dyDescent="0.35">
      <c r="A9341" t="s">
        <v>18690</v>
      </c>
      <c r="B9341" t="s">
        <v>18691</v>
      </c>
      <c r="C9341" s="1">
        <v>3825</v>
      </c>
      <c r="D9341" s="1">
        <v>0</v>
      </c>
      <c r="E9341" s="1">
        <v>0</v>
      </c>
    </row>
    <row r="9342" spans="1:5" x14ac:dyDescent="0.35">
      <c r="A9342" t="s">
        <v>18692</v>
      </c>
      <c r="B9342" t="s">
        <v>18693</v>
      </c>
      <c r="C9342" s="1">
        <v>3606626</v>
      </c>
      <c r="D9342" s="1">
        <v>0</v>
      </c>
      <c r="E9342" s="1">
        <v>0</v>
      </c>
    </row>
    <row r="9343" spans="1:5" x14ac:dyDescent="0.35">
      <c r="A9343" t="s">
        <v>18694</v>
      </c>
      <c r="B9343" t="s">
        <v>18695</v>
      </c>
      <c r="C9343" s="1">
        <v>12826883</v>
      </c>
      <c r="D9343" s="1">
        <v>0</v>
      </c>
      <c r="E9343" s="1">
        <v>0</v>
      </c>
    </row>
    <row r="9344" spans="1:5" x14ac:dyDescent="0.35">
      <c r="A9344" t="s">
        <v>18696</v>
      </c>
      <c r="B9344" t="s">
        <v>18697</v>
      </c>
      <c r="C9344" s="1">
        <v>88675</v>
      </c>
      <c r="D9344" s="1">
        <v>0</v>
      </c>
      <c r="E9344" s="1">
        <v>0</v>
      </c>
    </row>
    <row r="9345" spans="1:5" x14ac:dyDescent="0.35">
      <c r="A9345" t="s">
        <v>18698</v>
      </c>
      <c r="B9345" t="s">
        <v>18699</v>
      </c>
      <c r="C9345" s="1">
        <v>197831</v>
      </c>
      <c r="D9345" s="1">
        <v>0</v>
      </c>
      <c r="E9345" s="1">
        <v>0</v>
      </c>
    </row>
    <row r="9346" spans="1:5" x14ac:dyDescent="0.35">
      <c r="A9346" t="s">
        <v>18700</v>
      </c>
      <c r="B9346" t="s">
        <v>18701</v>
      </c>
      <c r="C9346" s="1">
        <v>222900</v>
      </c>
      <c r="D9346" s="1">
        <v>0</v>
      </c>
      <c r="E9346" s="1">
        <v>0</v>
      </c>
    </row>
    <row r="9347" spans="1:5" x14ac:dyDescent="0.35">
      <c r="A9347" t="s">
        <v>18702</v>
      </c>
      <c r="B9347" t="s">
        <v>18703</v>
      </c>
      <c r="C9347" s="1">
        <v>2114210</v>
      </c>
      <c r="D9347" s="1">
        <v>0</v>
      </c>
      <c r="E9347" s="1">
        <v>0</v>
      </c>
    </row>
    <row r="9348" spans="1:5" x14ac:dyDescent="0.35">
      <c r="A9348" t="s">
        <v>18704</v>
      </c>
      <c r="B9348" t="s">
        <v>18705</v>
      </c>
      <c r="C9348" s="1">
        <v>2292</v>
      </c>
      <c r="D9348" s="1">
        <v>0</v>
      </c>
      <c r="E9348" s="1">
        <v>0</v>
      </c>
    </row>
    <row r="9349" spans="1:5" x14ac:dyDescent="0.35">
      <c r="A9349" t="s">
        <v>18706</v>
      </c>
      <c r="B9349" t="s">
        <v>18707</v>
      </c>
      <c r="C9349" s="1">
        <v>71738</v>
      </c>
      <c r="D9349" s="1">
        <v>0</v>
      </c>
      <c r="E9349" s="1">
        <v>0</v>
      </c>
    </row>
    <row r="9350" spans="1:5" x14ac:dyDescent="0.35">
      <c r="A9350" t="s">
        <v>18708</v>
      </c>
      <c r="B9350" t="s">
        <v>18709</v>
      </c>
      <c r="C9350" s="1">
        <v>22588</v>
      </c>
      <c r="D9350" s="1">
        <v>0</v>
      </c>
      <c r="E9350" s="1">
        <v>0</v>
      </c>
    </row>
    <row r="9351" spans="1:5" x14ac:dyDescent="0.35">
      <c r="A9351" t="s">
        <v>18710</v>
      </c>
      <c r="B9351" t="s">
        <v>18711</v>
      </c>
      <c r="C9351" s="1">
        <v>1293227</v>
      </c>
      <c r="D9351" s="1">
        <v>0</v>
      </c>
      <c r="E9351" s="1">
        <v>0</v>
      </c>
    </row>
    <row r="9352" spans="1:5" x14ac:dyDescent="0.35">
      <c r="A9352" t="s">
        <v>18712</v>
      </c>
      <c r="B9352" t="s">
        <v>18713</v>
      </c>
      <c r="C9352" s="1">
        <v>911678</v>
      </c>
      <c r="D9352" s="1">
        <v>0</v>
      </c>
      <c r="E9352" s="1">
        <v>0</v>
      </c>
    </row>
    <row r="9353" spans="1:5" x14ac:dyDescent="0.35">
      <c r="A9353" t="s">
        <v>18714</v>
      </c>
      <c r="B9353" t="s">
        <v>18715</v>
      </c>
      <c r="C9353" s="1">
        <v>171723</v>
      </c>
      <c r="D9353" s="1">
        <v>0</v>
      </c>
      <c r="E9353" s="1">
        <v>0</v>
      </c>
    </row>
    <row r="9354" spans="1:5" x14ac:dyDescent="0.35">
      <c r="A9354" t="s">
        <v>18716</v>
      </c>
      <c r="B9354" t="s">
        <v>18717</v>
      </c>
      <c r="C9354" s="1">
        <v>12004879</v>
      </c>
      <c r="D9354" s="1">
        <v>0</v>
      </c>
      <c r="E9354" s="1">
        <v>0</v>
      </c>
    </row>
    <row r="9355" spans="1:5" x14ac:dyDescent="0.35">
      <c r="A9355" t="s">
        <v>18718</v>
      </c>
      <c r="B9355" t="s">
        <v>18719</v>
      </c>
      <c r="C9355" s="1">
        <v>223207</v>
      </c>
      <c r="D9355" s="1">
        <v>0</v>
      </c>
      <c r="E9355" s="1">
        <v>0</v>
      </c>
    </row>
    <row r="9356" spans="1:5" x14ac:dyDescent="0.35">
      <c r="A9356" t="s">
        <v>18720</v>
      </c>
      <c r="B9356" t="s">
        <v>18721</v>
      </c>
      <c r="C9356" s="1">
        <v>12706422</v>
      </c>
      <c r="D9356" s="1">
        <v>0</v>
      </c>
      <c r="E9356" s="1">
        <v>0</v>
      </c>
    </row>
    <row r="9357" spans="1:5" x14ac:dyDescent="0.35">
      <c r="A9357" t="s">
        <v>18722</v>
      </c>
      <c r="B9357" t="s">
        <v>18723</v>
      </c>
      <c r="C9357" s="1">
        <v>457104</v>
      </c>
      <c r="D9357" s="1">
        <v>0</v>
      </c>
      <c r="E9357" s="1">
        <v>0</v>
      </c>
    </row>
    <row r="9358" spans="1:5" x14ac:dyDescent="0.35">
      <c r="A9358" t="s">
        <v>18724</v>
      </c>
      <c r="B9358" t="s">
        <v>18725</v>
      </c>
      <c r="C9358" s="1">
        <v>380200</v>
      </c>
      <c r="D9358" s="1">
        <v>0</v>
      </c>
      <c r="E9358" s="1">
        <v>0</v>
      </c>
    </row>
    <row r="9359" spans="1:5" x14ac:dyDescent="0.35">
      <c r="A9359" t="s">
        <v>18726</v>
      </c>
      <c r="B9359" t="s">
        <v>18727</v>
      </c>
      <c r="C9359" s="1">
        <v>3621339</v>
      </c>
      <c r="D9359" s="1">
        <v>0</v>
      </c>
      <c r="E9359" s="1">
        <v>0</v>
      </c>
    </row>
    <row r="9360" spans="1:5" x14ac:dyDescent="0.35">
      <c r="A9360" t="s">
        <v>18728</v>
      </c>
      <c r="B9360" t="s">
        <v>18729</v>
      </c>
      <c r="C9360" s="1">
        <v>51417</v>
      </c>
      <c r="D9360" s="1">
        <v>0</v>
      </c>
      <c r="E9360" s="1">
        <v>0</v>
      </c>
    </row>
    <row r="9361" spans="1:5" x14ac:dyDescent="0.35">
      <c r="A9361" t="s">
        <v>18730</v>
      </c>
      <c r="B9361" t="s">
        <v>18731</v>
      </c>
      <c r="C9361" s="1">
        <v>9892666</v>
      </c>
      <c r="D9361" s="1">
        <v>0</v>
      </c>
      <c r="E9361" s="1">
        <v>0</v>
      </c>
    </row>
    <row r="9362" spans="1:5" x14ac:dyDescent="0.35">
      <c r="A9362" t="s">
        <v>18732</v>
      </c>
      <c r="B9362" t="s">
        <v>18733</v>
      </c>
      <c r="C9362" s="1">
        <v>11894221</v>
      </c>
      <c r="D9362" s="1">
        <v>0</v>
      </c>
      <c r="E9362" s="1">
        <v>0</v>
      </c>
    </row>
    <row r="9363" spans="1:5" x14ac:dyDescent="0.35">
      <c r="A9363" t="s">
        <v>18734</v>
      </c>
      <c r="B9363" t="s">
        <v>18735</v>
      </c>
      <c r="C9363" s="1">
        <v>8659814</v>
      </c>
      <c r="D9363" s="1">
        <v>0</v>
      </c>
      <c r="E9363" s="1">
        <v>0</v>
      </c>
    </row>
    <row r="9364" spans="1:5" x14ac:dyDescent="0.35">
      <c r="A9364" t="s">
        <v>18736</v>
      </c>
      <c r="B9364" t="s">
        <v>18737</v>
      </c>
      <c r="C9364" s="1">
        <v>16230</v>
      </c>
      <c r="D9364" s="1">
        <v>0</v>
      </c>
      <c r="E9364" s="1">
        <v>0</v>
      </c>
    </row>
    <row r="9365" spans="1:5" x14ac:dyDescent="0.35">
      <c r="A9365" t="s">
        <v>18738</v>
      </c>
      <c r="B9365" t="s">
        <v>18739</v>
      </c>
      <c r="C9365" s="1">
        <v>2091012</v>
      </c>
      <c r="D9365" s="1">
        <v>0</v>
      </c>
      <c r="E9365" s="1">
        <v>0</v>
      </c>
    </row>
    <row r="9366" spans="1:5" x14ac:dyDescent="0.35">
      <c r="A9366" t="s">
        <v>18740</v>
      </c>
      <c r="B9366" t="s">
        <v>18741</v>
      </c>
      <c r="C9366" s="1">
        <v>6600226</v>
      </c>
      <c r="D9366" s="1">
        <v>0</v>
      </c>
      <c r="E9366" s="1">
        <v>0</v>
      </c>
    </row>
    <row r="9367" spans="1:5" x14ac:dyDescent="0.35">
      <c r="A9367" t="s">
        <v>18742</v>
      </c>
      <c r="B9367" t="s">
        <v>18743</v>
      </c>
      <c r="C9367" s="1">
        <v>54804892</v>
      </c>
      <c r="D9367" s="1">
        <v>0</v>
      </c>
      <c r="E9367" s="1">
        <v>0</v>
      </c>
    </row>
    <row r="9368" spans="1:5" x14ac:dyDescent="0.35">
      <c r="A9368" t="s">
        <v>18744</v>
      </c>
      <c r="B9368" t="s">
        <v>18745</v>
      </c>
      <c r="C9368" s="1">
        <v>3856</v>
      </c>
      <c r="D9368" s="1">
        <v>0</v>
      </c>
      <c r="E9368" s="1">
        <v>0</v>
      </c>
    </row>
    <row r="9369" spans="1:5" x14ac:dyDescent="0.35">
      <c r="A9369" t="s">
        <v>18746</v>
      </c>
      <c r="B9369" t="s">
        <v>18747</v>
      </c>
      <c r="C9369" s="1">
        <v>28929564</v>
      </c>
      <c r="D9369" s="1">
        <v>0</v>
      </c>
      <c r="E9369" s="1">
        <v>0</v>
      </c>
    </row>
    <row r="9370" spans="1:5" x14ac:dyDescent="0.35">
      <c r="A9370" t="s">
        <v>18748</v>
      </c>
      <c r="B9370" t="s">
        <v>18749</v>
      </c>
      <c r="C9370" s="1">
        <v>15019</v>
      </c>
      <c r="D9370" s="1">
        <v>0</v>
      </c>
      <c r="E9370" s="1">
        <v>0</v>
      </c>
    </row>
    <row r="9371" spans="1:5" x14ac:dyDescent="0.35">
      <c r="A9371" t="s">
        <v>18750</v>
      </c>
      <c r="B9371" t="s">
        <v>18751</v>
      </c>
      <c r="C9371" s="1">
        <v>819771</v>
      </c>
      <c r="D9371" s="1">
        <v>0</v>
      </c>
      <c r="E9371" s="1">
        <v>0</v>
      </c>
    </row>
    <row r="9372" spans="1:5" x14ac:dyDescent="0.35">
      <c r="A9372" t="s">
        <v>18752</v>
      </c>
      <c r="B9372" t="s">
        <v>18753</v>
      </c>
      <c r="C9372" s="1">
        <v>383290</v>
      </c>
      <c r="D9372" s="1">
        <v>0</v>
      </c>
      <c r="E9372" s="1">
        <v>0</v>
      </c>
    </row>
    <row r="9373" spans="1:5" x14ac:dyDescent="0.35">
      <c r="A9373" t="s">
        <v>18754</v>
      </c>
      <c r="B9373" t="s">
        <v>18755</v>
      </c>
      <c r="C9373" s="1">
        <v>20828640</v>
      </c>
      <c r="D9373" s="1">
        <v>0</v>
      </c>
      <c r="E9373" s="1">
        <v>0</v>
      </c>
    </row>
    <row r="9374" spans="1:5" x14ac:dyDescent="0.35">
      <c r="A9374" t="s">
        <v>18756</v>
      </c>
      <c r="B9374" t="s">
        <v>18757</v>
      </c>
      <c r="C9374" s="1">
        <v>144332</v>
      </c>
      <c r="D9374" s="1">
        <v>0</v>
      </c>
      <c r="E9374" s="1">
        <v>0</v>
      </c>
    </row>
    <row r="9375" spans="1:5" x14ac:dyDescent="0.35">
      <c r="A9375" t="s">
        <v>18758</v>
      </c>
      <c r="B9375" t="s">
        <v>18759</v>
      </c>
      <c r="C9375" s="1">
        <v>13911309</v>
      </c>
      <c r="D9375" s="1">
        <v>0</v>
      </c>
      <c r="E9375" s="1">
        <v>0</v>
      </c>
    </row>
    <row r="9376" spans="1:5" x14ac:dyDescent="0.35">
      <c r="A9376" t="s">
        <v>18760</v>
      </c>
      <c r="B9376" t="s">
        <v>18761</v>
      </c>
      <c r="C9376" s="1">
        <v>619208</v>
      </c>
      <c r="D9376" s="1">
        <v>0</v>
      </c>
      <c r="E9376" s="1">
        <v>0</v>
      </c>
    </row>
    <row r="9377" spans="1:5" x14ac:dyDescent="0.35">
      <c r="A9377" t="s">
        <v>18762</v>
      </c>
      <c r="B9377" t="s">
        <v>18763</v>
      </c>
      <c r="C9377" s="1">
        <v>3990150</v>
      </c>
      <c r="D9377" s="1">
        <v>0</v>
      </c>
      <c r="E9377" s="1">
        <v>0</v>
      </c>
    </row>
    <row r="9378" spans="1:5" x14ac:dyDescent="0.35">
      <c r="A9378" t="s">
        <v>18764</v>
      </c>
      <c r="B9378" t="s">
        <v>18765</v>
      </c>
      <c r="C9378" s="1">
        <v>4274964</v>
      </c>
      <c r="D9378" s="1">
        <v>0</v>
      </c>
      <c r="E9378" s="1">
        <v>0</v>
      </c>
    </row>
    <row r="9379" spans="1:5" x14ac:dyDescent="0.35">
      <c r="A9379" t="s">
        <v>18766</v>
      </c>
      <c r="B9379" t="s">
        <v>18767</v>
      </c>
      <c r="C9379" s="1">
        <v>13190</v>
      </c>
      <c r="D9379" s="1">
        <v>0</v>
      </c>
      <c r="E9379" s="1">
        <v>0</v>
      </c>
    </row>
    <row r="9380" spans="1:5" x14ac:dyDescent="0.35">
      <c r="A9380" t="s">
        <v>18768</v>
      </c>
      <c r="B9380" t="s">
        <v>18769</v>
      </c>
      <c r="C9380" s="1">
        <v>5203941</v>
      </c>
      <c r="D9380" s="1">
        <v>0</v>
      </c>
      <c r="E9380" s="1">
        <v>0</v>
      </c>
    </row>
    <row r="9381" spans="1:5" x14ac:dyDescent="0.35">
      <c r="A9381" t="s">
        <v>18770</v>
      </c>
      <c r="B9381" t="s">
        <v>18771</v>
      </c>
      <c r="C9381" s="1">
        <v>1032211</v>
      </c>
      <c r="D9381" s="1">
        <v>0</v>
      </c>
      <c r="E9381" s="1">
        <v>0</v>
      </c>
    </row>
    <row r="9382" spans="1:5" x14ac:dyDescent="0.35">
      <c r="A9382" t="s">
        <v>18772</v>
      </c>
      <c r="B9382" t="s">
        <v>18773</v>
      </c>
      <c r="C9382" s="1">
        <v>932857</v>
      </c>
      <c r="D9382" s="1">
        <v>0</v>
      </c>
      <c r="E9382" s="1">
        <v>0</v>
      </c>
    </row>
    <row r="9383" spans="1:5" x14ac:dyDescent="0.35">
      <c r="A9383" t="s">
        <v>18774</v>
      </c>
      <c r="B9383" t="s">
        <v>18775</v>
      </c>
      <c r="C9383" s="1">
        <v>66819</v>
      </c>
      <c r="D9383" s="1">
        <v>0</v>
      </c>
      <c r="E9383" s="1">
        <v>0</v>
      </c>
    </row>
    <row r="9384" spans="1:5" x14ac:dyDescent="0.35">
      <c r="A9384" t="s">
        <v>18776</v>
      </c>
      <c r="B9384" t="s">
        <v>18777</v>
      </c>
      <c r="C9384" s="1">
        <v>2577248</v>
      </c>
      <c r="D9384" s="1">
        <v>0</v>
      </c>
      <c r="E9384" s="1">
        <v>0</v>
      </c>
    </row>
    <row r="9385" spans="1:5" x14ac:dyDescent="0.35">
      <c r="A9385" t="s">
        <v>18778</v>
      </c>
      <c r="B9385" t="s">
        <v>18779</v>
      </c>
      <c r="C9385" s="1">
        <v>599695</v>
      </c>
      <c r="D9385" s="1">
        <v>0</v>
      </c>
      <c r="E9385" s="1">
        <v>0</v>
      </c>
    </row>
    <row r="9386" spans="1:5" x14ac:dyDescent="0.35">
      <c r="A9386" t="s">
        <v>18780</v>
      </c>
      <c r="B9386" t="s">
        <v>18781</v>
      </c>
      <c r="C9386" s="1">
        <v>2144260</v>
      </c>
      <c r="D9386" s="1">
        <v>0</v>
      </c>
      <c r="E9386" s="1">
        <v>0</v>
      </c>
    </row>
    <row r="9387" spans="1:5" x14ac:dyDescent="0.35">
      <c r="A9387" t="s">
        <v>18782</v>
      </c>
      <c r="B9387" t="s">
        <v>18783</v>
      </c>
      <c r="C9387" s="1">
        <v>2115845</v>
      </c>
      <c r="D9387" s="1">
        <v>0</v>
      </c>
      <c r="E9387" s="1">
        <v>0</v>
      </c>
    </row>
    <row r="9388" spans="1:5" x14ac:dyDescent="0.35">
      <c r="A9388" t="s">
        <v>18784</v>
      </c>
      <c r="B9388" t="s">
        <v>18785</v>
      </c>
      <c r="C9388" s="1">
        <v>2813090</v>
      </c>
      <c r="D9388" s="1">
        <v>0</v>
      </c>
      <c r="E9388" s="1">
        <v>0</v>
      </c>
    </row>
    <row r="9389" spans="1:5" x14ac:dyDescent="0.35">
      <c r="A9389" t="s">
        <v>18786</v>
      </c>
      <c r="B9389" t="s">
        <v>18787</v>
      </c>
      <c r="C9389" s="1">
        <v>3485664</v>
      </c>
      <c r="D9389" s="1">
        <v>0</v>
      </c>
      <c r="E9389" s="1">
        <v>0</v>
      </c>
    </row>
    <row r="9390" spans="1:5" x14ac:dyDescent="0.35">
      <c r="A9390" t="s">
        <v>18788</v>
      </c>
      <c r="B9390" t="s">
        <v>18789</v>
      </c>
      <c r="C9390" s="1">
        <v>2000003</v>
      </c>
      <c r="D9390" s="1">
        <v>0</v>
      </c>
      <c r="E9390" s="1">
        <v>0</v>
      </c>
    </row>
    <row r="9391" spans="1:5" x14ac:dyDescent="0.35">
      <c r="A9391" t="s">
        <v>18790</v>
      </c>
      <c r="B9391" t="s">
        <v>18791</v>
      </c>
      <c r="C9391" s="1">
        <v>28433</v>
      </c>
      <c r="D9391" s="1">
        <v>0</v>
      </c>
      <c r="E9391" s="1">
        <v>0</v>
      </c>
    </row>
    <row r="9392" spans="1:5" x14ac:dyDescent="0.35">
      <c r="A9392" t="s">
        <v>18792</v>
      </c>
      <c r="B9392" t="s">
        <v>18793</v>
      </c>
      <c r="C9392" s="1">
        <v>2558909</v>
      </c>
      <c r="D9392" s="1">
        <v>0</v>
      </c>
      <c r="E9392" s="1">
        <v>0</v>
      </c>
    </row>
    <row r="9393" spans="1:5" x14ac:dyDescent="0.35">
      <c r="A9393" t="s">
        <v>18794</v>
      </c>
      <c r="B9393" t="s">
        <v>18795</v>
      </c>
      <c r="C9393" s="1">
        <v>491178</v>
      </c>
      <c r="D9393" s="1">
        <v>0</v>
      </c>
      <c r="E9393" s="1">
        <v>0</v>
      </c>
    </row>
    <row r="9394" spans="1:5" x14ac:dyDescent="0.35">
      <c r="A9394" t="s">
        <v>18796</v>
      </c>
      <c r="B9394" t="s">
        <v>18797</v>
      </c>
      <c r="C9394" s="1">
        <v>3282199</v>
      </c>
      <c r="D9394" s="1">
        <v>0</v>
      </c>
      <c r="E9394" s="1">
        <v>0</v>
      </c>
    </row>
    <row r="9395" spans="1:5" x14ac:dyDescent="0.35">
      <c r="A9395" t="s">
        <v>18798</v>
      </c>
      <c r="B9395" t="s">
        <v>18799</v>
      </c>
      <c r="C9395" s="1">
        <v>665329</v>
      </c>
      <c r="D9395" s="1">
        <v>0</v>
      </c>
      <c r="E9395" s="1">
        <v>0</v>
      </c>
    </row>
    <row r="9396" spans="1:5" x14ac:dyDescent="0.35">
      <c r="A9396" t="s">
        <v>18800</v>
      </c>
      <c r="B9396" t="s">
        <v>18801</v>
      </c>
      <c r="C9396" s="1">
        <v>3933871</v>
      </c>
      <c r="D9396" s="1">
        <v>0</v>
      </c>
      <c r="E9396" s="1">
        <v>0</v>
      </c>
    </row>
    <row r="9397" spans="1:5" x14ac:dyDescent="0.35">
      <c r="A9397" t="s">
        <v>18802</v>
      </c>
      <c r="B9397" t="s">
        <v>18803</v>
      </c>
      <c r="C9397" s="1">
        <v>1564378</v>
      </c>
      <c r="D9397" s="1">
        <v>0</v>
      </c>
      <c r="E9397" s="1">
        <v>0</v>
      </c>
    </row>
    <row r="9398" spans="1:5" x14ac:dyDescent="0.35">
      <c r="A9398" t="s">
        <v>18804</v>
      </c>
      <c r="B9398" t="s">
        <v>18805</v>
      </c>
      <c r="C9398" s="1">
        <v>635417</v>
      </c>
      <c r="D9398" s="1">
        <v>0</v>
      </c>
      <c r="E9398" s="1">
        <v>0</v>
      </c>
    </row>
    <row r="9399" spans="1:5" x14ac:dyDescent="0.35">
      <c r="A9399" t="s">
        <v>18806</v>
      </c>
      <c r="B9399" t="s">
        <v>18807</v>
      </c>
      <c r="C9399" s="1">
        <v>729100</v>
      </c>
      <c r="D9399" s="1">
        <v>0</v>
      </c>
      <c r="E9399" s="1">
        <v>0</v>
      </c>
    </row>
    <row r="9400" spans="1:5" x14ac:dyDescent="0.35">
      <c r="A9400" t="s">
        <v>18808</v>
      </c>
      <c r="B9400" t="s">
        <v>18809</v>
      </c>
      <c r="C9400" s="1">
        <v>17446</v>
      </c>
      <c r="D9400" s="1">
        <v>0</v>
      </c>
      <c r="E9400" s="1">
        <v>0</v>
      </c>
    </row>
    <row r="9401" spans="1:5" x14ac:dyDescent="0.35">
      <c r="A9401" t="s">
        <v>18810</v>
      </c>
      <c r="B9401" t="s">
        <v>18811</v>
      </c>
      <c r="C9401" s="1">
        <v>5465452</v>
      </c>
      <c r="D9401" s="1">
        <v>0</v>
      </c>
      <c r="E9401" s="1">
        <v>0</v>
      </c>
    </row>
    <row r="9402" spans="1:5" x14ac:dyDescent="0.35">
      <c r="A9402" t="s">
        <v>18812</v>
      </c>
      <c r="B9402" t="s">
        <v>18813</v>
      </c>
      <c r="C9402" s="1">
        <v>553049</v>
      </c>
      <c r="D9402" s="1">
        <v>0</v>
      </c>
      <c r="E9402" s="1">
        <v>0</v>
      </c>
    </row>
    <row r="9403" spans="1:5" x14ac:dyDescent="0.35">
      <c r="A9403" t="s">
        <v>18814</v>
      </c>
      <c r="B9403" t="s">
        <v>18815</v>
      </c>
      <c r="C9403" s="1">
        <v>2019746</v>
      </c>
      <c r="D9403" s="1">
        <v>0</v>
      </c>
      <c r="E9403" s="1">
        <v>0</v>
      </c>
    </row>
    <row r="9404" spans="1:5" x14ac:dyDescent="0.35">
      <c r="A9404" t="s">
        <v>18816</v>
      </c>
      <c r="B9404" t="s">
        <v>18817</v>
      </c>
      <c r="C9404" s="1">
        <v>4919795</v>
      </c>
      <c r="D9404" s="1">
        <v>0</v>
      </c>
      <c r="E9404" s="1">
        <v>0</v>
      </c>
    </row>
    <row r="9405" spans="1:5" x14ac:dyDescent="0.35">
      <c r="A9405" t="s">
        <v>18818</v>
      </c>
      <c r="B9405" t="s">
        <v>18819</v>
      </c>
      <c r="C9405" s="1">
        <v>1316819</v>
      </c>
      <c r="D9405" s="1">
        <v>0</v>
      </c>
      <c r="E9405" s="1">
        <v>0</v>
      </c>
    </row>
    <row r="9406" spans="1:5" x14ac:dyDescent="0.35">
      <c r="A9406" t="s">
        <v>18820</v>
      </c>
      <c r="B9406" t="s">
        <v>18821</v>
      </c>
      <c r="C9406" s="1">
        <v>30885</v>
      </c>
      <c r="D9406" s="1">
        <v>0</v>
      </c>
      <c r="E9406" s="1">
        <v>0</v>
      </c>
    </row>
    <row r="9407" spans="1:5" x14ac:dyDescent="0.35">
      <c r="A9407" t="s">
        <v>18822</v>
      </c>
      <c r="B9407" t="s">
        <v>18823</v>
      </c>
      <c r="C9407" s="1">
        <v>703219</v>
      </c>
      <c r="D9407" s="1">
        <v>0</v>
      </c>
      <c r="E9407" s="1">
        <v>0</v>
      </c>
    </row>
    <row r="9408" spans="1:5" x14ac:dyDescent="0.35">
      <c r="A9408" t="s">
        <v>18824</v>
      </c>
      <c r="B9408" t="s">
        <v>18825</v>
      </c>
      <c r="C9408" s="1">
        <v>1248910</v>
      </c>
      <c r="D9408" s="1">
        <v>0</v>
      </c>
      <c r="E9408" s="1">
        <v>0</v>
      </c>
    </row>
    <row r="9409" spans="1:5" x14ac:dyDescent="0.35">
      <c r="A9409" t="s">
        <v>18826</v>
      </c>
      <c r="B9409" t="s">
        <v>18827</v>
      </c>
      <c r="C9409" s="1">
        <v>44225278</v>
      </c>
      <c r="D9409" s="1">
        <v>0</v>
      </c>
      <c r="E9409" s="1">
        <v>0</v>
      </c>
    </row>
    <row r="9410" spans="1:5" x14ac:dyDescent="0.35">
      <c r="A9410" t="s">
        <v>18828</v>
      </c>
      <c r="B9410" t="s">
        <v>18829</v>
      </c>
      <c r="C9410" s="1">
        <v>17875</v>
      </c>
      <c r="D9410" s="1">
        <v>0</v>
      </c>
      <c r="E9410" s="1">
        <v>0</v>
      </c>
    </row>
    <row r="9411" spans="1:5" x14ac:dyDescent="0.35">
      <c r="A9411" t="s">
        <v>18830</v>
      </c>
      <c r="B9411" t="s">
        <v>18831</v>
      </c>
      <c r="C9411" s="1">
        <v>276330</v>
      </c>
      <c r="D9411" s="1">
        <v>0</v>
      </c>
      <c r="E9411" s="1">
        <v>0</v>
      </c>
    </row>
    <row r="9412" spans="1:5" x14ac:dyDescent="0.35">
      <c r="A9412" t="s">
        <v>18832</v>
      </c>
      <c r="B9412" t="s">
        <v>18833</v>
      </c>
      <c r="C9412" s="1">
        <v>859292</v>
      </c>
      <c r="D9412" s="1">
        <v>0</v>
      </c>
      <c r="E9412" s="1">
        <v>0</v>
      </c>
    </row>
    <row r="9413" spans="1:5" x14ac:dyDescent="0.35">
      <c r="A9413" t="s">
        <v>18834</v>
      </c>
      <c r="B9413" t="s">
        <v>18835</v>
      </c>
      <c r="C9413" s="1">
        <v>1767560</v>
      </c>
      <c r="D9413" s="1">
        <v>0</v>
      </c>
      <c r="E9413" s="1">
        <v>0</v>
      </c>
    </row>
    <row r="9414" spans="1:5" x14ac:dyDescent="0.35">
      <c r="A9414" t="s">
        <v>18836</v>
      </c>
      <c r="B9414" t="s">
        <v>18837</v>
      </c>
      <c r="C9414" s="1">
        <v>24595592</v>
      </c>
      <c r="D9414" s="1">
        <v>0</v>
      </c>
      <c r="E9414" s="1">
        <v>0</v>
      </c>
    </row>
    <row r="9415" spans="1:5" x14ac:dyDescent="0.35">
      <c r="A9415" t="s">
        <v>18838</v>
      </c>
      <c r="B9415" t="s">
        <v>18839</v>
      </c>
      <c r="C9415" s="1">
        <v>3484553</v>
      </c>
      <c r="D9415" s="1">
        <v>0</v>
      </c>
      <c r="E9415" s="1">
        <v>0</v>
      </c>
    </row>
    <row r="9416" spans="1:5" x14ac:dyDescent="0.35">
      <c r="A9416" t="s">
        <v>18840</v>
      </c>
      <c r="B9416" t="s">
        <v>18841</v>
      </c>
      <c r="C9416" s="1">
        <v>36874742</v>
      </c>
      <c r="D9416" s="1">
        <v>0</v>
      </c>
      <c r="E9416" s="1">
        <v>0</v>
      </c>
    </row>
    <row r="9417" spans="1:5" x14ac:dyDescent="0.35">
      <c r="A9417" t="s">
        <v>18842</v>
      </c>
      <c r="B9417" t="s">
        <v>18843</v>
      </c>
      <c r="C9417" s="1">
        <v>3987163</v>
      </c>
      <c r="D9417" s="1">
        <v>0</v>
      </c>
      <c r="E9417" s="1">
        <v>0</v>
      </c>
    </row>
    <row r="9418" spans="1:5" x14ac:dyDescent="0.35">
      <c r="A9418" t="s">
        <v>18844</v>
      </c>
      <c r="B9418" t="s">
        <v>18845</v>
      </c>
      <c r="C9418" s="1">
        <v>7575200</v>
      </c>
      <c r="D9418" s="1">
        <v>0</v>
      </c>
      <c r="E9418" s="1">
        <v>0</v>
      </c>
    </row>
    <row r="9419" spans="1:5" x14ac:dyDescent="0.35">
      <c r="A9419" t="s">
        <v>18846</v>
      </c>
      <c r="B9419" t="s">
        <v>18847</v>
      </c>
      <c r="C9419" s="1">
        <v>1928692</v>
      </c>
      <c r="D9419" s="1">
        <v>0</v>
      </c>
      <c r="E9419" s="1">
        <v>0</v>
      </c>
    </row>
    <row r="9420" spans="1:5" x14ac:dyDescent="0.35">
      <c r="A9420" t="s">
        <v>18848</v>
      </c>
      <c r="B9420" t="s">
        <v>18849</v>
      </c>
      <c r="C9420" s="1">
        <v>7574859</v>
      </c>
      <c r="D9420" s="1">
        <v>0</v>
      </c>
      <c r="E9420" s="1">
        <v>0</v>
      </c>
    </row>
    <row r="9421" spans="1:5" x14ac:dyDescent="0.35">
      <c r="A9421" t="s">
        <v>18850</v>
      </c>
      <c r="B9421" t="s">
        <v>18851</v>
      </c>
      <c r="C9421" s="1">
        <v>1229562</v>
      </c>
      <c r="D9421" s="1">
        <v>0</v>
      </c>
      <c r="E9421" s="1">
        <v>0</v>
      </c>
    </row>
    <row r="9422" spans="1:5" x14ac:dyDescent="0.35">
      <c r="A9422" t="s">
        <v>18852</v>
      </c>
      <c r="B9422" t="s">
        <v>18853</v>
      </c>
      <c r="C9422" s="1">
        <v>2449126</v>
      </c>
      <c r="D9422" s="1">
        <v>0</v>
      </c>
      <c r="E9422" s="1">
        <v>0</v>
      </c>
    </row>
    <row r="9423" spans="1:5" x14ac:dyDescent="0.35">
      <c r="A9423" t="s">
        <v>18854</v>
      </c>
      <c r="B9423" t="s">
        <v>18855</v>
      </c>
      <c r="C9423" s="1">
        <v>572398</v>
      </c>
      <c r="D9423" s="1">
        <v>0</v>
      </c>
      <c r="E9423" s="1">
        <v>0</v>
      </c>
    </row>
    <row r="9424" spans="1:5" x14ac:dyDescent="0.35">
      <c r="A9424" t="s">
        <v>18856</v>
      </c>
      <c r="B9424" t="s">
        <v>18857</v>
      </c>
      <c r="C9424" s="1">
        <v>338174</v>
      </c>
      <c r="D9424" s="1">
        <v>0</v>
      </c>
      <c r="E9424" s="1">
        <v>0</v>
      </c>
    </row>
    <row r="9425" spans="1:5" x14ac:dyDescent="0.35">
      <c r="A9425" t="s">
        <v>18858</v>
      </c>
      <c r="B9425" t="s">
        <v>18859</v>
      </c>
      <c r="C9425" s="1">
        <v>25527124</v>
      </c>
      <c r="D9425" s="1">
        <v>0</v>
      </c>
      <c r="E9425" s="1">
        <v>0</v>
      </c>
    </row>
    <row r="9426" spans="1:5" x14ac:dyDescent="0.35">
      <c r="A9426" t="s">
        <v>18860</v>
      </c>
      <c r="B9426" t="s">
        <v>18861</v>
      </c>
      <c r="C9426" s="1">
        <v>2300</v>
      </c>
      <c r="D9426" s="1">
        <v>0</v>
      </c>
      <c r="E9426" s="1">
        <v>0</v>
      </c>
    </row>
    <row r="9427" spans="1:5" x14ac:dyDescent="0.35">
      <c r="A9427" t="s">
        <v>18862</v>
      </c>
      <c r="B9427" t="s">
        <v>18863</v>
      </c>
      <c r="C9427" s="1">
        <v>13093810</v>
      </c>
      <c r="D9427" s="1">
        <v>0</v>
      </c>
      <c r="E9427" s="1">
        <v>0</v>
      </c>
    </row>
    <row r="9428" spans="1:5" x14ac:dyDescent="0.35">
      <c r="A9428" t="s">
        <v>18864</v>
      </c>
      <c r="B9428" t="s">
        <v>18865</v>
      </c>
      <c r="C9428" s="1">
        <v>5613330</v>
      </c>
      <c r="D9428" s="1">
        <v>0</v>
      </c>
      <c r="E9428" s="1">
        <v>0</v>
      </c>
    </row>
    <row r="9429" spans="1:5" x14ac:dyDescent="0.35">
      <c r="A9429" t="s">
        <v>18866</v>
      </c>
      <c r="B9429" t="s">
        <v>18867</v>
      </c>
      <c r="C9429" s="1">
        <v>9951167</v>
      </c>
      <c r="D9429" s="1">
        <v>0</v>
      </c>
      <c r="E9429" s="1">
        <v>0</v>
      </c>
    </row>
    <row r="9430" spans="1:5" x14ac:dyDescent="0.35">
      <c r="A9430" t="s">
        <v>18868</v>
      </c>
      <c r="B9430" t="s">
        <v>18869</v>
      </c>
      <c r="C9430" s="1">
        <v>301288</v>
      </c>
      <c r="D9430" s="1">
        <v>0</v>
      </c>
      <c r="E9430" s="1">
        <v>0</v>
      </c>
    </row>
    <row r="9431" spans="1:5" x14ac:dyDescent="0.35">
      <c r="A9431" t="s">
        <v>18870</v>
      </c>
      <c r="B9431" t="s">
        <v>18871</v>
      </c>
      <c r="C9431" s="1">
        <v>6666614</v>
      </c>
      <c r="D9431" s="1">
        <v>0</v>
      </c>
      <c r="E9431" s="1">
        <v>0</v>
      </c>
    </row>
    <row r="9432" spans="1:5" x14ac:dyDescent="0.35">
      <c r="A9432" t="s">
        <v>18872</v>
      </c>
      <c r="B9432" t="s">
        <v>18873</v>
      </c>
      <c r="C9432" s="1">
        <v>1347995</v>
      </c>
      <c r="D9432" s="1">
        <v>0</v>
      </c>
      <c r="E9432" s="1">
        <v>0</v>
      </c>
    </row>
    <row r="9433" spans="1:5" x14ac:dyDescent="0.35">
      <c r="A9433" t="s">
        <v>18874</v>
      </c>
      <c r="B9433" t="s">
        <v>18875</v>
      </c>
      <c r="C9433" s="1">
        <v>12404411</v>
      </c>
      <c r="D9433" s="1">
        <v>0</v>
      </c>
      <c r="E9433" s="1">
        <v>0</v>
      </c>
    </row>
    <row r="9434" spans="1:5" x14ac:dyDescent="0.35">
      <c r="A9434" t="s">
        <v>18876</v>
      </c>
      <c r="B9434" t="s">
        <v>18877</v>
      </c>
      <c r="C9434" s="1">
        <v>1760589</v>
      </c>
      <c r="D9434" s="1">
        <v>0</v>
      </c>
      <c r="E9434" s="1">
        <v>0</v>
      </c>
    </row>
    <row r="9435" spans="1:5" x14ac:dyDescent="0.35">
      <c r="A9435" t="s">
        <v>18878</v>
      </c>
      <c r="B9435" t="s">
        <v>18879</v>
      </c>
      <c r="C9435" s="1">
        <v>1863817</v>
      </c>
      <c r="D9435" s="1">
        <v>0</v>
      </c>
      <c r="E9435" s="1">
        <v>0</v>
      </c>
    </row>
    <row r="9436" spans="1:5" x14ac:dyDescent="0.35">
      <c r="A9436" t="s">
        <v>18880</v>
      </c>
      <c r="B9436" t="s">
        <v>18881</v>
      </c>
      <c r="C9436" s="1">
        <v>1137832</v>
      </c>
      <c r="D9436" s="1">
        <v>0</v>
      </c>
      <c r="E9436" s="1">
        <v>0</v>
      </c>
    </row>
    <row r="9437" spans="1:5" x14ac:dyDescent="0.35">
      <c r="A9437" t="s">
        <v>18882</v>
      </c>
      <c r="B9437" t="s">
        <v>18883</v>
      </c>
      <c r="C9437" s="1">
        <v>3443565</v>
      </c>
      <c r="D9437" s="1">
        <v>0</v>
      </c>
      <c r="E9437" s="1">
        <v>0</v>
      </c>
    </row>
    <row r="9438" spans="1:5" x14ac:dyDescent="0.35">
      <c r="A9438" t="s">
        <v>18884</v>
      </c>
      <c r="B9438" t="s">
        <v>18885</v>
      </c>
      <c r="C9438" s="1">
        <v>58266827</v>
      </c>
      <c r="D9438" s="1">
        <v>0</v>
      </c>
      <c r="E9438" s="1">
        <v>0</v>
      </c>
    </row>
    <row r="9439" spans="1:5" x14ac:dyDescent="0.35">
      <c r="A9439" t="s">
        <v>18886</v>
      </c>
      <c r="B9439" t="s">
        <v>18887</v>
      </c>
      <c r="C9439" s="1">
        <v>3505744</v>
      </c>
      <c r="D9439" s="1">
        <v>0</v>
      </c>
      <c r="E9439" s="1">
        <v>0</v>
      </c>
    </row>
    <row r="9440" spans="1:5" x14ac:dyDescent="0.35">
      <c r="A9440" t="s">
        <v>18888</v>
      </c>
      <c r="B9440" t="s">
        <v>18889</v>
      </c>
      <c r="C9440" s="1">
        <v>6830869</v>
      </c>
      <c r="D9440" s="1">
        <v>0</v>
      </c>
      <c r="E9440" s="1">
        <v>0</v>
      </c>
    </row>
    <row r="9441" spans="1:5" x14ac:dyDescent="0.35">
      <c r="A9441" t="s">
        <v>18890</v>
      </c>
      <c r="B9441" t="s">
        <v>18891</v>
      </c>
      <c r="C9441" s="1">
        <v>39754301</v>
      </c>
      <c r="D9441" s="1">
        <v>0</v>
      </c>
      <c r="E9441" s="1">
        <v>0</v>
      </c>
    </row>
    <row r="9442" spans="1:5" x14ac:dyDescent="0.35">
      <c r="A9442" t="s">
        <v>18892</v>
      </c>
      <c r="B9442" t="s">
        <v>18893</v>
      </c>
      <c r="C9442" s="1">
        <v>371133</v>
      </c>
      <c r="D9442" s="1">
        <v>0</v>
      </c>
      <c r="E9442" s="1">
        <v>0</v>
      </c>
    </row>
    <row r="9443" spans="1:5" x14ac:dyDescent="0.35">
      <c r="A9443" t="s">
        <v>18894</v>
      </c>
      <c r="B9443" t="s">
        <v>18895</v>
      </c>
      <c r="C9443" s="1">
        <v>6801284</v>
      </c>
      <c r="D9443" s="1">
        <v>0</v>
      </c>
      <c r="E9443" s="1">
        <v>0</v>
      </c>
    </row>
    <row r="9444" spans="1:5" x14ac:dyDescent="0.35">
      <c r="A9444" t="s">
        <v>18896</v>
      </c>
      <c r="B9444" t="s">
        <v>18897</v>
      </c>
      <c r="C9444" s="1">
        <v>3743092</v>
      </c>
      <c r="D9444" s="1">
        <v>0</v>
      </c>
      <c r="E9444" s="1">
        <v>0</v>
      </c>
    </row>
    <row r="9445" spans="1:5" x14ac:dyDescent="0.35">
      <c r="A9445" t="s">
        <v>18898</v>
      </c>
      <c r="B9445" t="s">
        <v>18899</v>
      </c>
      <c r="C9445" s="1">
        <v>71291750</v>
      </c>
      <c r="D9445" s="1">
        <v>0</v>
      </c>
      <c r="E9445" s="1">
        <v>0</v>
      </c>
    </row>
    <row r="9446" spans="1:5" x14ac:dyDescent="0.35">
      <c r="A9446" t="s">
        <v>18900</v>
      </c>
      <c r="B9446" t="s">
        <v>18901</v>
      </c>
      <c r="C9446" s="1">
        <v>791338</v>
      </c>
      <c r="D9446" s="1">
        <v>0</v>
      </c>
      <c r="E9446" s="1">
        <v>0</v>
      </c>
    </row>
    <row r="9447" spans="1:5" x14ac:dyDescent="0.35">
      <c r="A9447" t="s">
        <v>18902</v>
      </c>
      <c r="B9447" t="s">
        <v>18903</v>
      </c>
      <c r="C9447" s="1">
        <v>16042204</v>
      </c>
      <c r="D9447" s="1">
        <v>0</v>
      </c>
      <c r="E9447" s="1">
        <v>0</v>
      </c>
    </row>
    <row r="9448" spans="1:5" x14ac:dyDescent="0.35">
      <c r="A9448" t="s">
        <v>18904</v>
      </c>
      <c r="B9448" t="s">
        <v>18905</v>
      </c>
      <c r="C9448" s="1">
        <v>16016</v>
      </c>
      <c r="D9448" s="1">
        <v>0</v>
      </c>
      <c r="E9448" s="1">
        <v>0</v>
      </c>
    </row>
    <row r="9449" spans="1:5" x14ac:dyDescent="0.35">
      <c r="A9449" t="s">
        <v>18906</v>
      </c>
      <c r="B9449" t="s">
        <v>18907</v>
      </c>
      <c r="C9449" s="1">
        <v>58314</v>
      </c>
      <c r="D9449" s="1">
        <v>0</v>
      </c>
      <c r="E9449" s="1">
        <v>0</v>
      </c>
    </row>
    <row r="9450" spans="1:5" x14ac:dyDescent="0.35">
      <c r="A9450" t="s">
        <v>18908</v>
      </c>
      <c r="B9450" t="s">
        <v>18909</v>
      </c>
      <c r="C9450" s="1">
        <v>3379892</v>
      </c>
      <c r="D9450" s="1">
        <v>0</v>
      </c>
      <c r="E9450" s="1">
        <v>0</v>
      </c>
    </row>
    <row r="9451" spans="1:5" x14ac:dyDescent="0.35">
      <c r="A9451" t="s">
        <v>18910</v>
      </c>
      <c r="B9451" t="s">
        <v>18911</v>
      </c>
      <c r="C9451" s="1">
        <v>350650</v>
      </c>
      <c r="D9451" s="1">
        <v>0</v>
      </c>
      <c r="E9451" s="1">
        <v>0</v>
      </c>
    </row>
    <row r="9452" spans="1:5" x14ac:dyDescent="0.35">
      <c r="A9452" t="s">
        <v>18912</v>
      </c>
      <c r="B9452" t="s">
        <v>18913</v>
      </c>
      <c r="C9452" s="1">
        <v>909431</v>
      </c>
      <c r="D9452" s="1">
        <v>0</v>
      </c>
      <c r="E9452" s="1">
        <v>0</v>
      </c>
    </row>
    <row r="9453" spans="1:5" x14ac:dyDescent="0.35">
      <c r="A9453" t="s">
        <v>18914</v>
      </c>
      <c r="B9453" t="s">
        <v>18915</v>
      </c>
      <c r="C9453" s="1">
        <v>484035</v>
      </c>
      <c r="D9453" s="1">
        <v>0</v>
      </c>
      <c r="E9453" s="1">
        <v>0</v>
      </c>
    </row>
    <row r="9454" spans="1:5" x14ac:dyDescent="0.35">
      <c r="A9454" t="s">
        <v>18916</v>
      </c>
      <c r="B9454" t="s">
        <v>18917</v>
      </c>
      <c r="C9454" s="1">
        <v>10109170</v>
      </c>
      <c r="D9454" s="1">
        <v>0</v>
      </c>
      <c r="E9454" s="1">
        <v>0</v>
      </c>
    </row>
    <row r="9455" spans="1:5" x14ac:dyDescent="0.35">
      <c r="A9455" t="s">
        <v>18918</v>
      </c>
      <c r="B9455" t="s">
        <v>18919</v>
      </c>
      <c r="C9455" s="1">
        <v>79306045</v>
      </c>
      <c r="D9455" s="1">
        <v>0</v>
      </c>
      <c r="E9455" s="1">
        <v>0</v>
      </c>
    </row>
    <row r="9456" spans="1:5" x14ac:dyDescent="0.35">
      <c r="A9456" t="s">
        <v>18920</v>
      </c>
      <c r="B9456" t="s">
        <v>18921</v>
      </c>
      <c r="C9456" s="1">
        <v>12267720</v>
      </c>
      <c r="D9456" s="1">
        <v>0</v>
      </c>
      <c r="E9456" s="1">
        <v>0</v>
      </c>
    </row>
    <row r="9457" spans="1:5" x14ac:dyDescent="0.35">
      <c r="A9457" t="s">
        <v>18922</v>
      </c>
      <c r="B9457" t="s">
        <v>18923</v>
      </c>
      <c r="C9457" s="1">
        <v>56416</v>
      </c>
      <c r="D9457" s="1">
        <v>0</v>
      </c>
      <c r="E9457" s="1">
        <v>0</v>
      </c>
    </row>
    <row r="9458" spans="1:5" x14ac:dyDescent="0.35">
      <c r="A9458" t="s">
        <v>18924</v>
      </c>
      <c r="B9458" t="s">
        <v>18925</v>
      </c>
      <c r="C9458" s="1">
        <v>213234</v>
      </c>
      <c r="D9458" s="1">
        <v>0</v>
      </c>
      <c r="E9458" s="1">
        <v>0</v>
      </c>
    </row>
    <row r="9459" spans="1:5" x14ac:dyDescent="0.35">
      <c r="A9459" t="s">
        <v>18926</v>
      </c>
      <c r="B9459" t="s">
        <v>18927</v>
      </c>
      <c r="C9459" s="1">
        <v>2393737</v>
      </c>
      <c r="D9459" s="1">
        <v>0</v>
      </c>
      <c r="E9459" s="1">
        <v>0</v>
      </c>
    </row>
    <row r="9460" spans="1:5" x14ac:dyDescent="0.35">
      <c r="A9460" t="s">
        <v>18928</v>
      </c>
      <c r="B9460" t="s">
        <v>18929</v>
      </c>
      <c r="C9460" s="1">
        <v>1136075</v>
      </c>
      <c r="D9460" s="1">
        <v>0</v>
      </c>
      <c r="E9460" s="1">
        <v>0</v>
      </c>
    </row>
    <row r="9461" spans="1:5" x14ac:dyDescent="0.35">
      <c r="A9461" t="s">
        <v>18930</v>
      </c>
      <c r="B9461" t="s">
        <v>18931</v>
      </c>
      <c r="C9461" s="1">
        <v>235382</v>
      </c>
      <c r="D9461" s="1">
        <v>0</v>
      </c>
      <c r="E9461" s="1">
        <v>0</v>
      </c>
    </row>
    <row r="9462" spans="1:5" x14ac:dyDescent="0.35">
      <c r="A9462" t="s">
        <v>18932</v>
      </c>
      <c r="B9462" t="s">
        <v>18933</v>
      </c>
      <c r="C9462" s="1">
        <v>417696</v>
      </c>
      <c r="D9462" s="1">
        <v>0</v>
      </c>
      <c r="E9462" s="1">
        <v>0</v>
      </c>
    </row>
    <row r="9463" spans="1:5" x14ac:dyDescent="0.35">
      <c r="A9463" t="s">
        <v>18934</v>
      </c>
      <c r="B9463" t="s">
        <v>18935</v>
      </c>
      <c r="C9463" s="1">
        <v>10782869</v>
      </c>
      <c r="D9463" s="1">
        <v>0</v>
      </c>
      <c r="E9463" s="1">
        <v>0</v>
      </c>
    </row>
    <row r="9464" spans="1:5" x14ac:dyDescent="0.35">
      <c r="A9464" t="s">
        <v>18936</v>
      </c>
      <c r="B9464" t="s">
        <v>18937</v>
      </c>
      <c r="C9464" s="1">
        <v>2134818</v>
      </c>
      <c r="D9464" s="1">
        <v>0</v>
      </c>
      <c r="E9464" s="1">
        <v>0</v>
      </c>
    </row>
    <row r="9465" spans="1:5" x14ac:dyDescent="0.35">
      <c r="A9465" t="s">
        <v>18938</v>
      </c>
      <c r="B9465" t="s">
        <v>18939</v>
      </c>
      <c r="C9465" s="1">
        <v>405467</v>
      </c>
      <c r="D9465" s="1">
        <v>0</v>
      </c>
      <c r="E9465" s="1">
        <v>0</v>
      </c>
    </row>
    <row r="9466" spans="1:5" x14ac:dyDescent="0.35">
      <c r="A9466" t="s">
        <v>18940</v>
      </c>
      <c r="B9466" t="s">
        <v>18941</v>
      </c>
      <c r="C9466" s="1">
        <v>18070340</v>
      </c>
      <c r="D9466" s="1">
        <v>0</v>
      </c>
      <c r="E9466" s="1">
        <v>0</v>
      </c>
    </row>
    <row r="9467" spans="1:5" x14ac:dyDescent="0.35">
      <c r="A9467" t="s">
        <v>18942</v>
      </c>
      <c r="B9467" t="s">
        <v>18943</v>
      </c>
      <c r="C9467" s="1">
        <v>90222</v>
      </c>
      <c r="D9467" s="1">
        <v>0</v>
      </c>
      <c r="E9467" s="1">
        <v>0</v>
      </c>
    </row>
    <row r="9468" spans="1:5" x14ac:dyDescent="0.35">
      <c r="A9468" t="s">
        <v>18944</v>
      </c>
      <c r="B9468" t="s">
        <v>18945</v>
      </c>
      <c r="C9468" s="1">
        <v>964643</v>
      </c>
      <c r="D9468" s="1">
        <v>0</v>
      </c>
      <c r="E9468" s="1">
        <v>0</v>
      </c>
    </row>
    <row r="9469" spans="1:5" x14ac:dyDescent="0.35">
      <c r="A9469" t="s">
        <v>18946</v>
      </c>
      <c r="B9469" t="s">
        <v>18947</v>
      </c>
      <c r="C9469" s="1">
        <v>1264085</v>
      </c>
      <c r="D9469" s="1">
        <v>0</v>
      </c>
      <c r="E9469" s="1">
        <v>0</v>
      </c>
    </row>
    <row r="9470" spans="1:5" x14ac:dyDescent="0.35">
      <c r="A9470" t="s">
        <v>18948</v>
      </c>
      <c r="B9470" t="s">
        <v>18949</v>
      </c>
      <c r="C9470" s="1">
        <v>6318486</v>
      </c>
      <c r="D9470" s="1">
        <v>0</v>
      </c>
      <c r="E9470" s="1">
        <v>0</v>
      </c>
    </row>
    <row r="9471" spans="1:5" x14ac:dyDescent="0.35">
      <c r="A9471" t="s">
        <v>18950</v>
      </c>
      <c r="B9471" t="s">
        <v>18951</v>
      </c>
      <c r="C9471" s="1">
        <v>4750</v>
      </c>
      <c r="D9471" s="1">
        <v>0</v>
      </c>
      <c r="E9471" s="1">
        <v>0</v>
      </c>
    </row>
    <row r="9472" spans="1:5" x14ac:dyDescent="0.35">
      <c r="A9472" t="s">
        <v>18952</v>
      </c>
      <c r="B9472" t="s">
        <v>18953</v>
      </c>
      <c r="C9472" s="1">
        <v>453744</v>
      </c>
      <c r="D9472" s="1">
        <v>0</v>
      </c>
      <c r="E9472" s="1">
        <v>0</v>
      </c>
    </row>
    <row r="9473" spans="1:5" x14ac:dyDescent="0.35">
      <c r="A9473" t="s">
        <v>18954</v>
      </c>
      <c r="B9473" t="s">
        <v>18955</v>
      </c>
      <c r="C9473" s="1">
        <v>3002</v>
      </c>
      <c r="D9473" s="1">
        <v>0</v>
      </c>
      <c r="E9473" s="1">
        <v>0</v>
      </c>
    </row>
    <row r="9474" spans="1:5" x14ac:dyDescent="0.35">
      <c r="A9474" t="s">
        <v>18956</v>
      </c>
      <c r="B9474" t="s">
        <v>18957</v>
      </c>
      <c r="C9474" s="1">
        <v>14555757</v>
      </c>
      <c r="D9474" s="1">
        <v>0</v>
      </c>
      <c r="E9474" s="1">
        <v>0</v>
      </c>
    </row>
    <row r="9475" spans="1:5" x14ac:dyDescent="0.35">
      <c r="A9475" t="s">
        <v>18958</v>
      </c>
      <c r="B9475" t="s">
        <v>18959</v>
      </c>
      <c r="C9475" s="1">
        <v>1340428</v>
      </c>
      <c r="D9475" s="1">
        <v>0</v>
      </c>
      <c r="E9475" s="1">
        <v>0</v>
      </c>
    </row>
    <row r="9476" spans="1:5" x14ac:dyDescent="0.35">
      <c r="A9476" t="s">
        <v>18960</v>
      </c>
      <c r="B9476" t="s">
        <v>18961</v>
      </c>
      <c r="C9476" s="1">
        <v>7114707</v>
      </c>
      <c r="D9476" s="1">
        <v>0</v>
      </c>
      <c r="E9476" s="1">
        <v>0</v>
      </c>
    </row>
    <row r="9477" spans="1:5" x14ac:dyDescent="0.35">
      <c r="A9477" t="s">
        <v>18962</v>
      </c>
      <c r="B9477" t="s">
        <v>18963</v>
      </c>
      <c r="C9477" s="1">
        <v>4795770</v>
      </c>
      <c r="D9477" s="1">
        <v>0</v>
      </c>
      <c r="E9477" s="1">
        <v>0</v>
      </c>
    </row>
    <row r="9478" spans="1:5" x14ac:dyDescent="0.35">
      <c r="A9478" t="s">
        <v>18964</v>
      </c>
      <c r="B9478" t="s">
        <v>18965</v>
      </c>
      <c r="C9478" s="1">
        <v>2193838</v>
      </c>
      <c r="D9478" s="1">
        <v>0</v>
      </c>
      <c r="E9478" s="1">
        <v>0</v>
      </c>
    </row>
    <row r="9479" spans="1:5" x14ac:dyDescent="0.35">
      <c r="A9479" t="s">
        <v>18966</v>
      </c>
      <c r="B9479" t="s">
        <v>18967</v>
      </c>
      <c r="C9479" s="1">
        <v>1858825</v>
      </c>
      <c r="D9479" s="1">
        <v>0</v>
      </c>
      <c r="E9479" s="1">
        <v>0</v>
      </c>
    </row>
    <row r="9480" spans="1:5" x14ac:dyDescent="0.35">
      <c r="A9480" t="s">
        <v>18968</v>
      </c>
      <c r="B9480" t="s">
        <v>18969</v>
      </c>
      <c r="C9480" s="1">
        <v>1797662</v>
      </c>
      <c r="D9480" s="1">
        <v>0</v>
      </c>
      <c r="E9480" s="1">
        <v>0</v>
      </c>
    </row>
    <row r="9481" spans="1:5" x14ac:dyDescent="0.35">
      <c r="A9481" t="s">
        <v>18970</v>
      </c>
      <c r="B9481" t="s">
        <v>18971</v>
      </c>
      <c r="C9481" s="1">
        <v>6820571</v>
      </c>
      <c r="D9481" s="1">
        <v>0</v>
      </c>
      <c r="E9481" s="1">
        <v>0</v>
      </c>
    </row>
    <row r="9482" spans="1:5" x14ac:dyDescent="0.35">
      <c r="A9482" t="s">
        <v>18972</v>
      </c>
      <c r="B9482" t="s">
        <v>18973</v>
      </c>
      <c r="C9482" s="1">
        <v>498520</v>
      </c>
      <c r="D9482" s="1">
        <v>0</v>
      </c>
      <c r="E9482" s="1">
        <v>0</v>
      </c>
    </row>
    <row r="9483" spans="1:5" x14ac:dyDescent="0.35">
      <c r="A9483" t="s">
        <v>18974</v>
      </c>
      <c r="B9483" t="s">
        <v>18975</v>
      </c>
      <c r="C9483" s="1">
        <v>40333</v>
      </c>
      <c r="D9483" s="1">
        <v>0</v>
      </c>
      <c r="E9483" s="1">
        <v>0</v>
      </c>
    </row>
    <row r="9484" spans="1:5" x14ac:dyDescent="0.35">
      <c r="A9484" t="s">
        <v>18976</v>
      </c>
      <c r="B9484" t="s">
        <v>18977</v>
      </c>
      <c r="C9484" s="1">
        <v>64532</v>
      </c>
      <c r="D9484" s="1">
        <v>0</v>
      </c>
      <c r="E9484" s="1">
        <v>0</v>
      </c>
    </row>
    <row r="9485" spans="1:5" x14ac:dyDescent="0.35">
      <c r="A9485" t="s">
        <v>18978</v>
      </c>
      <c r="B9485" t="s">
        <v>18979</v>
      </c>
      <c r="C9485" s="1">
        <v>5269</v>
      </c>
      <c r="D9485" s="1">
        <v>0</v>
      </c>
      <c r="E9485" s="1">
        <v>0</v>
      </c>
    </row>
    <row r="9486" spans="1:5" x14ac:dyDescent="0.35">
      <c r="A9486" t="s">
        <v>18980</v>
      </c>
      <c r="B9486" t="s">
        <v>18981</v>
      </c>
      <c r="C9486" s="1">
        <v>886984</v>
      </c>
      <c r="D9486" s="1">
        <v>0</v>
      </c>
      <c r="E9486" s="1">
        <v>0</v>
      </c>
    </row>
    <row r="9487" spans="1:5" x14ac:dyDescent="0.35">
      <c r="A9487" t="s">
        <v>18982</v>
      </c>
      <c r="B9487" t="s">
        <v>18983</v>
      </c>
      <c r="C9487" s="1">
        <v>1824545</v>
      </c>
      <c r="D9487" s="1">
        <v>0</v>
      </c>
      <c r="E9487" s="1">
        <v>0</v>
      </c>
    </row>
    <row r="9488" spans="1:5" x14ac:dyDescent="0.35">
      <c r="A9488" t="s">
        <v>18984</v>
      </c>
      <c r="B9488" t="s">
        <v>18985</v>
      </c>
      <c r="C9488" s="1">
        <v>24600744</v>
      </c>
      <c r="D9488" s="1">
        <v>0</v>
      </c>
      <c r="E9488" s="1">
        <v>0</v>
      </c>
    </row>
    <row r="9489" spans="1:5" x14ac:dyDescent="0.35">
      <c r="A9489" t="s">
        <v>18986</v>
      </c>
      <c r="B9489" t="s">
        <v>18987</v>
      </c>
      <c r="C9489" s="1">
        <v>806163</v>
      </c>
      <c r="D9489" s="1">
        <v>0</v>
      </c>
      <c r="E9489" s="1">
        <v>0</v>
      </c>
    </row>
    <row r="9490" spans="1:5" x14ac:dyDescent="0.35">
      <c r="A9490" t="s">
        <v>18988</v>
      </c>
      <c r="B9490" t="s">
        <v>18989</v>
      </c>
      <c r="C9490" s="1">
        <v>920725</v>
      </c>
      <c r="D9490" s="1">
        <v>0</v>
      </c>
      <c r="E9490" s="1">
        <v>0</v>
      </c>
    </row>
    <row r="9491" spans="1:5" x14ac:dyDescent="0.35">
      <c r="A9491" t="s">
        <v>18990</v>
      </c>
      <c r="B9491" t="s">
        <v>18991</v>
      </c>
      <c r="C9491" s="1">
        <v>65204358</v>
      </c>
      <c r="D9491" s="1">
        <v>0</v>
      </c>
      <c r="E9491" s="1">
        <v>0</v>
      </c>
    </row>
    <row r="9492" spans="1:5" x14ac:dyDescent="0.35">
      <c r="A9492" t="s">
        <v>18992</v>
      </c>
      <c r="B9492" t="s">
        <v>18993</v>
      </c>
      <c r="C9492" s="1">
        <v>32100</v>
      </c>
      <c r="D9492" s="1">
        <v>0</v>
      </c>
      <c r="E9492" s="1">
        <v>0</v>
      </c>
    </row>
    <row r="9493" spans="1:5" x14ac:dyDescent="0.35">
      <c r="A9493" t="s">
        <v>18994</v>
      </c>
      <c r="B9493" t="s">
        <v>18995</v>
      </c>
      <c r="C9493" s="1">
        <v>1513193</v>
      </c>
      <c r="D9493" s="1">
        <v>0</v>
      </c>
      <c r="E9493" s="1">
        <v>0</v>
      </c>
    </row>
    <row r="9494" spans="1:5" x14ac:dyDescent="0.35">
      <c r="A9494" t="s">
        <v>18996</v>
      </c>
      <c r="B9494" t="s">
        <v>18997</v>
      </c>
      <c r="C9494" s="1">
        <v>35099</v>
      </c>
      <c r="D9494" s="1">
        <v>0</v>
      </c>
      <c r="E9494" s="1">
        <v>0</v>
      </c>
    </row>
    <row r="9495" spans="1:5" x14ac:dyDescent="0.35">
      <c r="A9495" t="s">
        <v>18998</v>
      </c>
      <c r="B9495" t="s">
        <v>18999</v>
      </c>
      <c r="C9495" s="1">
        <v>8727974</v>
      </c>
      <c r="D9495" s="1">
        <v>0</v>
      </c>
      <c r="E9495" s="1">
        <v>0</v>
      </c>
    </row>
    <row r="9496" spans="1:5" x14ac:dyDescent="0.35">
      <c r="A9496" t="s">
        <v>19000</v>
      </c>
      <c r="B9496" t="s">
        <v>19001</v>
      </c>
      <c r="C9496" s="1">
        <v>153658</v>
      </c>
      <c r="D9496" s="1">
        <v>0</v>
      </c>
      <c r="E9496" s="1">
        <v>0</v>
      </c>
    </row>
    <row r="9497" spans="1:5" x14ac:dyDescent="0.35">
      <c r="A9497" t="s">
        <v>19002</v>
      </c>
      <c r="B9497" t="s">
        <v>19003</v>
      </c>
      <c r="C9497" s="1">
        <v>1311372</v>
      </c>
      <c r="D9497" s="1">
        <v>0</v>
      </c>
      <c r="E9497" s="1">
        <v>0</v>
      </c>
    </row>
    <row r="9498" spans="1:5" x14ac:dyDescent="0.35">
      <c r="A9498" t="s">
        <v>19004</v>
      </c>
      <c r="B9498" t="s">
        <v>19005</v>
      </c>
      <c r="C9498" s="1">
        <v>10598673</v>
      </c>
      <c r="D9498" s="1">
        <v>0</v>
      </c>
      <c r="E9498" s="1">
        <v>0</v>
      </c>
    </row>
    <row r="9499" spans="1:5" x14ac:dyDescent="0.35">
      <c r="A9499" t="s">
        <v>19006</v>
      </c>
      <c r="B9499" t="s">
        <v>19007</v>
      </c>
      <c r="C9499" s="1">
        <v>903347</v>
      </c>
      <c r="D9499" s="1">
        <v>0</v>
      </c>
      <c r="E9499" s="1">
        <v>0</v>
      </c>
    </row>
    <row r="9500" spans="1:5" x14ac:dyDescent="0.35">
      <c r="A9500" t="s">
        <v>19008</v>
      </c>
      <c r="B9500" t="s">
        <v>19009</v>
      </c>
      <c r="C9500" s="1">
        <v>123078</v>
      </c>
      <c r="D9500" s="1">
        <v>0</v>
      </c>
      <c r="E9500" s="1">
        <v>0</v>
      </c>
    </row>
    <row r="9501" spans="1:5" x14ac:dyDescent="0.35">
      <c r="A9501" t="s">
        <v>19010</v>
      </c>
      <c r="B9501" t="s">
        <v>19011</v>
      </c>
      <c r="C9501" s="1">
        <v>989180</v>
      </c>
      <c r="D9501" s="1">
        <v>0</v>
      </c>
      <c r="E9501" s="1">
        <v>0</v>
      </c>
    </row>
    <row r="9502" spans="1:5" x14ac:dyDescent="0.35">
      <c r="A9502" t="s">
        <v>19012</v>
      </c>
      <c r="B9502" t="s">
        <v>19013</v>
      </c>
      <c r="C9502" s="1">
        <v>27495952</v>
      </c>
      <c r="D9502" s="1">
        <v>0</v>
      </c>
      <c r="E9502" s="1">
        <v>0</v>
      </c>
    </row>
    <row r="9503" spans="1:5" x14ac:dyDescent="0.35">
      <c r="A9503" t="s">
        <v>19014</v>
      </c>
      <c r="B9503" t="s">
        <v>19015</v>
      </c>
      <c r="C9503" s="1">
        <v>215602</v>
      </c>
      <c r="D9503" s="1">
        <v>0</v>
      </c>
      <c r="E9503" s="1">
        <v>0</v>
      </c>
    </row>
    <row r="9504" spans="1:5" x14ac:dyDescent="0.35">
      <c r="A9504" t="s">
        <v>19016</v>
      </c>
      <c r="B9504" t="s">
        <v>19017</v>
      </c>
      <c r="C9504" s="1">
        <v>10402</v>
      </c>
      <c r="D9504" s="1">
        <v>0</v>
      </c>
      <c r="E9504" s="1">
        <v>0</v>
      </c>
    </row>
    <row r="9505" spans="1:5" x14ac:dyDescent="0.35">
      <c r="A9505" t="s">
        <v>19018</v>
      </c>
      <c r="B9505" t="s">
        <v>19019</v>
      </c>
      <c r="C9505" s="1">
        <v>85335</v>
      </c>
      <c r="D9505" s="1">
        <v>0</v>
      </c>
      <c r="E9505" s="1">
        <v>0</v>
      </c>
    </row>
    <row r="9506" spans="1:5" x14ac:dyDescent="0.35">
      <c r="A9506" t="s">
        <v>19020</v>
      </c>
      <c r="B9506" t="s">
        <v>19021</v>
      </c>
      <c r="C9506" s="1">
        <v>97790</v>
      </c>
      <c r="D9506" s="1">
        <v>0</v>
      </c>
      <c r="E9506" s="1">
        <v>0</v>
      </c>
    </row>
    <row r="9507" spans="1:5" x14ac:dyDescent="0.35">
      <c r="A9507" t="s">
        <v>19022</v>
      </c>
      <c r="B9507" t="s">
        <v>19023</v>
      </c>
      <c r="C9507" s="1">
        <v>21600</v>
      </c>
      <c r="D9507" s="1">
        <v>0</v>
      </c>
      <c r="E9507" s="1">
        <v>0</v>
      </c>
    </row>
    <row r="9508" spans="1:5" x14ac:dyDescent="0.35">
      <c r="A9508" t="s">
        <v>19024</v>
      </c>
      <c r="B9508" t="s">
        <v>19025</v>
      </c>
      <c r="C9508" s="1">
        <v>189482</v>
      </c>
      <c r="D9508" s="1">
        <v>0</v>
      </c>
      <c r="E9508" s="1">
        <v>0</v>
      </c>
    </row>
    <row r="9509" spans="1:5" x14ac:dyDescent="0.35">
      <c r="A9509" t="s">
        <v>19026</v>
      </c>
      <c r="B9509" t="s">
        <v>19027</v>
      </c>
      <c r="C9509" s="1">
        <v>10381020</v>
      </c>
      <c r="D9509" s="1">
        <v>0</v>
      </c>
      <c r="E9509" s="1">
        <v>0</v>
      </c>
    </row>
    <row r="9510" spans="1:5" x14ac:dyDescent="0.35">
      <c r="A9510" t="s">
        <v>19028</v>
      </c>
      <c r="B9510" t="s">
        <v>19029</v>
      </c>
      <c r="C9510" s="1">
        <v>2350</v>
      </c>
      <c r="D9510" s="1">
        <v>0</v>
      </c>
      <c r="E9510" s="1">
        <v>0</v>
      </c>
    </row>
    <row r="9511" spans="1:5" x14ac:dyDescent="0.35">
      <c r="A9511" t="s">
        <v>19030</v>
      </c>
      <c r="B9511" t="s">
        <v>19031</v>
      </c>
      <c r="C9511" s="1">
        <v>2798854</v>
      </c>
      <c r="D9511" s="1">
        <v>0</v>
      </c>
      <c r="E9511" s="1">
        <v>0</v>
      </c>
    </row>
    <row r="9512" spans="1:5" x14ac:dyDescent="0.35">
      <c r="A9512" t="s">
        <v>19032</v>
      </c>
      <c r="B9512" t="s">
        <v>19033</v>
      </c>
      <c r="C9512" s="1">
        <v>32136882</v>
      </c>
      <c r="D9512" s="1">
        <v>0</v>
      </c>
      <c r="E9512" s="1">
        <v>0</v>
      </c>
    </row>
    <row r="9513" spans="1:5" x14ac:dyDescent="0.35">
      <c r="A9513" t="s">
        <v>19034</v>
      </c>
      <c r="B9513" t="s">
        <v>19035</v>
      </c>
      <c r="C9513" s="1">
        <v>568689</v>
      </c>
      <c r="D9513" s="1">
        <v>0</v>
      </c>
      <c r="E9513" s="1">
        <v>0</v>
      </c>
    </row>
    <row r="9514" spans="1:5" x14ac:dyDescent="0.35">
      <c r="A9514" t="s">
        <v>19036</v>
      </c>
      <c r="B9514" t="s">
        <v>19037</v>
      </c>
      <c r="C9514" s="1">
        <v>79514</v>
      </c>
      <c r="D9514" s="1">
        <v>0</v>
      </c>
      <c r="E9514" s="1">
        <v>0</v>
      </c>
    </row>
    <row r="9515" spans="1:5" x14ac:dyDescent="0.35">
      <c r="A9515" t="s">
        <v>19038</v>
      </c>
      <c r="B9515" t="s">
        <v>19039</v>
      </c>
      <c r="C9515" s="1">
        <v>5240651</v>
      </c>
      <c r="D9515" s="1">
        <v>0</v>
      </c>
      <c r="E9515" s="1">
        <v>0</v>
      </c>
    </row>
    <row r="9516" spans="1:5" x14ac:dyDescent="0.35">
      <c r="A9516" t="s">
        <v>19040</v>
      </c>
      <c r="B9516" t="s">
        <v>19041</v>
      </c>
      <c r="C9516" s="1">
        <v>27347052</v>
      </c>
      <c r="D9516" s="1">
        <v>0</v>
      </c>
      <c r="E9516" s="1">
        <v>0</v>
      </c>
    </row>
    <row r="9517" spans="1:5" x14ac:dyDescent="0.35">
      <c r="A9517" t="s">
        <v>19042</v>
      </c>
      <c r="B9517" t="s">
        <v>19043</v>
      </c>
      <c r="C9517" s="1">
        <v>6380376</v>
      </c>
      <c r="D9517" s="1">
        <v>0</v>
      </c>
      <c r="E9517" s="1">
        <v>0</v>
      </c>
    </row>
    <row r="9518" spans="1:5" x14ac:dyDescent="0.35">
      <c r="A9518" t="s">
        <v>19044</v>
      </c>
      <c r="B9518" t="s">
        <v>19045</v>
      </c>
      <c r="C9518" s="1">
        <v>3104760</v>
      </c>
      <c r="D9518" s="1">
        <v>0</v>
      </c>
      <c r="E9518" s="1">
        <v>0</v>
      </c>
    </row>
    <row r="9519" spans="1:5" x14ac:dyDescent="0.35">
      <c r="A9519" t="s">
        <v>19046</v>
      </c>
      <c r="B9519" t="s">
        <v>19047</v>
      </c>
      <c r="C9519" s="1">
        <v>11506438</v>
      </c>
      <c r="D9519" s="1">
        <v>0</v>
      </c>
      <c r="E9519" s="1">
        <v>0</v>
      </c>
    </row>
    <row r="9520" spans="1:5" x14ac:dyDescent="0.35">
      <c r="A9520" t="s">
        <v>19048</v>
      </c>
      <c r="B9520" t="s">
        <v>19049</v>
      </c>
      <c r="C9520" s="1">
        <v>25241</v>
      </c>
      <c r="D9520" s="1">
        <v>0</v>
      </c>
      <c r="E9520" s="1">
        <v>0</v>
      </c>
    </row>
    <row r="9521" spans="1:5" x14ac:dyDescent="0.35">
      <c r="A9521" t="s">
        <v>19050</v>
      </c>
      <c r="B9521" t="s">
        <v>19051</v>
      </c>
      <c r="C9521" s="1">
        <v>6968</v>
      </c>
      <c r="D9521" s="1">
        <v>0</v>
      </c>
      <c r="E9521" s="1">
        <v>0</v>
      </c>
    </row>
    <row r="9522" spans="1:5" x14ac:dyDescent="0.35">
      <c r="A9522" t="s">
        <v>19052</v>
      </c>
      <c r="B9522" t="s">
        <v>19053</v>
      </c>
      <c r="C9522" s="1">
        <v>5148</v>
      </c>
      <c r="D9522" s="1">
        <v>0</v>
      </c>
      <c r="E9522" s="1">
        <v>0</v>
      </c>
    </row>
    <row r="9523" spans="1:5" x14ac:dyDescent="0.35">
      <c r="A9523" t="s">
        <v>19054</v>
      </c>
      <c r="B9523" t="s">
        <v>19055</v>
      </c>
      <c r="C9523" s="1">
        <v>2039262</v>
      </c>
      <c r="D9523" s="1">
        <v>0</v>
      </c>
      <c r="E9523" s="1">
        <v>0</v>
      </c>
    </row>
    <row r="9524" spans="1:5" x14ac:dyDescent="0.35">
      <c r="A9524" t="s">
        <v>19056</v>
      </c>
      <c r="B9524" t="s">
        <v>19057</v>
      </c>
      <c r="C9524" s="1">
        <v>970497</v>
      </c>
      <c r="D9524" s="1">
        <v>0</v>
      </c>
      <c r="E9524" s="1">
        <v>0</v>
      </c>
    </row>
    <row r="9525" spans="1:5" x14ac:dyDescent="0.35">
      <c r="A9525" t="s">
        <v>19058</v>
      </c>
      <c r="B9525" t="s">
        <v>19059</v>
      </c>
      <c r="C9525" s="1">
        <v>831351</v>
      </c>
      <c r="D9525" s="1">
        <v>0</v>
      </c>
      <c r="E9525" s="1">
        <v>0</v>
      </c>
    </row>
    <row r="9526" spans="1:5" x14ac:dyDescent="0.35">
      <c r="A9526" t="s">
        <v>19060</v>
      </c>
      <c r="B9526" t="s">
        <v>19061</v>
      </c>
      <c r="C9526" s="1">
        <v>615626</v>
      </c>
      <c r="D9526" s="1">
        <v>0</v>
      </c>
      <c r="E9526" s="1">
        <v>0</v>
      </c>
    </row>
    <row r="9527" spans="1:5" x14ac:dyDescent="0.35">
      <c r="A9527" t="s">
        <v>19062</v>
      </c>
      <c r="B9527" t="s">
        <v>19063</v>
      </c>
      <c r="C9527" s="1">
        <v>337237</v>
      </c>
      <c r="D9527" s="1">
        <v>0</v>
      </c>
      <c r="E9527" s="1">
        <v>0</v>
      </c>
    </row>
    <row r="9528" spans="1:5" x14ac:dyDescent="0.35">
      <c r="A9528" t="s">
        <v>19064</v>
      </c>
      <c r="B9528" t="s">
        <v>19065</v>
      </c>
      <c r="C9528" s="1">
        <v>24884</v>
      </c>
      <c r="D9528" s="1">
        <v>0</v>
      </c>
      <c r="E9528" s="1">
        <v>0</v>
      </c>
    </row>
    <row r="9529" spans="1:5" x14ac:dyDescent="0.35">
      <c r="A9529" t="s">
        <v>19066</v>
      </c>
      <c r="B9529" t="s">
        <v>19067</v>
      </c>
      <c r="C9529" s="1">
        <v>360113</v>
      </c>
      <c r="D9529" s="1">
        <v>0</v>
      </c>
      <c r="E9529" s="1">
        <v>0</v>
      </c>
    </row>
    <row r="9530" spans="1:5" x14ac:dyDescent="0.35">
      <c r="A9530" t="s">
        <v>19068</v>
      </c>
      <c r="B9530" t="s">
        <v>19069</v>
      </c>
      <c r="C9530" s="1">
        <v>189250</v>
      </c>
      <c r="D9530" s="1">
        <v>0</v>
      </c>
      <c r="E9530" s="1">
        <v>0</v>
      </c>
    </row>
    <row r="9531" spans="1:5" x14ac:dyDescent="0.35">
      <c r="A9531" t="s">
        <v>19070</v>
      </c>
      <c r="B9531" t="s">
        <v>19071</v>
      </c>
      <c r="C9531" s="1">
        <v>2341354</v>
      </c>
      <c r="D9531" s="1">
        <v>0</v>
      </c>
      <c r="E9531" s="1">
        <v>0</v>
      </c>
    </row>
    <row r="9532" spans="1:5" x14ac:dyDescent="0.35">
      <c r="A9532" t="s">
        <v>19072</v>
      </c>
      <c r="B9532" t="s">
        <v>19073</v>
      </c>
      <c r="C9532" s="1">
        <v>64561810</v>
      </c>
      <c r="D9532" s="1">
        <v>0</v>
      </c>
      <c r="E9532" s="1">
        <v>0</v>
      </c>
    </row>
    <row r="9533" spans="1:5" x14ac:dyDescent="0.35">
      <c r="A9533" t="s">
        <v>19074</v>
      </c>
      <c r="B9533" t="s">
        <v>19075</v>
      </c>
      <c r="C9533" s="1">
        <v>461476</v>
      </c>
      <c r="D9533" s="1">
        <v>0</v>
      </c>
      <c r="E9533" s="1">
        <v>0</v>
      </c>
    </row>
    <row r="9534" spans="1:5" x14ac:dyDescent="0.35">
      <c r="A9534" t="s">
        <v>19076</v>
      </c>
      <c r="B9534" t="s">
        <v>19077</v>
      </c>
      <c r="C9534" s="1">
        <v>131950</v>
      </c>
      <c r="D9534" s="1">
        <v>0</v>
      </c>
      <c r="E9534" s="1">
        <v>0</v>
      </c>
    </row>
    <row r="9535" spans="1:5" x14ac:dyDescent="0.35">
      <c r="A9535" t="s">
        <v>19078</v>
      </c>
      <c r="B9535" t="s">
        <v>19079</v>
      </c>
      <c r="C9535" s="1">
        <v>346099</v>
      </c>
      <c r="D9535" s="1">
        <v>0</v>
      </c>
      <c r="E9535" s="1">
        <v>0</v>
      </c>
    </row>
    <row r="9536" spans="1:5" x14ac:dyDescent="0.35">
      <c r="A9536" t="s">
        <v>19080</v>
      </c>
      <c r="B9536" t="s">
        <v>19081</v>
      </c>
      <c r="C9536" s="1">
        <v>10948701</v>
      </c>
      <c r="D9536" s="1">
        <v>0</v>
      </c>
      <c r="E9536" s="1">
        <v>0</v>
      </c>
    </row>
    <row r="9537" spans="1:5" x14ac:dyDescent="0.35">
      <c r="A9537" t="s">
        <v>19082</v>
      </c>
      <c r="B9537" t="s">
        <v>19083</v>
      </c>
      <c r="C9537" s="1">
        <v>109195940</v>
      </c>
      <c r="D9537" s="1">
        <v>0</v>
      </c>
      <c r="E9537" s="1">
        <v>0</v>
      </c>
    </row>
    <row r="9538" spans="1:5" x14ac:dyDescent="0.35">
      <c r="A9538" t="s">
        <v>19084</v>
      </c>
      <c r="B9538" t="s">
        <v>19085</v>
      </c>
      <c r="C9538" s="1">
        <v>37929598</v>
      </c>
      <c r="D9538" s="1">
        <v>0</v>
      </c>
      <c r="E9538" s="1">
        <v>0</v>
      </c>
    </row>
    <row r="9539" spans="1:5" x14ac:dyDescent="0.35">
      <c r="A9539" t="s">
        <v>19086</v>
      </c>
      <c r="B9539" t="s">
        <v>19087</v>
      </c>
      <c r="C9539" s="1">
        <v>63262</v>
      </c>
      <c r="D9539" s="1">
        <v>0</v>
      </c>
      <c r="E9539" s="1">
        <v>0</v>
      </c>
    </row>
    <row r="9540" spans="1:5" x14ac:dyDescent="0.35">
      <c r="A9540" t="s">
        <v>19088</v>
      </c>
      <c r="B9540" t="s">
        <v>19089</v>
      </c>
      <c r="C9540" s="1">
        <v>438235</v>
      </c>
      <c r="D9540" s="1">
        <v>0</v>
      </c>
      <c r="E9540" s="1">
        <v>0</v>
      </c>
    </row>
    <row r="9541" spans="1:5" x14ac:dyDescent="0.35">
      <c r="A9541" t="s">
        <v>19090</v>
      </c>
      <c r="B9541" t="s">
        <v>19091</v>
      </c>
      <c r="C9541" s="1">
        <v>1469768</v>
      </c>
      <c r="D9541" s="1">
        <v>0</v>
      </c>
      <c r="E9541" s="1">
        <v>0</v>
      </c>
    </row>
    <row r="9542" spans="1:5" x14ac:dyDescent="0.35">
      <c r="A9542" t="s">
        <v>19092</v>
      </c>
      <c r="B9542" t="s">
        <v>19093</v>
      </c>
      <c r="C9542" s="1">
        <v>9493248</v>
      </c>
      <c r="D9542" s="1">
        <v>0</v>
      </c>
      <c r="E9542" s="1">
        <v>0</v>
      </c>
    </row>
    <row r="9543" spans="1:5" x14ac:dyDescent="0.35">
      <c r="A9543" t="s">
        <v>19094</v>
      </c>
      <c r="B9543" t="s">
        <v>19095</v>
      </c>
      <c r="C9543" s="1">
        <v>2037933</v>
      </c>
      <c r="D9543" s="1">
        <v>0</v>
      </c>
      <c r="E9543" s="1">
        <v>0</v>
      </c>
    </row>
    <row r="9544" spans="1:5" x14ac:dyDescent="0.35">
      <c r="A9544" t="s">
        <v>19096</v>
      </c>
      <c r="B9544" t="s">
        <v>19097</v>
      </c>
      <c r="C9544" s="1">
        <v>1390488</v>
      </c>
      <c r="D9544" s="1">
        <v>0</v>
      </c>
      <c r="E9544" s="1">
        <v>0</v>
      </c>
    </row>
    <row r="9545" spans="1:5" x14ac:dyDescent="0.35">
      <c r="A9545" t="s">
        <v>19098</v>
      </c>
      <c r="B9545" t="s">
        <v>19099</v>
      </c>
      <c r="C9545" s="1">
        <v>821740</v>
      </c>
      <c r="D9545" s="1">
        <v>0</v>
      </c>
      <c r="E9545" s="1">
        <v>0</v>
      </c>
    </row>
    <row r="9546" spans="1:5" x14ac:dyDescent="0.35">
      <c r="A9546" t="s">
        <v>19100</v>
      </c>
      <c r="B9546" t="s">
        <v>19101</v>
      </c>
      <c r="C9546" s="1">
        <v>3881</v>
      </c>
      <c r="D9546" s="1">
        <v>0</v>
      </c>
      <c r="E9546" s="1">
        <v>0</v>
      </c>
    </row>
    <row r="9547" spans="1:5" x14ac:dyDescent="0.35">
      <c r="A9547" t="s">
        <v>19102</v>
      </c>
      <c r="B9547" t="s">
        <v>19103</v>
      </c>
      <c r="C9547" s="1">
        <v>131000</v>
      </c>
      <c r="D9547" s="1">
        <v>0</v>
      </c>
      <c r="E9547" s="1">
        <v>0</v>
      </c>
    </row>
    <row r="9548" spans="1:5" x14ac:dyDescent="0.35">
      <c r="A9548" t="s">
        <v>19104</v>
      </c>
      <c r="B9548" t="s">
        <v>19105</v>
      </c>
      <c r="C9548" s="1">
        <v>11429494</v>
      </c>
      <c r="D9548" s="1">
        <v>0</v>
      </c>
      <c r="E9548" s="1">
        <v>0</v>
      </c>
    </row>
    <row r="9549" spans="1:5" x14ac:dyDescent="0.35">
      <c r="A9549" t="s">
        <v>19106</v>
      </c>
      <c r="B9549" t="s">
        <v>19107</v>
      </c>
      <c r="C9549" s="1">
        <v>24622214</v>
      </c>
      <c r="D9549" s="1">
        <v>0</v>
      </c>
      <c r="E9549" s="1">
        <v>0</v>
      </c>
    </row>
    <row r="9550" spans="1:5" x14ac:dyDescent="0.35">
      <c r="A9550" t="s">
        <v>19108</v>
      </c>
      <c r="B9550" t="s">
        <v>19109</v>
      </c>
      <c r="C9550" s="1">
        <v>8420</v>
      </c>
      <c r="D9550" s="1">
        <v>0</v>
      </c>
      <c r="E9550" s="1">
        <v>0</v>
      </c>
    </row>
    <row r="9551" spans="1:5" x14ac:dyDescent="0.35">
      <c r="A9551" t="s">
        <v>19110</v>
      </c>
      <c r="B9551" t="s">
        <v>19111</v>
      </c>
      <c r="C9551" s="1">
        <v>162215</v>
      </c>
      <c r="D9551" s="1">
        <v>0</v>
      </c>
      <c r="E9551" s="1">
        <v>0</v>
      </c>
    </row>
    <row r="9552" spans="1:5" x14ac:dyDescent="0.35">
      <c r="A9552" t="s">
        <v>19112</v>
      </c>
      <c r="B9552" t="s">
        <v>19113</v>
      </c>
      <c r="C9552" s="1">
        <v>3750</v>
      </c>
      <c r="D9552" s="1">
        <v>0</v>
      </c>
      <c r="E9552" s="1">
        <v>0</v>
      </c>
    </row>
    <row r="9553" spans="1:5" x14ac:dyDescent="0.35">
      <c r="A9553" t="s">
        <v>19114</v>
      </c>
      <c r="B9553" t="s">
        <v>19115</v>
      </c>
      <c r="C9553" s="1">
        <v>1164003</v>
      </c>
      <c r="D9553" s="1">
        <v>0</v>
      </c>
      <c r="E9553" s="1">
        <v>0</v>
      </c>
    </row>
    <row r="9554" spans="1:5" x14ac:dyDescent="0.35">
      <c r="A9554" t="s">
        <v>19116</v>
      </c>
      <c r="B9554" t="s">
        <v>19117</v>
      </c>
      <c r="C9554" s="1">
        <v>9968</v>
      </c>
      <c r="D9554" s="1">
        <v>0</v>
      </c>
      <c r="E9554" s="1">
        <v>0</v>
      </c>
    </row>
    <row r="9555" spans="1:5" x14ac:dyDescent="0.35">
      <c r="A9555" t="s">
        <v>19118</v>
      </c>
      <c r="B9555" t="s">
        <v>19119</v>
      </c>
      <c r="C9555" s="1">
        <v>9912994</v>
      </c>
      <c r="D9555" s="1">
        <v>0</v>
      </c>
      <c r="E9555" s="1">
        <v>0</v>
      </c>
    </row>
    <row r="9556" spans="1:5" x14ac:dyDescent="0.35">
      <c r="A9556" t="s">
        <v>19120</v>
      </c>
      <c r="B9556" t="s">
        <v>19121</v>
      </c>
      <c r="C9556" s="1">
        <v>114840</v>
      </c>
      <c r="D9556" s="1">
        <v>0</v>
      </c>
      <c r="E9556" s="1">
        <v>0</v>
      </c>
    </row>
    <row r="9557" spans="1:5" x14ac:dyDescent="0.35">
      <c r="A9557" t="s">
        <v>19122</v>
      </c>
      <c r="B9557" t="s">
        <v>19123</v>
      </c>
      <c r="C9557" s="1">
        <v>2923216</v>
      </c>
      <c r="D9557" s="1">
        <v>0</v>
      </c>
      <c r="E9557" s="1">
        <v>0</v>
      </c>
    </row>
    <row r="9558" spans="1:5" x14ac:dyDescent="0.35">
      <c r="A9558" t="s">
        <v>19124</v>
      </c>
      <c r="B9558" t="s">
        <v>19125</v>
      </c>
      <c r="C9558" s="1">
        <v>8168</v>
      </c>
      <c r="D9558" s="1">
        <v>0</v>
      </c>
      <c r="E9558" s="1">
        <v>0</v>
      </c>
    </row>
    <row r="9559" spans="1:5" x14ac:dyDescent="0.35">
      <c r="A9559" t="s">
        <v>19126</v>
      </c>
      <c r="B9559" t="s">
        <v>19127</v>
      </c>
      <c r="C9559" s="1">
        <v>41830</v>
      </c>
      <c r="D9559" s="1">
        <v>0</v>
      </c>
      <c r="E9559" s="1">
        <v>0</v>
      </c>
    </row>
    <row r="9560" spans="1:5" x14ac:dyDescent="0.35">
      <c r="A9560" t="s">
        <v>19128</v>
      </c>
      <c r="B9560" t="s">
        <v>19129</v>
      </c>
      <c r="C9560" s="1">
        <v>105661</v>
      </c>
      <c r="D9560" s="1">
        <v>0</v>
      </c>
      <c r="E9560" s="1">
        <v>0</v>
      </c>
    </row>
    <row r="9561" spans="1:5" x14ac:dyDescent="0.35">
      <c r="A9561" t="s">
        <v>19130</v>
      </c>
      <c r="B9561" t="s">
        <v>19131</v>
      </c>
      <c r="C9561" s="1">
        <v>12483526</v>
      </c>
      <c r="D9561" s="1">
        <v>0</v>
      </c>
      <c r="E9561" s="1">
        <v>0</v>
      </c>
    </row>
    <row r="9562" spans="1:5" x14ac:dyDescent="0.35">
      <c r="A9562" t="s">
        <v>19132</v>
      </c>
      <c r="B9562" t="s">
        <v>19133</v>
      </c>
      <c r="C9562" s="1">
        <v>1769784</v>
      </c>
      <c r="D9562" s="1">
        <v>0</v>
      </c>
      <c r="E9562" s="1">
        <v>0</v>
      </c>
    </row>
    <row r="9563" spans="1:5" x14ac:dyDescent="0.35">
      <c r="A9563" t="s">
        <v>19134</v>
      </c>
      <c r="B9563" t="s">
        <v>19135</v>
      </c>
      <c r="C9563" s="1">
        <v>1056160</v>
      </c>
      <c r="D9563" s="1">
        <v>0</v>
      </c>
      <c r="E9563" s="1">
        <v>0</v>
      </c>
    </row>
    <row r="9564" spans="1:5" x14ac:dyDescent="0.35">
      <c r="A9564" t="s">
        <v>19136</v>
      </c>
      <c r="B9564" t="s">
        <v>19137</v>
      </c>
      <c r="C9564" s="1">
        <v>836635</v>
      </c>
      <c r="D9564" s="1">
        <v>0</v>
      </c>
      <c r="E9564" s="1">
        <v>0</v>
      </c>
    </row>
    <row r="9565" spans="1:5" x14ac:dyDescent="0.35">
      <c r="A9565" t="s">
        <v>19138</v>
      </c>
      <c r="B9565" t="s">
        <v>19139</v>
      </c>
      <c r="C9565" s="1">
        <v>4849193</v>
      </c>
      <c r="D9565" s="1">
        <v>0</v>
      </c>
      <c r="E9565" s="1">
        <v>0</v>
      </c>
    </row>
    <row r="9566" spans="1:5" x14ac:dyDescent="0.35">
      <c r="A9566" t="s">
        <v>19140</v>
      </c>
      <c r="B9566" t="s">
        <v>19141</v>
      </c>
      <c r="C9566" s="1">
        <v>4852704</v>
      </c>
      <c r="D9566" s="1">
        <v>0</v>
      </c>
      <c r="E9566" s="1">
        <v>0</v>
      </c>
    </row>
    <row r="9567" spans="1:5" x14ac:dyDescent="0.35">
      <c r="A9567" t="s">
        <v>19142</v>
      </c>
      <c r="B9567" t="s">
        <v>19143</v>
      </c>
      <c r="C9567" s="1">
        <v>415631</v>
      </c>
      <c r="D9567" s="1">
        <v>0</v>
      </c>
      <c r="E9567" s="1">
        <v>0</v>
      </c>
    </row>
    <row r="9568" spans="1:5" x14ac:dyDescent="0.35">
      <c r="A9568" t="s">
        <v>19144</v>
      </c>
      <c r="B9568" t="s">
        <v>19145</v>
      </c>
      <c r="C9568" s="1">
        <v>1552480</v>
      </c>
      <c r="D9568" s="1">
        <v>0</v>
      </c>
      <c r="E9568" s="1">
        <v>0</v>
      </c>
    </row>
    <row r="9569" spans="1:5" x14ac:dyDescent="0.35">
      <c r="A9569" t="s">
        <v>19146</v>
      </c>
      <c r="B9569" t="s">
        <v>19147</v>
      </c>
      <c r="C9569" s="1">
        <v>8049227</v>
      </c>
      <c r="D9569" s="1">
        <v>0</v>
      </c>
      <c r="E9569" s="1">
        <v>0</v>
      </c>
    </row>
    <row r="9570" spans="1:5" x14ac:dyDescent="0.35">
      <c r="A9570" t="s">
        <v>19148</v>
      </c>
      <c r="B9570" t="s">
        <v>19149</v>
      </c>
      <c r="C9570" s="1">
        <v>6992</v>
      </c>
      <c r="D9570" s="1">
        <v>0</v>
      </c>
      <c r="E9570" s="1">
        <v>0</v>
      </c>
    </row>
    <row r="9571" spans="1:5" x14ac:dyDescent="0.35">
      <c r="A9571" t="s">
        <v>19150</v>
      </c>
      <c r="B9571" t="s">
        <v>19151</v>
      </c>
      <c r="C9571" s="1">
        <v>33196</v>
      </c>
      <c r="D9571" s="1">
        <v>0</v>
      </c>
      <c r="E9571" s="1">
        <v>0</v>
      </c>
    </row>
    <row r="9572" spans="1:5" x14ac:dyDescent="0.35">
      <c r="A9572" t="s">
        <v>19152</v>
      </c>
      <c r="B9572" t="s">
        <v>19153</v>
      </c>
      <c r="C9572" s="1">
        <v>15935254</v>
      </c>
      <c r="D9572" s="1">
        <v>0</v>
      </c>
      <c r="E9572" s="1">
        <v>0</v>
      </c>
    </row>
    <row r="9573" spans="1:5" x14ac:dyDescent="0.35">
      <c r="A9573" t="s">
        <v>19154</v>
      </c>
      <c r="B9573" t="s">
        <v>19155</v>
      </c>
      <c r="C9573" s="1">
        <v>115134</v>
      </c>
      <c r="D9573" s="1">
        <v>0</v>
      </c>
      <c r="E9573" s="1">
        <v>0</v>
      </c>
    </row>
    <row r="9574" spans="1:5" x14ac:dyDescent="0.35">
      <c r="A9574" t="s">
        <v>19156</v>
      </c>
      <c r="B9574" t="s">
        <v>19157</v>
      </c>
      <c r="C9574" s="1">
        <v>4909829</v>
      </c>
      <c r="D9574" s="1">
        <v>0</v>
      </c>
      <c r="E9574" s="1">
        <v>0</v>
      </c>
    </row>
    <row r="9575" spans="1:5" x14ac:dyDescent="0.35">
      <c r="A9575" t="s">
        <v>19158</v>
      </c>
      <c r="B9575" t="s">
        <v>19159</v>
      </c>
      <c r="C9575" s="1">
        <v>1565302</v>
      </c>
      <c r="D9575" s="1">
        <v>0</v>
      </c>
      <c r="E9575" s="1">
        <v>0</v>
      </c>
    </row>
    <row r="9576" spans="1:5" x14ac:dyDescent="0.35">
      <c r="A9576" t="s">
        <v>19160</v>
      </c>
      <c r="B9576" t="s">
        <v>19161</v>
      </c>
      <c r="C9576" s="1">
        <v>11870</v>
      </c>
      <c r="D9576" s="1">
        <v>0</v>
      </c>
      <c r="E9576" s="1">
        <v>0</v>
      </c>
    </row>
    <row r="9577" spans="1:5" x14ac:dyDescent="0.35">
      <c r="A9577" t="s">
        <v>19162</v>
      </c>
      <c r="B9577" t="s">
        <v>19163</v>
      </c>
      <c r="C9577" s="1">
        <v>2699865</v>
      </c>
      <c r="D9577" s="1">
        <v>0</v>
      </c>
      <c r="E9577" s="1">
        <v>0</v>
      </c>
    </row>
    <row r="9578" spans="1:5" x14ac:dyDescent="0.35">
      <c r="A9578" t="s">
        <v>19164</v>
      </c>
      <c r="B9578" t="s">
        <v>19165</v>
      </c>
      <c r="C9578" s="1">
        <v>3468549</v>
      </c>
      <c r="D9578" s="1">
        <v>0</v>
      </c>
      <c r="E9578" s="1">
        <v>0</v>
      </c>
    </row>
    <row r="9579" spans="1:5" x14ac:dyDescent="0.35">
      <c r="A9579" t="s">
        <v>19166</v>
      </c>
      <c r="B9579" t="s">
        <v>19167</v>
      </c>
      <c r="C9579" s="1">
        <v>15550530</v>
      </c>
      <c r="D9579" s="1">
        <v>0</v>
      </c>
      <c r="E9579" s="1">
        <v>0</v>
      </c>
    </row>
    <row r="9580" spans="1:5" x14ac:dyDescent="0.35">
      <c r="A9580" t="s">
        <v>19168</v>
      </c>
      <c r="B9580" t="s">
        <v>19169</v>
      </c>
      <c r="C9580" s="1">
        <v>19914466</v>
      </c>
      <c r="D9580" s="1">
        <v>0</v>
      </c>
      <c r="E9580" s="1">
        <v>0</v>
      </c>
    </row>
    <row r="9581" spans="1:5" x14ac:dyDescent="0.35">
      <c r="A9581" t="s">
        <v>19170</v>
      </c>
      <c r="B9581" t="s">
        <v>19171</v>
      </c>
      <c r="C9581" s="1">
        <v>133627</v>
      </c>
      <c r="D9581" s="1">
        <v>0</v>
      </c>
      <c r="E9581" s="1">
        <v>0</v>
      </c>
    </row>
    <row r="9582" spans="1:5" x14ac:dyDescent="0.35">
      <c r="A9582" t="s">
        <v>19172</v>
      </c>
      <c r="B9582" t="s">
        <v>19173</v>
      </c>
      <c r="C9582" s="1">
        <v>851207</v>
      </c>
      <c r="D9582" s="1">
        <v>0</v>
      </c>
      <c r="E9582" s="1">
        <v>0</v>
      </c>
    </row>
    <row r="9583" spans="1:5" x14ac:dyDescent="0.35">
      <c r="A9583" t="s">
        <v>19174</v>
      </c>
      <c r="B9583" t="s">
        <v>19175</v>
      </c>
      <c r="C9583" s="1">
        <v>3675</v>
      </c>
      <c r="D9583" s="1">
        <v>0</v>
      </c>
      <c r="E9583" s="1">
        <v>0</v>
      </c>
    </row>
    <row r="9584" spans="1:5" x14ac:dyDescent="0.35">
      <c r="A9584" t="s">
        <v>19176</v>
      </c>
      <c r="B9584" t="s">
        <v>19177</v>
      </c>
      <c r="C9584" s="1">
        <v>18839</v>
      </c>
      <c r="D9584" s="1">
        <v>0</v>
      </c>
      <c r="E9584" s="1">
        <v>0</v>
      </c>
    </row>
    <row r="9585" spans="1:5" x14ac:dyDescent="0.35">
      <c r="A9585" t="s">
        <v>19178</v>
      </c>
      <c r="B9585" t="s">
        <v>19179</v>
      </c>
      <c r="C9585" s="1">
        <v>1385581</v>
      </c>
      <c r="D9585" s="1">
        <v>0</v>
      </c>
      <c r="E9585" s="1">
        <v>0</v>
      </c>
    </row>
    <row r="9586" spans="1:5" x14ac:dyDescent="0.35">
      <c r="A9586" t="s">
        <v>19180</v>
      </c>
      <c r="B9586" t="s">
        <v>19181</v>
      </c>
      <c r="C9586" s="1">
        <v>37049110</v>
      </c>
      <c r="D9586" s="1">
        <v>0</v>
      </c>
      <c r="E9586" s="1">
        <v>0</v>
      </c>
    </row>
    <row r="9587" spans="1:5" x14ac:dyDescent="0.35">
      <c r="A9587" t="s">
        <v>19182</v>
      </c>
      <c r="B9587" t="s">
        <v>19183</v>
      </c>
      <c r="C9587" s="1">
        <v>8445</v>
      </c>
      <c r="D9587" s="1">
        <v>0</v>
      </c>
      <c r="E9587" s="1">
        <v>0</v>
      </c>
    </row>
    <row r="9588" spans="1:5" x14ac:dyDescent="0.35">
      <c r="A9588" t="s">
        <v>19184</v>
      </c>
      <c r="B9588" t="s">
        <v>19185</v>
      </c>
      <c r="C9588" s="1">
        <v>51492810</v>
      </c>
      <c r="D9588" s="1">
        <v>0</v>
      </c>
      <c r="E9588" s="1">
        <v>0</v>
      </c>
    </row>
    <row r="9589" spans="1:5" x14ac:dyDescent="0.35">
      <c r="A9589" t="s">
        <v>19186</v>
      </c>
      <c r="B9589" t="s">
        <v>19187</v>
      </c>
      <c r="C9589" s="1">
        <v>35162192</v>
      </c>
      <c r="D9589" s="1">
        <v>0</v>
      </c>
      <c r="E9589" s="1">
        <v>0</v>
      </c>
    </row>
    <row r="9590" spans="1:5" x14ac:dyDescent="0.35">
      <c r="A9590" t="s">
        <v>19188</v>
      </c>
      <c r="B9590" t="s">
        <v>19189</v>
      </c>
      <c r="C9590" s="1">
        <v>143487</v>
      </c>
      <c r="D9590" s="1">
        <v>0</v>
      </c>
      <c r="E9590" s="1">
        <v>0</v>
      </c>
    </row>
    <row r="9591" spans="1:5" x14ac:dyDescent="0.35">
      <c r="A9591" t="s">
        <v>19190</v>
      </c>
      <c r="B9591" t="s">
        <v>19191</v>
      </c>
      <c r="C9591" s="1">
        <v>50630</v>
      </c>
      <c r="D9591" s="1">
        <v>0</v>
      </c>
      <c r="E9591" s="1">
        <v>0</v>
      </c>
    </row>
    <row r="9592" spans="1:5" x14ac:dyDescent="0.35">
      <c r="A9592" t="s">
        <v>19192</v>
      </c>
      <c r="B9592" t="s">
        <v>19193</v>
      </c>
      <c r="C9592" s="1">
        <v>19880188</v>
      </c>
      <c r="D9592" s="1">
        <v>0</v>
      </c>
      <c r="E9592" s="1">
        <v>0</v>
      </c>
    </row>
    <row r="9593" spans="1:5" x14ac:dyDescent="0.35">
      <c r="A9593" t="s">
        <v>19194</v>
      </c>
      <c r="B9593" t="s">
        <v>19195</v>
      </c>
      <c r="C9593" s="1">
        <v>196681</v>
      </c>
      <c r="D9593" s="1">
        <v>0</v>
      </c>
      <c r="E9593" s="1">
        <v>0</v>
      </c>
    </row>
    <row r="9594" spans="1:5" x14ac:dyDescent="0.35">
      <c r="A9594" t="s">
        <v>19196</v>
      </c>
      <c r="B9594" t="s">
        <v>19197</v>
      </c>
      <c r="C9594" s="1">
        <v>3518385</v>
      </c>
      <c r="D9594" s="1">
        <v>0</v>
      </c>
      <c r="E9594" s="1">
        <v>0</v>
      </c>
    </row>
    <row r="9595" spans="1:5" x14ac:dyDescent="0.35">
      <c r="A9595" t="s">
        <v>19198</v>
      </c>
      <c r="B9595" t="s">
        <v>19199</v>
      </c>
      <c r="C9595" s="1">
        <v>163862</v>
      </c>
      <c r="D9595" s="1">
        <v>0</v>
      </c>
      <c r="E9595" s="1">
        <v>0</v>
      </c>
    </row>
    <row r="9596" spans="1:5" x14ac:dyDescent="0.35">
      <c r="A9596" t="s">
        <v>19200</v>
      </c>
      <c r="B9596" t="s">
        <v>19201</v>
      </c>
      <c r="C9596" s="1">
        <v>229957</v>
      </c>
      <c r="D9596" s="1">
        <v>0</v>
      </c>
      <c r="E9596" s="1">
        <v>0</v>
      </c>
    </row>
    <row r="9597" spans="1:5" x14ac:dyDescent="0.35">
      <c r="A9597" t="s">
        <v>19202</v>
      </c>
      <c r="B9597" t="s">
        <v>19203</v>
      </c>
      <c r="C9597" s="1">
        <v>22424114</v>
      </c>
      <c r="D9597" s="1">
        <v>0</v>
      </c>
      <c r="E9597" s="1">
        <v>0</v>
      </c>
    </row>
    <row r="9598" spans="1:5" x14ac:dyDescent="0.35">
      <c r="A9598" t="s">
        <v>19204</v>
      </c>
      <c r="B9598" t="s">
        <v>19205</v>
      </c>
      <c r="C9598" s="1">
        <v>1052424</v>
      </c>
      <c r="D9598" s="1">
        <v>0</v>
      </c>
      <c r="E9598" s="1">
        <v>0</v>
      </c>
    </row>
    <row r="9599" spans="1:5" x14ac:dyDescent="0.35">
      <c r="A9599" t="s">
        <v>19206</v>
      </c>
      <c r="B9599" t="s">
        <v>19207</v>
      </c>
      <c r="C9599" s="1">
        <v>940127</v>
      </c>
      <c r="D9599" s="1">
        <v>0</v>
      </c>
      <c r="E9599" s="1">
        <v>0</v>
      </c>
    </row>
    <row r="9600" spans="1:5" x14ac:dyDescent="0.35">
      <c r="A9600" t="s">
        <v>19208</v>
      </c>
      <c r="B9600" t="s">
        <v>19209</v>
      </c>
      <c r="C9600" s="1">
        <v>17518139</v>
      </c>
      <c r="D9600" s="1">
        <v>0</v>
      </c>
      <c r="E9600" s="1">
        <v>0</v>
      </c>
    </row>
    <row r="9601" spans="1:5" x14ac:dyDescent="0.35">
      <c r="A9601" t="s">
        <v>19210</v>
      </c>
      <c r="B9601" t="s">
        <v>19211</v>
      </c>
      <c r="C9601" s="1">
        <v>21287</v>
      </c>
      <c r="D9601" s="1">
        <v>0</v>
      </c>
      <c r="E9601" s="1">
        <v>0</v>
      </c>
    </row>
    <row r="9602" spans="1:5" x14ac:dyDescent="0.35">
      <c r="A9602" t="s">
        <v>19212</v>
      </c>
      <c r="B9602" t="s">
        <v>19213</v>
      </c>
      <c r="C9602" s="1">
        <v>18804402</v>
      </c>
      <c r="D9602" s="1">
        <v>0</v>
      </c>
      <c r="E9602" s="1">
        <v>0</v>
      </c>
    </row>
    <row r="9603" spans="1:5" x14ac:dyDescent="0.35">
      <c r="A9603" t="s">
        <v>19214</v>
      </c>
      <c r="B9603" t="s">
        <v>19215</v>
      </c>
      <c r="C9603" s="1">
        <v>1235171</v>
      </c>
      <c r="D9603" s="1">
        <v>0</v>
      </c>
      <c r="E9603" s="1">
        <v>0</v>
      </c>
    </row>
    <row r="9604" spans="1:5" x14ac:dyDescent="0.35">
      <c r="A9604" t="s">
        <v>19216</v>
      </c>
      <c r="B9604" t="s">
        <v>19217</v>
      </c>
      <c r="C9604" s="1">
        <v>14042</v>
      </c>
      <c r="D9604" s="1">
        <v>0</v>
      </c>
      <c r="E9604" s="1">
        <v>0</v>
      </c>
    </row>
    <row r="9605" spans="1:5" x14ac:dyDescent="0.35">
      <c r="A9605" t="s">
        <v>19218</v>
      </c>
      <c r="B9605" t="s">
        <v>19219</v>
      </c>
      <c r="C9605" s="1">
        <v>3480289</v>
      </c>
      <c r="D9605" s="1">
        <v>0</v>
      </c>
      <c r="E9605" s="1">
        <v>0</v>
      </c>
    </row>
    <row r="9606" spans="1:5" x14ac:dyDescent="0.35">
      <c r="A9606" t="s">
        <v>19220</v>
      </c>
      <c r="B9606" t="s">
        <v>19221</v>
      </c>
      <c r="C9606" s="1">
        <v>3014813</v>
      </c>
      <c r="D9606" s="1">
        <v>0</v>
      </c>
      <c r="E9606" s="1">
        <v>0</v>
      </c>
    </row>
    <row r="9607" spans="1:5" x14ac:dyDescent="0.35">
      <c r="A9607" t="s">
        <v>19222</v>
      </c>
      <c r="B9607" t="s">
        <v>19223</v>
      </c>
      <c r="C9607" s="1">
        <v>52900</v>
      </c>
      <c r="D9607" s="1">
        <v>0</v>
      </c>
      <c r="E9607" s="1">
        <v>0</v>
      </c>
    </row>
    <row r="9608" spans="1:5" x14ac:dyDescent="0.35">
      <c r="A9608" t="s">
        <v>19224</v>
      </c>
      <c r="B9608" t="s">
        <v>19225</v>
      </c>
      <c r="C9608" s="1">
        <v>547709</v>
      </c>
      <c r="D9608" s="1">
        <v>0</v>
      </c>
      <c r="E9608" s="1">
        <v>0</v>
      </c>
    </row>
    <row r="9609" spans="1:5" x14ac:dyDescent="0.35">
      <c r="A9609" t="s">
        <v>19226</v>
      </c>
      <c r="B9609" t="s">
        <v>19227</v>
      </c>
      <c r="C9609" s="1">
        <v>6430443</v>
      </c>
      <c r="D9609" s="1">
        <v>0</v>
      </c>
      <c r="E9609" s="1">
        <v>0</v>
      </c>
    </row>
    <row r="9610" spans="1:5" x14ac:dyDescent="0.35">
      <c r="A9610" t="s">
        <v>19228</v>
      </c>
      <c r="B9610" t="s">
        <v>19229</v>
      </c>
      <c r="C9610" s="1">
        <v>1983305</v>
      </c>
      <c r="D9610" s="1">
        <v>0</v>
      </c>
      <c r="E9610" s="1">
        <v>0</v>
      </c>
    </row>
    <row r="9611" spans="1:5" x14ac:dyDescent="0.35">
      <c r="A9611" t="s">
        <v>19230</v>
      </c>
      <c r="B9611" t="s">
        <v>19231</v>
      </c>
      <c r="C9611" s="1">
        <v>4767310</v>
      </c>
      <c r="D9611" s="1">
        <v>0</v>
      </c>
      <c r="E9611" s="1">
        <v>0</v>
      </c>
    </row>
    <row r="9612" spans="1:5" x14ac:dyDescent="0.35">
      <c r="A9612" t="s">
        <v>19232</v>
      </c>
      <c r="B9612" t="s">
        <v>19233</v>
      </c>
      <c r="C9612" s="1">
        <v>6437781</v>
      </c>
      <c r="D9612" s="1">
        <v>0</v>
      </c>
      <c r="E9612" s="1">
        <v>0</v>
      </c>
    </row>
    <row r="9613" spans="1:5" x14ac:dyDescent="0.35">
      <c r="A9613" t="s">
        <v>19234</v>
      </c>
      <c r="B9613" t="s">
        <v>19235</v>
      </c>
      <c r="C9613" s="1">
        <v>1413352</v>
      </c>
      <c r="D9613" s="1">
        <v>0</v>
      </c>
      <c r="E9613" s="1">
        <v>0</v>
      </c>
    </row>
    <row r="9614" spans="1:5" x14ac:dyDescent="0.35">
      <c r="A9614" t="s">
        <v>19236</v>
      </c>
      <c r="B9614" t="s">
        <v>19237</v>
      </c>
      <c r="C9614" s="1">
        <v>9444591</v>
      </c>
      <c r="D9614" s="1">
        <v>0</v>
      </c>
      <c r="E9614" s="1">
        <v>0</v>
      </c>
    </row>
    <row r="9615" spans="1:5" x14ac:dyDescent="0.35">
      <c r="A9615" t="s">
        <v>19238</v>
      </c>
      <c r="B9615" t="s">
        <v>19239</v>
      </c>
      <c r="C9615" s="1">
        <v>129358145</v>
      </c>
      <c r="D9615" s="1">
        <v>0</v>
      </c>
      <c r="E9615" s="1">
        <v>0</v>
      </c>
    </row>
    <row r="9616" spans="1:5" x14ac:dyDescent="0.35">
      <c r="A9616" t="s">
        <v>19240</v>
      </c>
      <c r="B9616" t="s">
        <v>19241</v>
      </c>
      <c r="C9616" s="1">
        <v>61270</v>
      </c>
      <c r="D9616" s="1">
        <v>0</v>
      </c>
      <c r="E9616" s="1">
        <v>0</v>
      </c>
    </row>
    <row r="9617" spans="1:5" x14ac:dyDescent="0.35">
      <c r="A9617" t="s">
        <v>19242</v>
      </c>
      <c r="B9617" t="s">
        <v>19243</v>
      </c>
      <c r="C9617" s="1">
        <v>11369</v>
      </c>
      <c r="D9617" s="1">
        <v>0</v>
      </c>
      <c r="E9617" s="1">
        <v>0</v>
      </c>
    </row>
    <row r="9618" spans="1:5" x14ac:dyDescent="0.35">
      <c r="A9618" t="s">
        <v>19244</v>
      </c>
      <c r="B9618" t="s">
        <v>19245</v>
      </c>
      <c r="C9618" s="1">
        <v>362330</v>
      </c>
      <c r="D9618" s="1">
        <v>0</v>
      </c>
      <c r="E9618" s="1">
        <v>0</v>
      </c>
    </row>
    <row r="9619" spans="1:5" x14ac:dyDescent="0.35">
      <c r="A9619" t="s">
        <v>19246</v>
      </c>
      <c r="B9619" t="s">
        <v>19247</v>
      </c>
      <c r="C9619" s="1">
        <v>204750</v>
      </c>
      <c r="D9619" s="1">
        <v>0</v>
      </c>
      <c r="E9619" s="1">
        <v>0</v>
      </c>
    </row>
    <row r="9620" spans="1:5" x14ac:dyDescent="0.35">
      <c r="A9620" t="s">
        <v>19248</v>
      </c>
      <c r="B9620" t="s">
        <v>19249</v>
      </c>
      <c r="C9620" s="1">
        <v>45826</v>
      </c>
      <c r="D9620" s="1">
        <v>0</v>
      </c>
      <c r="E9620" s="1">
        <v>0</v>
      </c>
    </row>
    <row r="9621" spans="1:5" x14ac:dyDescent="0.35">
      <c r="A9621" t="s">
        <v>19250</v>
      </c>
      <c r="B9621" t="s">
        <v>19251</v>
      </c>
      <c r="C9621" s="1">
        <v>34892</v>
      </c>
      <c r="D9621" s="1">
        <v>0</v>
      </c>
      <c r="E9621" s="1">
        <v>0</v>
      </c>
    </row>
    <row r="9622" spans="1:5" x14ac:dyDescent="0.35">
      <c r="A9622" t="s">
        <v>19252</v>
      </c>
      <c r="B9622" t="s">
        <v>19253</v>
      </c>
      <c r="C9622" s="1">
        <v>2268427</v>
      </c>
      <c r="D9622" s="1">
        <v>0</v>
      </c>
      <c r="E9622" s="1">
        <v>0</v>
      </c>
    </row>
    <row r="9623" spans="1:5" x14ac:dyDescent="0.35">
      <c r="A9623" t="s">
        <v>19254</v>
      </c>
      <c r="B9623" t="s">
        <v>19255</v>
      </c>
      <c r="C9623" s="1">
        <v>310834</v>
      </c>
      <c r="D9623" s="1">
        <v>0</v>
      </c>
      <c r="E9623" s="1">
        <v>0</v>
      </c>
    </row>
    <row r="9624" spans="1:5" x14ac:dyDescent="0.35">
      <c r="A9624" t="s">
        <v>19256</v>
      </c>
      <c r="B9624" t="s">
        <v>19257</v>
      </c>
      <c r="C9624" s="1">
        <v>212500</v>
      </c>
      <c r="D9624" s="1">
        <v>0</v>
      </c>
      <c r="E9624" s="1">
        <v>0</v>
      </c>
    </row>
    <row r="9625" spans="1:5" x14ac:dyDescent="0.35">
      <c r="A9625" t="s">
        <v>19258</v>
      </c>
      <c r="B9625" t="s">
        <v>19259</v>
      </c>
      <c r="C9625" s="1">
        <v>7770340</v>
      </c>
      <c r="D9625" s="1">
        <v>0</v>
      </c>
      <c r="E9625" s="1">
        <v>0</v>
      </c>
    </row>
    <row r="9626" spans="1:5" x14ac:dyDescent="0.35">
      <c r="A9626" t="s">
        <v>19260</v>
      </c>
      <c r="B9626" t="s">
        <v>19261</v>
      </c>
      <c r="C9626" s="1">
        <v>2396494</v>
      </c>
      <c r="D9626" s="1">
        <v>0</v>
      </c>
      <c r="E9626" s="1">
        <v>0</v>
      </c>
    </row>
    <row r="9627" spans="1:5" x14ac:dyDescent="0.35">
      <c r="A9627" t="s">
        <v>19262</v>
      </c>
      <c r="B9627" t="s">
        <v>19263</v>
      </c>
      <c r="C9627" s="1">
        <v>9399747</v>
      </c>
      <c r="D9627" s="1">
        <v>0</v>
      </c>
      <c r="E9627" s="1">
        <v>0</v>
      </c>
    </row>
    <row r="9628" spans="1:5" x14ac:dyDescent="0.35">
      <c r="A9628" t="s">
        <v>19264</v>
      </c>
      <c r="B9628" t="s">
        <v>19265</v>
      </c>
      <c r="C9628" s="1">
        <v>80664659</v>
      </c>
      <c r="D9628" s="1">
        <v>0</v>
      </c>
      <c r="E9628" s="1">
        <v>0</v>
      </c>
    </row>
    <row r="9629" spans="1:5" x14ac:dyDescent="0.35">
      <c r="A9629" t="s">
        <v>19266</v>
      </c>
      <c r="B9629" t="s">
        <v>19267</v>
      </c>
      <c r="C9629" s="1">
        <v>2705371</v>
      </c>
      <c r="D9629" s="1">
        <v>0</v>
      </c>
      <c r="E9629" s="1">
        <v>0</v>
      </c>
    </row>
    <row r="9630" spans="1:5" x14ac:dyDescent="0.35">
      <c r="A9630" t="s">
        <v>19268</v>
      </c>
      <c r="B9630" t="s">
        <v>19269</v>
      </c>
      <c r="C9630" s="1">
        <v>76999</v>
      </c>
      <c r="D9630" s="1">
        <v>0</v>
      </c>
      <c r="E9630" s="1">
        <v>0</v>
      </c>
    </row>
    <row r="9631" spans="1:5" x14ac:dyDescent="0.35">
      <c r="A9631" t="s">
        <v>19270</v>
      </c>
      <c r="B9631" t="s">
        <v>19271</v>
      </c>
      <c r="C9631" s="1">
        <v>6755747</v>
      </c>
      <c r="D9631" s="1">
        <v>0</v>
      </c>
      <c r="E9631" s="1">
        <v>0</v>
      </c>
    </row>
    <row r="9632" spans="1:5" x14ac:dyDescent="0.35">
      <c r="A9632" t="s">
        <v>19272</v>
      </c>
      <c r="B9632" t="s">
        <v>19273</v>
      </c>
      <c r="C9632" s="1">
        <v>415162</v>
      </c>
      <c r="D9632" s="1">
        <v>0</v>
      </c>
      <c r="E9632" s="1">
        <v>0</v>
      </c>
    </row>
    <row r="9633" spans="1:5" x14ac:dyDescent="0.35">
      <c r="A9633" t="s">
        <v>19274</v>
      </c>
      <c r="B9633" t="s">
        <v>19275</v>
      </c>
      <c r="C9633" s="1">
        <v>62475</v>
      </c>
      <c r="D9633" s="1">
        <v>0</v>
      </c>
      <c r="E9633" s="1">
        <v>0</v>
      </c>
    </row>
    <row r="9634" spans="1:5" x14ac:dyDescent="0.35">
      <c r="A9634" t="s">
        <v>19276</v>
      </c>
      <c r="B9634" t="s">
        <v>19277</v>
      </c>
      <c r="C9634" s="1">
        <v>555914</v>
      </c>
      <c r="D9634" s="1">
        <v>0</v>
      </c>
      <c r="E9634" s="1">
        <v>0</v>
      </c>
    </row>
    <row r="9635" spans="1:5" x14ac:dyDescent="0.35">
      <c r="A9635" t="s">
        <v>19278</v>
      </c>
      <c r="B9635" t="s">
        <v>19279</v>
      </c>
      <c r="C9635" s="1">
        <v>203091</v>
      </c>
      <c r="D9635" s="1">
        <v>0</v>
      </c>
      <c r="E9635" s="1">
        <v>0</v>
      </c>
    </row>
    <row r="9636" spans="1:5" x14ac:dyDescent="0.35">
      <c r="A9636" t="s">
        <v>19280</v>
      </c>
      <c r="B9636" t="s">
        <v>19281</v>
      </c>
      <c r="C9636" s="1">
        <v>971913</v>
      </c>
      <c r="D9636" s="1">
        <v>0</v>
      </c>
      <c r="E9636" s="1">
        <v>0</v>
      </c>
    </row>
    <row r="9637" spans="1:5" x14ac:dyDescent="0.35">
      <c r="A9637" t="s">
        <v>19282</v>
      </c>
      <c r="B9637" t="s">
        <v>19283</v>
      </c>
      <c r="C9637" s="1">
        <v>2197668</v>
      </c>
      <c r="D9637" s="1">
        <v>0</v>
      </c>
      <c r="E9637" s="1">
        <v>0</v>
      </c>
    </row>
    <row r="9638" spans="1:5" x14ac:dyDescent="0.35">
      <c r="A9638" t="s">
        <v>19284</v>
      </c>
      <c r="B9638" t="s">
        <v>19285</v>
      </c>
      <c r="C9638" s="1">
        <v>734690</v>
      </c>
      <c r="D9638" s="1">
        <v>0</v>
      </c>
      <c r="E9638" s="1">
        <v>0</v>
      </c>
    </row>
    <row r="9639" spans="1:5" x14ac:dyDescent="0.35">
      <c r="A9639" t="s">
        <v>19286</v>
      </c>
      <c r="B9639" t="s">
        <v>19287</v>
      </c>
      <c r="C9639" s="1">
        <v>16637</v>
      </c>
      <c r="D9639" s="1">
        <v>0</v>
      </c>
      <c r="E9639" s="1">
        <v>0</v>
      </c>
    </row>
    <row r="9640" spans="1:5" x14ac:dyDescent="0.35">
      <c r="A9640" t="s">
        <v>19288</v>
      </c>
      <c r="B9640" t="s">
        <v>19289</v>
      </c>
      <c r="C9640" s="1">
        <v>3386645</v>
      </c>
      <c r="D9640" s="1">
        <v>0</v>
      </c>
      <c r="E9640" s="1">
        <v>0</v>
      </c>
    </row>
    <row r="9641" spans="1:5" x14ac:dyDescent="0.35">
      <c r="A9641" t="s">
        <v>19290</v>
      </c>
      <c r="B9641" t="s">
        <v>19291</v>
      </c>
      <c r="C9641" s="1">
        <v>863552</v>
      </c>
      <c r="D9641" s="1">
        <v>0</v>
      </c>
      <c r="E9641" s="1">
        <v>0</v>
      </c>
    </row>
    <row r="9642" spans="1:5" x14ac:dyDescent="0.35">
      <c r="A9642" t="s">
        <v>19292</v>
      </c>
      <c r="B9642" t="s">
        <v>19293</v>
      </c>
      <c r="C9642" s="1">
        <v>13112841</v>
      </c>
      <c r="D9642" s="1">
        <v>0</v>
      </c>
      <c r="E9642" s="1">
        <v>0</v>
      </c>
    </row>
    <row r="9643" spans="1:5" x14ac:dyDescent="0.35">
      <c r="A9643" t="s">
        <v>19294</v>
      </c>
      <c r="B9643" t="s">
        <v>19295</v>
      </c>
      <c r="C9643" s="1">
        <v>4215338</v>
      </c>
      <c r="D9643" s="1">
        <v>0</v>
      </c>
      <c r="E9643" s="1">
        <v>0</v>
      </c>
    </row>
    <row r="9644" spans="1:5" x14ac:dyDescent="0.35">
      <c r="A9644" t="s">
        <v>19296</v>
      </c>
      <c r="B9644" t="s">
        <v>19297</v>
      </c>
      <c r="C9644" s="1">
        <v>1185874</v>
      </c>
      <c r="D9644" s="1">
        <v>0</v>
      </c>
      <c r="E9644" s="1">
        <v>0</v>
      </c>
    </row>
    <row r="9645" spans="1:5" x14ac:dyDescent="0.35">
      <c r="A9645" t="s">
        <v>19298</v>
      </c>
      <c r="B9645" t="s">
        <v>19299</v>
      </c>
      <c r="C9645" s="1">
        <v>1239793</v>
      </c>
      <c r="D9645" s="1">
        <v>0</v>
      </c>
      <c r="E9645" s="1">
        <v>0</v>
      </c>
    </row>
    <row r="9646" spans="1:5" x14ac:dyDescent="0.35">
      <c r="A9646" t="s">
        <v>19300</v>
      </c>
      <c r="B9646" t="s">
        <v>19301</v>
      </c>
      <c r="C9646" s="1">
        <v>123869</v>
      </c>
      <c r="D9646" s="1">
        <v>0</v>
      </c>
      <c r="E9646" s="1">
        <v>0</v>
      </c>
    </row>
    <row r="9647" spans="1:5" x14ac:dyDescent="0.35">
      <c r="A9647" t="s">
        <v>19302</v>
      </c>
      <c r="B9647" t="s">
        <v>19303</v>
      </c>
      <c r="C9647" s="1">
        <v>6176</v>
      </c>
      <c r="D9647" s="1">
        <v>0</v>
      </c>
      <c r="E9647" s="1">
        <v>0</v>
      </c>
    </row>
    <row r="9648" spans="1:5" x14ac:dyDescent="0.35">
      <c r="A9648" t="s">
        <v>19304</v>
      </c>
      <c r="B9648" t="s">
        <v>19305</v>
      </c>
      <c r="C9648" s="1">
        <v>14913467</v>
      </c>
      <c r="D9648" s="1">
        <v>0</v>
      </c>
      <c r="E9648" s="1">
        <v>0</v>
      </c>
    </row>
    <row r="9649" spans="1:5" x14ac:dyDescent="0.35">
      <c r="A9649" t="s">
        <v>19306</v>
      </c>
      <c r="B9649" t="s">
        <v>19307</v>
      </c>
      <c r="C9649" s="1">
        <v>6116754</v>
      </c>
      <c r="D9649" s="1">
        <v>0</v>
      </c>
      <c r="E9649" s="1">
        <v>0</v>
      </c>
    </row>
    <row r="9650" spans="1:5" x14ac:dyDescent="0.35">
      <c r="A9650" t="s">
        <v>19308</v>
      </c>
      <c r="B9650" t="s">
        <v>19309</v>
      </c>
      <c r="C9650" s="1">
        <v>178399178</v>
      </c>
      <c r="D9650" s="1">
        <v>0</v>
      </c>
      <c r="E9650" s="1">
        <v>0</v>
      </c>
    </row>
    <row r="9651" spans="1:5" x14ac:dyDescent="0.35">
      <c r="A9651" t="s">
        <v>19310</v>
      </c>
      <c r="B9651" t="s">
        <v>19311</v>
      </c>
      <c r="C9651" s="1">
        <v>84323877</v>
      </c>
      <c r="D9651" s="1">
        <v>0</v>
      </c>
      <c r="E9651" s="1">
        <v>0</v>
      </c>
    </row>
    <row r="9652" spans="1:5" x14ac:dyDescent="0.35">
      <c r="A9652" t="s">
        <v>19312</v>
      </c>
      <c r="B9652" t="s">
        <v>19313</v>
      </c>
      <c r="C9652" s="1">
        <v>165778736</v>
      </c>
      <c r="D9652" s="1">
        <v>0</v>
      </c>
      <c r="E9652" s="1">
        <v>0</v>
      </c>
    </row>
    <row r="9653" spans="1:5" x14ac:dyDescent="0.35">
      <c r="A9653" t="s">
        <v>19314</v>
      </c>
      <c r="B9653" t="s">
        <v>19315</v>
      </c>
      <c r="C9653" s="1">
        <v>257845</v>
      </c>
      <c r="D9653" s="1">
        <v>0</v>
      </c>
      <c r="E9653" s="1">
        <v>0</v>
      </c>
    </row>
    <row r="9654" spans="1:5" x14ac:dyDescent="0.35">
      <c r="A9654" t="s">
        <v>19316</v>
      </c>
      <c r="B9654" t="s">
        <v>19317</v>
      </c>
      <c r="C9654" s="1">
        <v>432260</v>
      </c>
      <c r="D9654" s="1">
        <v>0</v>
      </c>
      <c r="E9654" s="1">
        <v>0</v>
      </c>
    </row>
    <row r="9655" spans="1:5" x14ac:dyDescent="0.35">
      <c r="A9655" t="s">
        <v>19318</v>
      </c>
      <c r="B9655" t="s">
        <v>19319</v>
      </c>
      <c r="C9655" s="1">
        <v>92599</v>
      </c>
      <c r="D9655" s="1">
        <v>0</v>
      </c>
      <c r="E9655" s="1">
        <v>0</v>
      </c>
    </row>
    <row r="9656" spans="1:5" x14ac:dyDescent="0.35">
      <c r="A9656" t="s">
        <v>19320</v>
      </c>
      <c r="B9656" t="s">
        <v>19321</v>
      </c>
      <c r="C9656" s="1">
        <v>7368096</v>
      </c>
      <c r="D9656" s="1">
        <v>0</v>
      </c>
      <c r="E9656" s="1">
        <v>0</v>
      </c>
    </row>
    <row r="9657" spans="1:5" x14ac:dyDescent="0.35">
      <c r="A9657" t="s">
        <v>19322</v>
      </c>
      <c r="B9657" t="s">
        <v>19323</v>
      </c>
      <c r="C9657" s="1">
        <v>251358</v>
      </c>
      <c r="D9657" s="1">
        <v>0</v>
      </c>
      <c r="E9657" s="1">
        <v>0</v>
      </c>
    </row>
    <row r="9658" spans="1:5" x14ac:dyDescent="0.35">
      <c r="A9658" t="s">
        <v>19324</v>
      </c>
      <c r="B9658" t="s">
        <v>19325</v>
      </c>
      <c r="C9658" s="1">
        <v>118359</v>
      </c>
      <c r="D9658" s="1">
        <v>0</v>
      </c>
      <c r="E9658" s="1">
        <v>0</v>
      </c>
    </row>
    <row r="9659" spans="1:5" x14ac:dyDescent="0.35">
      <c r="A9659" t="s">
        <v>19326</v>
      </c>
      <c r="B9659" t="s">
        <v>19327</v>
      </c>
      <c r="C9659" s="1">
        <v>25487871</v>
      </c>
      <c r="D9659" s="1">
        <v>0</v>
      </c>
      <c r="E9659" s="1">
        <v>0</v>
      </c>
    </row>
    <row r="9660" spans="1:5" x14ac:dyDescent="0.35">
      <c r="A9660" t="s">
        <v>19328</v>
      </c>
      <c r="B9660" t="s">
        <v>19329</v>
      </c>
      <c r="C9660" s="1">
        <v>12030</v>
      </c>
      <c r="D9660" s="1">
        <v>0</v>
      </c>
      <c r="E9660" s="1">
        <v>0</v>
      </c>
    </row>
    <row r="9661" spans="1:5" x14ac:dyDescent="0.35">
      <c r="A9661" t="s">
        <v>19330</v>
      </c>
      <c r="B9661" t="s">
        <v>19331</v>
      </c>
      <c r="C9661" s="1">
        <v>1852188</v>
      </c>
      <c r="D9661" s="1">
        <v>0</v>
      </c>
      <c r="E9661" s="1">
        <v>0</v>
      </c>
    </row>
    <row r="9662" spans="1:5" x14ac:dyDescent="0.35">
      <c r="A9662" t="s">
        <v>19332</v>
      </c>
      <c r="B9662" t="s">
        <v>19333</v>
      </c>
      <c r="C9662" s="1">
        <v>5527082</v>
      </c>
      <c r="D9662" s="1">
        <v>0</v>
      </c>
      <c r="E9662" s="1">
        <v>0</v>
      </c>
    </row>
    <row r="9663" spans="1:5" x14ac:dyDescent="0.35">
      <c r="A9663" t="s">
        <v>19334</v>
      </c>
      <c r="B9663" t="s">
        <v>19335</v>
      </c>
      <c r="C9663" s="1">
        <v>4806865</v>
      </c>
      <c r="D9663" s="1">
        <v>0</v>
      </c>
      <c r="E9663" s="1">
        <v>0</v>
      </c>
    </row>
    <row r="9664" spans="1:5" x14ac:dyDescent="0.35">
      <c r="A9664" t="s">
        <v>19336</v>
      </c>
      <c r="B9664" t="s">
        <v>19337</v>
      </c>
      <c r="C9664" s="1">
        <v>16819</v>
      </c>
      <c r="D9664" s="1">
        <v>0</v>
      </c>
      <c r="E9664" s="1">
        <v>0</v>
      </c>
    </row>
    <row r="9665" spans="1:5" x14ac:dyDescent="0.35">
      <c r="A9665" t="s">
        <v>19338</v>
      </c>
      <c r="B9665" t="s">
        <v>19339</v>
      </c>
      <c r="C9665" s="1">
        <v>31714151</v>
      </c>
      <c r="D9665" s="1">
        <v>0</v>
      </c>
      <c r="E9665" s="1">
        <v>0</v>
      </c>
    </row>
    <row r="9666" spans="1:5" x14ac:dyDescent="0.35">
      <c r="A9666" t="s">
        <v>19340</v>
      </c>
      <c r="B9666" t="s">
        <v>19341</v>
      </c>
      <c r="C9666" s="1">
        <v>126136453</v>
      </c>
      <c r="D9666" s="1">
        <v>0</v>
      </c>
      <c r="E9666" s="1">
        <v>0</v>
      </c>
    </row>
    <row r="9667" spans="1:5" x14ac:dyDescent="0.35">
      <c r="A9667" t="s">
        <v>19342</v>
      </c>
      <c r="B9667" t="s">
        <v>19343</v>
      </c>
      <c r="C9667" s="1">
        <v>13722312</v>
      </c>
      <c r="D9667" s="1">
        <v>0</v>
      </c>
      <c r="E9667" s="1">
        <v>0</v>
      </c>
    </row>
    <row r="9668" spans="1:5" x14ac:dyDescent="0.35">
      <c r="A9668" t="s">
        <v>19344</v>
      </c>
      <c r="B9668" t="s">
        <v>19345</v>
      </c>
      <c r="C9668" s="1">
        <v>14053409</v>
      </c>
      <c r="D9668" s="1">
        <v>0</v>
      </c>
      <c r="E9668" s="1">
        <v>0</v>
      </c>
    </row>
    <row r="9669" spans="1:5" x14ac:dyDescent="0.35">
      <c r="A9669" t="s">
        <v>19346</v>
      </c>
      <c r="B9669" t="s">
        <v>19347</v>
      </c>
      <c r="C9669" s="1">
        <v>4094925</v>
      </c>
      <c r="D9669" s="1">
        <v>0</v>
      </c>
      <c r="E9669" s="1">
        <v>0</v>
      </c>
    </row>
    <row r="9670" spans="1:5" x14ac:dyDescent="0.35">
      <c r="A9670" t="s">
        <v>19348</v>
      </c>
      <c r="B9670" t="s">
        <v>19349</v>
      </c>
      <c r="C9670" s="1">
        <v>51091600</v>
      </c>
      <c r="D9670" s="1">
        <v>0</v>
      </c>
      <c r="E9670" s="1">
        <v>0</v>
      </c>
    </row>
    <row r="9671" spans="1:5" x14ac:dyDescent="0.35">
      <c r="A9671" t="s">
        <v>19350</v>
      </c>
      <c r="B9671" t="s">
        <v>19351</v>
      </c>
      <c r="C9671" s="1">
        <v>3502920</v>
      </c>
      <c r="D9671" s="1">
        <v>0</v>
      </c>
      <c r="E9671" s="1">
        <v>0</v>
      </c>
    </row>
    <row r="9672" spans="1:5" x14ac:dyDescent="0.35">
      <c r="A9672" t="s">
        <v>19352</v>
      </c>
      <c r="B9672" t="s">
        <v>19353</v>
      </c>
      <c r="C9672" s="1">
        <v>2962051</v>
      </c>
      <c r="D9672" s="1">
        <v>0</v>
      </c>
      <c r="E9672" s="1">
        <v>0</v>
      </c>
    </row>
    <row r="9673" spans="1:5" x14ac:dyDescent="0.35">
      <c r="A9673" t="s">
        <v>19354</v>
      </c>
      <c r="B9673" t="s">
        <v>19355</v>
      </c>
      <c r="C9673" s="1">
        <v>474738</v>
      </c>
      <c r="D9673" s="1">
        <v>0</v>
      </c>
      <c r="E9673" s="1">
        <v>0</v>
      </c>
    </row>
    <row r="9674" spans="1:5" x14ac:dyDescent="0.35">
      <c r="A9674" t="s">
        <v>19356</v>
      </c>
      <c r="B9674" t="s">
        <v>19357</v>
      </c>
      <c r="C9674" s="1">
        <v>59419</v>
      </c>
      <c r="D9674" s="1">
        <v>0</v>
      </c>
      <c r="E9674" s="1">
        <v>0</v>
      </c>
    </row>
    <row r="9675" spans="1:5" x14ac:dyDescent="0.35">
      <c r="A9675" t="s">
        <v>19358</v>
      </c>
      <c r="B9675" t="s">
        <v>19359</v>
      </c>
      <c r="C9675" s="1">
        <v>857271</v>
      </c>
      <c r="D9675" s="1">
        <v>0</v>
      </c>
      <c r="E9675" s="1">
        <v>0</v>
      </c>
    </row>
    <row r="9676" spans="1:5" x14ac:dyDescent="0.35">
      <c r="A9676" t="s">
        <v>19360</v>
      </c>
      <c r="B9676" t="s">
        <v>19361</v>
      </c>
      <c r="C9676" s="1">
        <v>28238046</v>
      </c>
      <c r="D9676" s="1">
        <v>0</v>
      </c>
      <c r="E9676" s="1">
        <v>0</v>
      </c>
    </row>
    <row r="9677" spans="1:5" x14ac:dyDescent="0.35">
      <c r="A9677" t="s">
        <v>19362</v>
      </c>
      <c r="B9677" t="s">
        <v>19363</v>
      </c>
      <c r="C9677" s="1">
        <v>8765014</v>
      </c>
      <c r="D9677" s="1">
        <v>0</v>
      </c>
      <c r="E9677" s="1">
        <v>0</v>
      </c>
    </row>
    <row r="9678" spans="1:5" x14ac:dyDescent="0.35">
      <c r="A9678" t="s">
        <v>19364</v>
      </c>
      <c r="B9678" t="s">
        <v>19365</v>
      </c>
      <c r="C9678" s="1">
        <v>10242</v>
      </c>
      <c r="D9678" s="1">
        <v>0</v>
      </c>
      <c r="E9678" s="1">
        <v>0</v>
      </c>
    </row>
    <row r="9679" spans="1:5" x14ac:dyDescent="0.35">
      <c r="A9679" t="s">
        <v>19366</v>
      </c>
      <c r="B9679" t="s">
        <v>19367</v>
      </c>
      <c r="C9679" s="1">
        <v>9564416</v>
      </c>
      <c r="D9679" s="1">
        <v>0</v>
      </c>
      <c r="E9679" s="1">
        <v>0</v>
      </c>
    </row>
    <row r="9680" spans="1:5" x14ac:dyDescent="0.35">
      <c r="A9680" t="s">
        <v>19368</v>
      </c>
      <c r="B9680" t="s">
        <v>19369</v>
      </c>
      <c r="C9680" s="1">
        <v>937517</v>
      </c>
      <c r="D9680" s="1">
        <v>0</v>
      </c>
      <c r="E9680" s="1">
        <v>0</v>
      </c>
    </row>
    <row r="9681" spans="1:5" x14ac:dyDescent="0.35">
      <c r="A9681" t="s">
        <v>19370</v>
      </c>
      <c r="B9681" t="s">
        <v>19371</v>
      </c>
      <c r="C9681" s="1">
        <v>565249</v>
      </c>
      <c r="D9681" s="1">
        <v>0</v>
      </c>
      <c r="E9681" s="1">
        <v>0</v>
      </c>
    </row>
    <row r="9682" spans="1:5" x14ac:dyDescent="0.35">
      <c r="A9682" t="s">
        <v>19372</v>
      </c>
      <c r="B9682" t="s">
        <v>19373</v>
      </c>
      <c r="C9682" s="1">
        <v>798103</v>
      </c>
      <c r="D9682" s="1">
        <v>0</v>
      </c>
      <c r="E9682" s="1">
        <v>0</v>
      </c>
    </row>
    <row r="9683" spans="1:5" x14ac:dyDescent="0.35">
      <c r="A9683" t="s">
        <v>19374</v>
      </c>
      <c r="B9683" t="s">
        <v>19375</v>
      </c>
      <c r="C9683" s="1">
        <v>18000</v>
      </c>
      <c r="D9683" s="1">
        <v>0</v>
      </c>
      <c r="E9683" s="1">
        <v>0</v>
      </c>
    </row>
    <row r="9684" spans="1:5" x14ac:dyDescent="0.35">
      <c r="A9684" t="s">
        <v>19376</v>
      </c>
      <c r="B9684" t="s">
        <v>19377</v>
      </c>
      <c r="C9684" s="1">
        <v>21785507</v>
      </c>
      <c r="D9684" s="1">
        <v>0</v>
      </c>
      <c r="E9684" s="1">
        <v>0</v>
      </c>
    </row>
    <row r="9685" spans="1:5" x14ac:dyDescent="0.35">
      <c r="A9685" t="s">
        <v>19378</v>
      </c>
      <c r="B9685" t="s">
        <v>19379</v>
      </c>
      <c r="C9685" s="1">
        <v>327524</v>
      </c>
      <c r="D9685" s="1">
        <v>0</v>
      </c>
      <c r="E9685" s="1">
        <v>0</v>
      </c>
    </row>
    <row r="9686" spans="1:5" x14ac:dyDescent="0.35">
      <c r="A9686" t="s">
        <v>19380</v>
      </c>
      <c r="B9686" t="s">
        <v>19381</v>
      </c>
      <c r="C9686" s="1">
        <v>1276299</v>
      </c>
      <c r="D9686" s="1">
        <v>0</v>
      </c>
      <c r="E9686" s="1">
        <v>0</v>
      </c>
    </row>
    <row r="9687" spans="1:5" x14ac:dyDescent="0.35">
      <c r="A9687" t="s">
        <v>19382</v>
      </c>
      <c r="B9687" t="s">
        <v>19383</v>
      </c>
      <c r="C9687" s="1">
        <v>197600</v>
      </c>
      <c r="D9687" s="1">
        <v>0</v>
      </c>
      <c r="E9687" s="1">
        <v>0</v>
      </c>
    </row>
    <row r="9688" spans="1:5" x14ac:dyDescent="0.35">
      <c r="A9688" t="s">
        <v>19384</v>
      </c>
      <c r="B9688" t="s">
        <v>19385</v>
      </c>
      <c r="C9688" s="1">
        <v>5428999</v>
      </c>
      <c r="D9688" s="1">
        <v>0</v>
      </c>
      <c r="E9688" s="1">
        <v>0</v>
      </c>
    </row>
    <row r="9689" spans="1:5" x14ac:dyDescent="0.35">
      <c r="A9689" t="s">
        <v>19386</v>
      </c>
      <c r="B9689" t="s">
        <v>19387</v>
      </c>
      <c r="C9689" s="1">
        <v>9206221</v>
      </c>
      <c r="D9689" s="1">
        <v>0</v>
      </c>
      <c r="E9689" s="1">
        <v>0</v>
      </c>
    </row>
    <row r="9690" spans="1:5" x14ac:dyDescent="0.35">
      <c r="A9690" t="s">
        <v>19388</v>
      </c>
      <c r="B9690" t="s">
        <v>19389</v>
      </c>
      <c r="C9690" s="1">
        <v>812549</v>
      </c>
      <c r="D9690" s="1">
        <v>0</v>
      </c>
      <c r="E9690" s="1">
        <v>0</v>
      </c>
    </row>
    <row r="9691" spans="1:5" x14ac:dyDescent="0.35">
      <c r="A9691" t="s">
        <v>19390</v>
      </c>
      <c r="B9691" t="s">
        <v>19391</v>
      </c>
      <c r="C9691" s="1">
        <v>39415399</v>
      </c>
      <c r="D9691" s="1">
        <v>0</v>
      </c>
      <c r="E9691" s="1">
        <v>0</v>
      </c>
    </row>
    <row r="9692" spans="1:5" x14ac:dyDescent="0.35">
      <c r="A9692" t="s">
        <v>19392</v>
      </c>
      <c r="B9692" t="s">
        <v>19393</v>
      </c>
      <c r="C9692" s="1">
        <v>7235846</v>
      </c>
      <c r="D9692" s="1">
        <v>0</v>
      </c>
      <c r="E9692" s="1">
        <v>0</v>
      </c>
    </row>
    <row r="9693" spans="1:5" x14ac:dyDescent="0.35">
      <c r="A9693" t="s">
        <v>19394</v>
      </c>
      <c r="B9693" t="s">
        <v>19395</v>
      </c>
      <c r="C9693" s="1">
        <v>59861811</v>
      </c>
      <c r="D9693" s="1">
        <v>0</v>
      </c>
      <c r="E9693" s="1">
        <v>0</v>
      </c>
    </row>
    <row r="9694" spans="1:5" x14ac:dyDescent="0.35">
      <c r="A9694" t="s">
        <v>19396</v>
      </c>
      <c r="B9694" t="s">
        <v>19397</v>
      </c>
      <c r="C9694" s="1">
        <v>90928299</v>
      </c>
      <c r="D9694" s="1">
        <v>0</v>
      </c>
      <c r="E9694" s="1">
        <v>0</v>
      </c>
    </row>
    <row r="9695" spans="1:5" x14ac:dyDescent="0.35">
      <c r="A9695" t="s">
        <v>19398</v>
      </c>
      <c r="B9695" t="s">
        <v>19399</v>
      </c>
      <c r="C9695" s="1">
        <v>297502</v>
      </c>
      <c r="D9695" s="1">
        <v>0</v>
      </c>
      <c r="E9695" s="1">
        <v>0</v>
      </c>
    </row>
    <row r="9696" spans="1:5" x14ac:dyDescent="0.35">
      <c r="A9696" t="s">
        <v>19400</v>
      </c>
      <c r="B9696" t="s">
        <v>19401</v>
      </c>
      <c r="C9696" s="1">
        <v>195593</v>
      </c>
      <c r="D9696" s="1">
        <v>0</v>
      </c>
      <c r="E9696" s="1">
        <v>0</v>
      </c>
    </row>
    <row r="9697" spans="1:5" x14ac:dyDescent="0.35">
      <c r="A9697" t="s">
        <v>19402</v>
      </c>
      <c r="B9697" t="s">
        <v>19403</v>
      </c>
      <c r="C9697" s="1">
        <v>26974091</v>
      </c>
      <c r="D9697" s="1">
        <v>0</v>
      </c>
      <c r="E9697" s="1">
        <v>0</v>
      </c>
    </row>
    <row r="9698" spans="1:5" x14ac:dyDescent="0.35">
      <c r="A9698" t="s">
        <v>19404</v>
      </c>
      <c r="B9698" t="s">
        <v>19405</v>
      </c>
      <c r="C9698" s="1">
        <v>7602111</v>
      </c>
      <c r="D9698" s="1">
        <v>0</v>
      </c>
      <c r="E9698" s="1">
        <v>0</v>
      </c>
    </row>
    <row r="9699" spans="1:5" x14ac:dyDescent="0.35">
      <c r="A9699" t="s">
        <v>19406</v>
      </c>
      <c r="B9699" t="s">
        <v>19407</v>
      </c>
      <c r="C9699" s="1">
        <v>3811636</v>
      </c>
      <c r="D9699" s="1">
        <v>0</v>
      </c>
      <c r="E9699" s="1">
        <v>0</v>
      </c>
    </row>
    <row r="9700" spans="1:5" x14ac:dyDescent="0.35">
      <c r="A9700" t="s">
        <v>19408</v>
      </c>
      <c r="B9700" t="s">
        <v>19409</v>
      </c>
      <c r="C9700" s="1">
        <v>4516258</v>
      </c>
      <c r="D9700" s="1">
        <v>0</v>
      </c>
      <c r="E9700" s="1">
        <v>0</v>
      </c>
    </row>
    <row r="9701" spans="1:5" x14ac:dyDescent="0.35">
      <c r="A9701" t="s">
        <v>19410</v>
      </c>
      <c r="B9701" t="s">
        <v>19411</v>
      </c>
      <c r="C9701" s="1">
        <v>155420</v>
      </c>
      <c r="D9701" s="1">
        <v>0</v>
      </c>
      <c r="E9701" s="1">
        <v>0</v>
      </c>
    </row>
    <row r="9702" spans="1:5" x14ac:dyDescent="0.35">
      <c r="A9702" t="s">
        <v>19412</v>
      </c>
      <c r="B9702" t="s">
        <v>19413</v>
      </c>
      <c r="C9702" s="1">
        <v>1071441</v>
      </c>
      <c r="D9702" s="1">
        <v>0</v>
      </c>
      <c r="E9702" s="1">
        <v>0</v>
      </c>
    </row>
    <row r="9703" spans="1:5" x14ac:dyDescent="0.35">
      <c r="A9703" t="s">
        <v>19414</v>
      </c>
      <c r="B9703" t="s">
        <v>19415</v>
      </c>
      <c r="C9703" s="1">
        <v>1800876</v>
      </c>
      <c r="D9703" s="1">
        <v>0</v>
      </c>
      <c r="E9703" s="1">
        <v>0</v>
      </c>
    </row>
    <row r="9704" spans="1:5" x14ac:dyDescent="0.35">
      <c r="A9704" t="s">
        <v>19416</v>
      </c>
      <c r="B9704" t="s">
        <v>19417</v>
      </c>
      <c r="C9704" s="1">
        <v>434372</v>
      </c>
      <c r="D9704" s="1">
        <v>0</v>
      </c>
      <c r="E9704" s="1">
        <v>0</v>
      </c>
    </row>
    <row r="9705" spans="1:5" x14ac:dyDescent="0.35">
      <c r="A9705" t="s">
        <v>19418</v>
      </c>
      <c r="B9705" t="s">
        <v>19419</v>
      </c>
      <c r="C9705" s="1">
        <v>4315166</v>
      </c>
      <c r="D9705" s="1">
        <v>0</v>
      </c>
      <c r="E9705" s="1">
        <v>0</v>
      </c>
    </row>
    <row r="9706" spans="1:5" x14ac:dyDescent="0.35">
      <c r="A9706" t="s">
        <v>19420</v>
      </c>
      <c r="B9706" t="s">
        <v>19421</v>
      </c>
      <c r="C9706" s="1">
        <v>3520510</v>
      </c>
      <c r="D9706" s="1">
        <v>0</v>
      </c>
      <c r="E9706" s="1">
        <v>0</v>
      </c>
    </row>
    <row r="9707" spans="1:5" x14ac:dyDescent="0.35">
      <c r="A9707" t="s">
        <v>19422</v>
      </c>
      <c r="B9707" t="s">
        <v>19423</v>
      </c>
      <c r="C9707" s="1">
        <v>1157431</v>
      </c>
      <c r="D9707" s="1">
        <v>0</v>
      </c>
      <c r="E9707" s="1">
        <v>0</v>
      </c>
    </row>
    <row r="9708" spans="1:5" x14ac:dyDescent="0.35">
      <c r="A9708" t="s">
        <v>19424</v>
      </c>
      <c r="B9708" t="s">
        <v>19425</v>
      </c>
      <c r="C9708" s="1">
        <v>16418</v>
      </c>
      <c r="D9708" s="1">
        <v>0</v>
      </c>
      <c r="E9708" s="1">
        <v>0</v>
      </c>
    </row>
    <row r="9709" spans="1:5" x14ac:dyDescent="0.35">
      <c r="A9709" t="s">
        <v>19426</v>
      </c>
      <c r="B9709" t="s">
        <v>19427</v>
      </c>
      <c r="C9709" s="1">
        <v>60821</v>
      </c>
      <c r="D9709" s="1">
        <v>0</v>
      </c>
      <c r="E9709" s="1">
        <v>0</v>
      </c>
    </row>
    <row r="9710" spans="1:5" x14ac:dyDescent="0.35">
      <c r="A9710" t="s">
        <v>19428</v>
      </c>
      <c r="B9710" t="s">
        <v>19429</v>
      </c>
      <c r="C9710" s="1">
        <v>115301</v>
      </c>
      <c r="D9710" s="1">
        <v>0</v>
      </c>
      <c r="E9710" s="1">
        <v>0</v>
      </c>
    </row>
    <row r="9711" spans="1:5" x14ac:dyDescent="0.35">
      <c r="A9711" t="s">
        <v>19430</v>
      </c>
      <c r="B9711" t="s">
        <v>19431</v>
      </c>
      <c r="C9711" s="1">
        <v>8748091</v>
      </c>
      <c r="D9711" s="1">
        <v>0</v>
      </c>
      <c r="E9711" s="1">
        <v>0</v>
      </c>
    </row>
    <row r="9712" spans="1:5" x14ac:dyDescent="0.35">
      <c r="A9712" t="s">
        <v>19432</v>
      </c>
      <c r="B9712" t="s">
        <v>19433</v>
      </c>
      <c r="C9712" s="1">
        <v>217938629</v>
      </c>
      <c r="D9712" s="1">
        <v>0</v>
      </c>
      <c r="E9712" s="1">
        <v>0</v>
      </c>
    </row>
    <row r="9713" spans="1:5" x14ac:dyDescent="0.35">
      <c r="A9713" t="s">
        <v>19434</v>
      </c>
      <c r="B9713" t="s">
        <v>19435</v>
      </c>
      <c r="C9713" s="1">
        <v>176167979</v>
      </c>
      <c r="D9713" s="1">
        <v>0</v>
      </c>
      <c r="E9713" s="1">
        <v>0</v>
      </c>
    </row>
    <row r="9714" spans="1:5" x14ac:dyDescent="0.35">
      <c r="A9714" t="s">
        <v>19436</v>
      </c>
      <c r="B9714" t="s">
        <v>19437</v>
      </c>
      <c r="C9714" s="1">
        <v>124676295</v>
      </c>
      <c r="D9714" s="1">
        <v>0</v>
      </c>
      <c r="E9714" s="1">
        <v>0</v>
      </c>
    </row>
    <row r="9715" spans="1:5" x14ac:dyDescent="0.35">
      <c r="A9715" t="s">
        <v>19438</v>
      </c>
      <c r="B9715" t="s">
        <v>19439</v>
      </c>
      <c r="C9715" s="1">
        <v>458705</v>
      </c>
      <c r="D9715" s="1">
        <v>0</v>
      </c>
      <c r="E9715" s="1">
        <v>0</v>
      </c>
    </row>
    <row r="9716" spans="1:5" x14ac:dyDescent="0.35">
      <c r="A9716" t="s">
        <v>19440</v>
      </c>
      <c r="B9716" t="s">
        <v>19441</v>
      </c>
      <c r="C9716" s="1">
        <v>451305</v>
      </c>
      <c r="D9716" s="1">
        <v>0</v>
      </c>
      <c r="E9716" s="1">
        <v>0</v>
      </c>
    </row>
    <row r="9717" spans="1:5" x14ac:dyDescent="0.35">
      <c r="A9717" t="s">
        <v>19442</v>
      </c>
      <c r="B9717" t="s">
        <v>19443</v>
      </c>
      <c r="C9717" s="1">
        <v>13343</v>
      </c>
      <c r="D9717" s="1">
        <v>0</v>
      </c>
      <c r="E9717" s="1">
        <v>0</v>
      </c>
    </row>
    <row r="9718" spans="1:5" x14ac:dyDescent="0.35">
      <c r="A9718" t="s">
        <v>19444</v>
      </c>
      <c r="B9718" t="s">
        <v>19445</v>
      </c>
      <c r="C9718" s="1">
        <v>4646</v>
      </c>
      <c r="D9718" s="1">
        <v>0</v>
      </c>
      <c r="E9718" s="1">
        <v>0</v>
      </c>
    </row>
    <row r="9719" spans="1:5" x14ac:dyDescent="0.35">
      <c r="A9719" t="s">
        <v>19446</v>
      </c>
      <c r="B9719" t="s">
        <v>19447</v>
      </c>
      <c r="C9719" s="1">
        <v>1127287</v>
      </c>
      <c r="D9719" s="1">
        <v>0</v>
      </c>
      <c r="E9719" s="1">
        <v>0</v>
      </c>
    </row>
    <row r="9720" spans="1:5" x14ac:dyDescent="0.35">
      <c r="A9720" t="s">
        <v>19448</v>
      </c>
      <c r="B9720" t="s">
        <v>19449</v>
      </c>
      <c r="C9720" s="1">
        <v>56131729</v>
      </c>
      <c r="D9720" s="1">
        <v>0</v>
      </c>
      <c r="E9720" s="1">
        <v>0</v>
      </c>
    </row>
    <row r="9721" spans="1:5" x14ac:dyDescent="0.35">
      <c r="A9721" t="s">
        <v>19450</v>
      </c>
      <c r="B9721" t="s">
        <v>19451</v>
      </c>
      <c r="C9721" s="1">
        <v>2521986</v>
      </c>
      <c r="D9721" s="1">
        <v>0</v>
      </c>
      <c r="E9721" s="1">
        <v>0</v>
      </c>
    </row>
    <row r="9722" spans="1:5" x14ac:dyDescent="0.35">
      <c r="A9722" t="s">
        <v>19452</v>
      </c>
      <c r="B9722" t="s">
        <v>19453</v>
      </c>
      <c r="C9722" s="1">
        <v>33799684</v>
      </c>
      <c r="D9722" s="1">
        <v>0</v>
      </c>
      <c r="E9722" s="1">
        <v>0</v>
      </c>
    </row>
    <row r="9723" spans="1:5" x14ac:dyDescent="0.35">
      <c r="A9723" t="s">
        <v>19454</v>
      </c>
      <c r="B9723" t="s">
        <v>19455</v>
      </c>
      <c r="C9723" s="1">
        <v>1492786</v>
      </c>
      <c r="D9723" s="1">
        <v>0</v>
      </c>
      <c r="E9723" s="1">
        <v>0</v>
      </c>
    </row>
    <row r="9724" spans="1:5" x14ac:dyDescent="0.35">
      <c r="A9724" t="s">
        <v>19456</v>
      </c>
      <c r="B9724" t="s">
        <v>19457</v>
      </c>
      <c r="C9724" s="1">
        <v>2325450</v>
      </c>
      <c r="D9724" s="1">
        <v>0</v>
      </c>
      <c r="E9724" s="1">
        <v>0</v>
      </c>
    </row>
    <row r="9725" spans="1:5" x14ac:dyDescent="0.35">
      <c r="A9725" t="s">
        <v>19458</v>
      </c>
      <c r="B9725" t="s">
        <v>19459</v>
      </c>
      <c r="C9725" s="1">
        <v>4367801</v>
      </c>
      <c r="D9725" s="1">
        <v>0</v>
      </c>
      <c r="E9725" s="1">
        <v>0</v>
      </c>
    </row>
    <row r="9726" spans="1:5" x14ac:dyDescent="0.35">
      <c r="A9726" t="s">
        <v>19460</v>
      </c>
      <c r="B9726" t="s">
        <v>19461</v>
      </c>
      <c r="C9726" s="1">
        <v>952925</v>
      </c>
      <c r="D9726" s="1">
        <v>0</v>
      </c>
      <c r="E9726" s="1">
        <v>0</v>
      </c>
    </row>
    <row r="9727" spans="1:5" x14ac:dyDescent="0.35">
      <c r="A9727" t="s">
        <v>19462</v>
      </c>
      <c r="B9727" t="s">
        <v>19463</v>
      </c>
      <c r="C9727" s="1">
        <v>2010448</v>
      </c>
      <c r="D9727" s="1">
        <v>0</v>
      </c>
      <c r="E9727" s="1">
        <v>0</v>
      </c>
    </row>
    <row r="9728" spans="1:5" x14ac:dyDescent="0.35">
      <c r="A9728" t="s">
        <v>19464</v>
      </c>
      <c r="B9728" t="s">
        <v>19465</v>
      </c>
      <c r="C9728" s="1">
        <v>7004134</v>
      </c>
      <c r="D9728" s="1">
        <v>0</v>
      </c>
      <c r="E9728" s="1">
        <v>0</v>
      </c>
    </row>
    <row r="9729" spans="1:5" x14ac:dyDescent="0.35">
      <c r="A9729" t="s">
        <v>19466</v>
      </c>
      <c r="B9729" t="s">
        <v>19467</v>
      </c>
      <c r="C9729" s="1">
        <v>40366284</v>
      </c>
      <c r="D9729" s="1">
        <v>0</v>
      </c>
      <c r="E9729" s="1">
        <v>0</v>
      </c>
    </row>
    <row r="9730" spans="1:5" x14ac:dyDescent="0.35">
      <c r="A9730" t="s">
        <v>19468</v>
      </c>
      <c r="B9730" t="s">
        <v>19469</v>
      </c>
      <c r="C9730" s="1">
        <v>44010357</v>
      </c>
      <c r="D9730" s="1">
        <v>0</v>
      </c>
      <c r="E9730" s="1">
        <v>0</v>
      </c>
    </row>
    <row r="9731" spans="1:5" x14ac:dyDescent="0.35">
      <c r="A9731" t="s">
        <v>19470</v>
      </c>
      <c r="B9731" t="s">
        <v>19471</v>
      </c>
      <c r="C9731" s="1">
        <v>4020003</v>
      </c>
      <c r="D9731" s="1">
        <v>0</v>
      </c>
      <c r="E9731" s="1">
        <v>0</v>
      </c>
    </row>
    <row r="9732" spans="1:5" x14ac:dyDescent="0.35">
      <c r="A9732" t="s">
        <v>19472</v>
      </c>
      <c r="B9732" t="s">
        <v>19473</v>
      </c>
      <c r="C9732" s="1">
        <v>1868761</v>
      </c>
      <c r="D9732" s="1">
        <v>0</v>
      </c>
      <c r="E9732" s="1">
        <v>0</v>
      </c>
    </row>
    <row r="9733" spans="1:5" x14ac:dyDescent="0.35">
      <c r="A9733" t="s">
        <v>19474</v>
      </c>
      <c r="B9733" t="s">
        <v>19475</v>
      </c>
      <c r="C9733" s="1">
        <v>87070</v>
      </c>
      <c r="D9733" s="1">
        <v>0</v>
      </c>
      <c r="E9733" s="1">
        <v>0</v>
      </c>
    </row>
    <row r="9734" spans="1:5" x14ac:dyDescent="0.35">
      <c r="A9734" t="s">
        <v>19476</v>
      </c>
      <c r="B9734" t="s">
        <v>19477</v>
      </c>
      <c r="C9734" s="1">
        <v>11485865</v>
      </c>
      <c r="D9734" s="1">
        <v>0</v>
      </c>
      <c r="E9734" s="1">
        <v>0</v>
      </c>
    </row>
    <row r="9735" spans="1:5" x14ac:dyDescent="0.35">
      <c r="A9735" t="s">
        <v>19478</v>
      </c>
      <c r="B9735" t="s">
        <v>19479</v>
      </c>
      <c r="C9735" s="1">
        <v>156390</v>
      </c>
      <c r="D9735" s="1">
        <v>0</v>
      </c>
      <c r="E9735" s="1">
        <v>0</v>
      </c>
    </row>
    <row r="9736" spans="1:5" x14ac:dyDescent="0.35">
      <c r="A9736" t="s">
        <v>19480</v>
      </c>
      <c r="B9736" t="s">
        <v>19481</v>
      </c>
      <c r="C9736" s="1">
        <v>5787885</v>
      </c>
      <c r="D9736" s="1">
        <v>0</v>
      </c>
      <c r="E9736" s="1">
        <v>0</v>
      </c>
    </row>
    <row r="9737" spans="1:5" x14ac:dyDescent="0.35">
      <c r="A9737" t="s">
        <v>19482</v>
      </c>
      <c r="B9737" t="s">
        <v>19483</v>
      </c>
      <c r="C9737" s="1">
        <v>5969518</v>
      </c>
      <c r="D9737" s="1">
        <v>0</v>
      </c>
      <c r="E9737" s="1">
        <v>0</v>
      </c>
    </row>
    <row r="9738" spans="1:5" x14ac:dyDescent="0.35">
      <c r="A9738" t="s">
        <v>19484</v>
      </c>
      <c r="B9738" t="s">
        <v>19485</v>
      </c>
      <c r="C9738" s="1">
        <v>7856242</v>
      </c>
      <c r="D9738" s="1">
        <v>0</v>
      </c>
      <c r="E9738" s="1">
        <v>0</v>
      </c>
    </row>
    <row r="9739" spans="1:5" x14ac:dyDescent="0.35">
      <c r="A9739" t="s">
        <v>19486</v>
      </c>
      <c r="B9739" t="s">
        <v>19487</v>
      </c>
      <c r="C9739" s="1">
        <v>124672300</v>
      </c>
      <c r="D9739" s="1">
        <v>0</v>
      </c>
      <c r="E9739" s="1">
        <v>0</v>
      </c>
    </row>
    <row r="9740" spans="1:5" x14ac:dyDescent="0.35">
      <c r="A9740" t="s">
        <v>19488</v>
      </c>
      <c r="B9740" t="s">
        <v>19489</v>
      </c>
      <c r="C9740" s="1">
        <v>8397270</v>
      </c>
      <c r="D9740" s="1">
        <v>0</v>
      </c>
      <c r="E9740" s="1">
        <v>0</v>
      </c>
    </row>
    <row r="9741" spans="1:5" x14ac:dyDescent="0.35">
      <c r="A9741" t="s">
        <v>19490</v>
      </c>
      <c r="B9741" t="s">
        <v>19491</v>
      </c>
      <c r="C9741" s="1">
        <v>935182</v>
      </c>
      <c r="D9741" s="1">
        <v>0</v>
      </c>
      <c r="E9741" s="1">
        <v>0</v>
      </c>
    </row>
    <row r="9742" spans="1:5" x14ac:dyDescent="0.35">
      <c r="A9742" t="s">
        <v>19492</v>
      </c>
      <c r="B9742" t="s">
        <v>19493</v>
      </c>
      <c r="C9742" s="1">
        <v>8224327</v>
      </c>
      <c r="D9742" s="1">
        <v>0</v>
      </c>
      <c r="E9742" s="1">
        <v>0</v>
      </c>
    </row>
    <row r="9743" spans="1:5" x14ac:dyDescent="0.35">
      <c r="A9743" t="s">
        <v>19494</v>
      </c>
      <c r="B9743" t="s">
        <v>19495</v>
      </c>
      <c r="C9743" s="1">
        <v>4377</v>
      </c>
      <c r="D9743" s="1">
        <v>0</v>
      </c>
      <c r="E9743" s="1">
        <v>0</v>
      </c>
    </row>
    <row r="9744" spans="1:5" x14ac:dyDescent="0.35">
      <c r="A9744" t="s">
        <v>19496</v>
      </c>
      <c r="B9744" t="s">
        <v>19497</v>
      </c>
      <c r="C9744" s="1">
        <v>629899</v>
      </c>
      <c r="D9744" s="1">
        <v>0</v>
      </c>
      <c r="E9744" s="1">
        <v>0</v>
      </c>
    </row>
    <row r="9745" spans="1:5" x14ac:dyDescent="0.35">
      <c r="A9745" t="s">
        <v>19498</v>
      </c>
      <c r="B9745" t="s">
        <v>19499</v>
      </c>
      <c r="C9745" s="1">
        <v>65417</v>
      </c>
      <c r="D9745" s="1">
        <v>0</v>
      </c>
      <c r="E9745" s="1">
        <v>0</v>
      </c>
    </row>
    <row r="9746" spans="1:5" x14ac:dyDescent="0.35">
      <c r="A9746" t="s">
        <v>19500</v>
      </c>
      <c r="B9746" t="s">
        <v>19501</v>
      </c>
      <c r="C9746" s="1">
        <v>500157</v>
      </c>
      <c r="D9746" s="1">
        <v>0</v>
      </c>
      <c r="E9746" s="1">
        <v>0</v>
      </c>
    </row>
    <row r="9747" spans="1:5" x14ac:dyDescent="0.35">
      <c r="A9747" t="s">
        <v>19502</v>
      </c>
      <c r="B9747" t="s">
        <v>19503</v>
      </c>
      <c r="C9747" s="1">
        <v>2776719</v>
      </c>
      <c r="D9747" s="1">
        <v>0</v>
      </c>
      <c r="E9747" s="1">
        <v>0</v>
      </c>
    </row>
    <row r="9748" spans="1:5" x14ac:dyDescent="0.35">
      <c r="A9748" t="s">
        <v>19504</v>
      </c>
      <c r="B9748" t="s">
        <v>19505</v>
      </c>
      <c r="C9748" s="1">
        <v>190000</v>
      </c>
      <c r="D9748" s="1">
        <v>0</v>
      </c>
      <c r="E9748" s="1">
        <v>0</v>
      </c>
    </row>
    <row r="9749" spans="1:5" x14ac:dyDescent="0.35">
      <c r="A9749" t="s">
        <v>19506</v>
      </c>
      <c r="B9749" t="s">
        <v>19507</v>
      </c>
      <c r="C9749" s="1">
        <v>54410</v>
      </c>
      <c r="D9749" s="1">
        <v>0</v>
      </c>
      <c r="E9749" s="1">
        <v>0</v>
      </c>
    </row>
    <row r="9750" spans="1:5" x14ac:dyDescent="0.35">
      <c r="A9750" t="s">
        <v>19508</v>
      </c>
      <c r="B9750" t="s">
        <v>19509</v>
      </c>
      <c r="C9750" s="1">
        <v>150764</v>
      </c>
      <c r="D9750" s="1">
        <v>0</v>
      </c>
      <c r="E9750" s="1">
        <v>0</v>
      </c>
    </row>
    <row r="9751" spans="1:5" x14ac:dyDescent="0.35">
      <c r="A9751" t="s">
        <v>19510</v>
      </c>
      <c r="B9751" t="s">
        <v>19511</v>
      </c>
      <c r="C9751" s="1">
        <v>1989167</v>
      </c>
      <c r="D9751" s="1">
        <v>0</v>
      </c>
      <c r="E9751" s="1">
        <v>0</v>
      </c>
    </row>
    <row r="9752" spans="1:5" x14ac:dyDescent="0.35">
      <c r="A9752" t="s">
        <v>19512</v>
      </c>
      <c r="B9752" t="s">
        <v>19513</v>
      </c>
      <c r="C9752" s="1">
        <v>2250</v>
      </c>
      <c r="D9752" s="1">
        <v>0</v>
      </c>
      <c r="E9752" s="1">
        <v>0</v>
      </c>
    </row>
    <row r="9753" spans="1:5" x14ac:dyDescent="0.35">
      <c r="A9753" t="s">
        <v>19514</v>
      </c>
      <c r="B9753" t="s">
        <v>19515</v>
      </c>
      <c r="C9753" s="1">
        <v>273018</v>
      </c>
      <c r="D9753" s="1">
        <v>0</v>
      </c>
      <c r="E9753" s="1">
        <v>0</v>
      </c>
    </row>
    <row r="9754" spans="1:5" x14ac:dyDescent="0.35">
      <c r="A9754" t="s">
        <v>19516</v>
      </c>
      <c r="B9754" t="s">
        <v>19517</v>
      </c>
      <c r="C9754" s="1">
        <v>6498234</v>
      </c>
      <c r="D9754" s="1">
        <v>0</v>
      </c>
      <c r="E9754" s="1">
        <v>0</v>
      </c>
    </row>
    <row r="9755" spans="1:5" x14ac:dyDescent="0.35">
      <c r="A9755" t="s">
        <v>19518</v>
      </c>
      <c r="B9755" t="s">
        <v>19519</v>
      </c>
      <c r="C9755" s="1">
        <v>3950829</v>
      </c>
      <c r="D9755" s="1">
        <v>0</v>
      </c>
      <c r="E9755" s="1">
        <v>0</v>
      </c>
    </row>
    <row r="9756" spans="1:5" x14ac:dyDescent="0.35">
      <c r="A9756" t="s">
        <v>19520</v>
      </c>
      <c r="B9756" t="s">
        <v>19521</v>
      </c>
      <c r="C9756" s="1">
        <v>63322112</v>
      </c>
      <c r="D9756" s="1">
        <v>0</v>
      </c>
      <c r="E9756" s="1">
        <v>0</v>
      </c>
    </row>
    <row r="9757" spans="1:5" x14ac:dyDescent="0.35">
      <c r="A9757" t="s">
        <v>19522</v>
      </c>
      <c r="B9757" t="s">
        <v>19523</v>
      </c>
      <c r="C9757" s="1">
        <v>1750237</v>
      </c>
      <c r="D9757" s="1">
        <v>0</v>
      </c>
      <c r="E9757" s="1">
        <v>0</v>
      </c>
    </row>
    <row r="9758" spans="1:5" x14ac:dyDescent="0.35">
      <c r="A9758" t="s">
        <v>19524</v>
      </c>
      <c r="B9758" t="s">
        <v>19525</v>
      </c>
      <c r="C9758" s="1">
        <v>5399923</v>
      </c>
      <c r="D9758" s="1">
        <v>0</v>
      </c>
      <c r="E9758" s="1">
        <v>0</v>
      </c>
    </row>
    <row r="9759" spans="1:5" x14ac:dyDescent="0.35">
      <c r="A9759" t="s">
        <v>19526</v>
      </c>
      <c r="B9759" t="s">
        <v>19527</v>
      </c>
      <c r="C9759" s="1">
        <v>1830080</v>
      </c>
      <c r="D9759" s="1">
        <v>0</v>
      </c>
      <c r="E9759" s="1">
        <v>0</v>
      </c>
    </row>
    <row r="9760" spans="1:5" x14ac:dyDescent="0.35">
      <c r="A9760" t="s">
        <v>19528</v>
      </c>
      <c r="B9760" t="s">
        <v>19529</v>
      </c>
      <c r="C9760" s="1">
        <v>3588232</v>
      </c>
      <c r="D9760" s="1">
        <v>0</v>
      </c>
      <c r="E9760" s="1">
        <v>0</v>
      </c>
    </row>
    <row r="9761" spans="1:5" x14ac:dyDescent="0.35">
      <c r="A9761" t="s">
        <v>19530</v>
      </c>
      <c r="B9761" t="s">
        <v>19531</v>
      </c>
      <c r="C9761" s="1">
        <v>177846</v>
      </c>
      <c r="D9761" s="1">
        <v>0</v>
      </c>
      <c r="E9761" s="1">
        <v>0</v>
      </c>
    </row>
    <row r="9762" spans="1:5" x14ac:dyDescent="0.35">
      <c r="A9762" t="s">
        <v>19532</v>
      </c>
      <c r="B9762" t="s">
        <v>19533</v>
      </c>
      <c r="C9762" s="1">
        <v>28311195</v>
      </c>
      <c r="D9762" s="1">
        <v>0</v>
      </c>
      <c r="E9762" s="1">
        <v>0</v>
      </c>
    </row>
    <row r="9763" spans="1:5" x14ac:dyDescent="0.35">
      <c r="A9763" t="s">
        <v>19534</v>
      </c>
      <c r="B9763" t="s">
        <v>19535</v>
      </c>
      <c r="C9763" s="1">
        <v>302747482</v>
      </c>
      <c r="D9763" s="1">
        <v>0</v>
      </c>
      <c r="E9763" s="1">
        <v>0</v>
      </c>
    </row>
    <row r="9764" spans="1:5" x14ac:dyDescent="0.35">
      <c r="A9764" t="s">
        <v>19536</v>
      </c>
      <c r="B9764" t="s">
        <v>19537</v>
      </c>
      <c r="C9764" s="1">
        <v>1834049</v>
      </c>
      <c r="D9764" s="1">
        <v>0</v>
      </c>
      <c r="E9764" s="1">
        <v>0</v>
      </c>
    </row>
    <row r="9765" spans="1:5" x14ac:dyDescent="0.35">
      <c r="A9765" t="s">
        <v>19538</v>
      </c>
      <c r="B9765" t="s">
        <v>19539</v>
      </c>
      <c r="C9765" s="1">
        <v>4121439</v>
      </c>
      <c r="D9765" s="1">
        <v>0</v>
      </c>
      <c r="E9765" s="1">
        <v>0</v>
      </c>
    </row>
    <row r="9766" spans="1:5" x14ac:dyDescent="0.35">
      <c r="A9766" t="s">
        <v>19540</v>
      </c>
      <c r="B9766" t="s">
        <v>19541</v>
      </c>
      <c r="C9766" s="1">
        <v>1285925</v>
      </c>
      <c r="D9766" s="1">
        <v>0</v>
      </c>
      <c r="E9766" s="1">
        <v>0</v>
      </c>
    </row>
    <row r="9767" spans="1:5" x14ac:dyDescent="0.35">
      <c r="A9767" t="s">
        <v>19542</v>
      </c>
      <c r="B9767" t="s">
        <v>19543</v>
      </c>
      <c r="C9767" s="1">
        <v>10760423</v>
      </c>
      <c r="D9767" s="1">
        <v>0</v>
      </c>
      <c r="E9767" s="1">
        <v>0</v>
      </c>
    </row>
    <row r="9768" spans="1:5" x14ac:dyDescent="0.35">
      <c r="A9768" t="s">
        <v>19544</v>
      </c>
      <c r="B9768" t="s">
        <v>19545</v>
      </c>
      <c r="C9768" s="1">
        <v>2426082</v>
      </c>
      <c r="D9768" s="1">
        <v>0</v>
      </c>
      <c r="E9768" s="1">
        <v>0</v>
      </c>
    </row>
    <row r="9769" spans="1:5" x14ac:dyDescent="0.35">
      <c r="A9769" t="s">
        <v>19546</v>
      </c>
      <c r="B9769" t="s">
        <v>19547</v>
      </c>
      <c r="C9769" s="1">
        <v>7168541</v>
      </c>
      <c r="D9769" s="1">
        <v>0</v>
      </c>
      <c r="E9769" s="1">
        <v>0</v>
      </c>
    </row>
    <row r="9770" spans="1:5" x14ac:dyDescent="0.35">
      <c r="A9770" t="s">
        <v>19548</v>
      </c>
      <c r="B9770" t="s">
        <v>19549</v>
      </c>
      <c r="C9770" s="1">
        <v>2854565</v>
      </c>
      <c r="D9770" s="1">
        <v>0</v>
      </c>
      <c r="E9770" s="1">
        <v>0</v>
      </c>
    </row>
    <row r="9771" spans="1:5" x14ac:dyDescent="0.35">
      <c r="A9771" t="s">
        <v>19550</v>
      </c>
      <c r="B9771" t="s">
        <v>19551</v>
      </c>
      <c r="C9771" s="1">
        <v>1227112</v>
      </c>
      <c r="D9771" s="1">
        <v>0</v>
      </c>
      <c r="E9771" s="1">
        <v>0</v>
      </c>
    </row>
    <row r="9772" spans="1:5" x14ac:dyDescent="0.35">
      <c r="A9772" t="s">
        <v>19552</v>
      </c>
      <c r="B9772" t="s">
        <v>19553</v>
      </c>
      <c r="C9772" s="1">
        <v>729248</v>
      </c>
      <c r="D9772" s="1">
        <v>0</v>
      </c>
      <c r="E9772" s="1">
        <v>0</v>
      </c>
    </row>
    <row r="9773" spans="1:5" x14ac:dyDescent="0.35">
      <c r="A9773" t="s">
        <v>19554</v>
      </c>
      <c r="B9773" t="s">
        <v>19555</v>
      </c>
      <c r="C9773" s="1">
        <v>150802</v>
      </c>
      <c r="D9773" s="1">
        <v>0</v>
      </c>
      <c r="E9773" s="1">
        <v>0</v>
      </c>
    </row>
    <row r="9774" spans="1:5" x14ac:dyDescent="0.35">
      <c r="A9774" t="s">
        <v>19556</v>
      </c>
      <c r="B9774" t="s">
        <v>19557</v>
      </c>
      <c r="C9774" s="1">
        <v>15801</v>
      </c>
      <c r="D9774" s="1">
        <v>0</v>
      </c>
      <c r="E9774" s="1">
        <v>0</v>
      </c>
    </row>
    <row r="9775" spans="1:5" x14ac:dyDescent="0.35">
      <c r="A9775" t="s">
        <v>19558</v>
      </c>
      <c r="B9775" t="s">
        <v>19559</v>
      </c>
      <c r="C9775" s="1">
        <v>312723</v>
      </c>
      <c r="D9775" s="1">
        <v>0</v>
      </c>
      <c r="E9775" s="1">
        <v>0</v>
      </c>
    </row>
    <row r="9776" spans="1:5" x14ac:dyDescent="0.35">
      <c r="A9776" t="s">
        <v>19560</v>
      </c>
      <c r="B9776" t="s">
        <v>19561</v>
      </c>
      <c r="C9776" s="1">
        <v>787475</v>
      </c>
      <c r="D9776" s="1">
        <v>0</v>
      </c>
      <c r="E9776" s="1">
        <v>0</v>
      </c>
    </row>
    <row r="9777" spans="1:5" x14ac:dyDescent="0.35">
      <c r="A9777" t="s">
        <v>19562</v>
      </c>
      <c r="B9777" t="s">
        <v>19563</v>
      </c>
      <c r="C9777" s="1">
        <v>618803</v>
      </c>
      <c r="D9777" s="1">
        <v>0</v>
      </c>
      <c r="E9777" s="1">
        <v>0</v>
      </c>
    </row>
    <row r="9778" spans="1:5" x14ac:dyDescent="0.35">
      <c r="A9778" t="s">
        <v>19564</v>
      </c>
      <c r="B9778" t="s">
        <v>19565</v>
      </c>
      <c r="C9778" s="1">
        <v>1334395</v>
      </c>
      <c r="D9778" s="1">
        <v>0</v>
      </c>
      <c r="E9778" s="1">
        <v>0</v>
      </c>
    </row>
    <row r="9779" spans="1:5" x14ac:dyDescent="0.35">
      <c r="A9779" t="s">
        <v>19566</v>
      </c>
      <c r="B9779" t="s">
        <v>19567</v>
      </c>
      <c r="C9779" s="1">
        <v>222993</v>
      </c>
      <c r="D9779" s="1">
        <v>0</v>
      </c>
      <c r="E9779" s="1">
        <v>0</v>
      </c>
    </row>
    <row r="9780" spans="1:5" x14ac:dyDescent="0.35">
      <c r="A9780" t="s">
        <v>19568</v>
      </c>
      <c r="B9780" t="s">
        <v>19569</v>
      </c>
      <c r="C9780" s="1">
        <v>530991</v>
      </c>
      <c r="D9780" s="1">
        <v>0</v>
      </c>
      <c r="E9780" s="1">
        <v>0</v>
      </c>
    </row>
    <row r="9781" spans="1:5" x14ac:dyDescent="0.35">
      <c r="A9781" t="s">
        <v>19570</v>
      </c>
      <c r="B9781" t="s">
        <v>19571</v>
      </c>
      <c r="C9781" s="1">
        <v>2023765</v>
      </c>
      <c r="D9781" s="1">
        <v>0</v>
      </c>
      <c r="E9781" s="1">
        <v>0</v>
      </c>
    </row>
    <row r="9782" spans="1:5" x14ac:dyDescent="0.35">
      <c r="A9782" t="s">
        <v>19572</v>
      </c>
      <c r="B9782" t="s">
        <v>19573</v>
      </c>
      <c r="C9782" s="1">
        <v>143684</v>
      </c>
      <c r="D9782" s="1">
        <v>0</v>
      </c>
      <c r="E9782" s="1">
        <v>0</v>
      </c>
    </row>
    <row r="9783" spans="1:5" x14ac:dyDescent="0.35">
      <c r="A9783" t="s">
        <v>19574</v>
      </c>
      <c r="B9783" t="s">
        <v>19575</v>
      </c>
      <c r="C9783" s="1">
        <v>266244</v>
      </c>
      <c r="D9783" s="1">
        <v>0</v>
      </c>
      <c r="E9783" s="1">
        <v>0</v>
      </c>
    </row>
    <row r="9784" spans="1:5" x14ac:dyDescent="0.35">
      <c r="A9784" t="s">
        <v>19576</v>
      </c>
      <c r="B9784" t="s">
        <v>19577</v>
      </c>
      <c r="C9784" s="1">
        <v>467620</v>
      </c>
      <c r="D9784" s="1">
        <v>0</v>
      </c>
      <c r="E9784" s="1">
        <v>0</v>
      </c>
    </row>
    <row r="9785" spans="1:5" x14ac:dyDescent="0.35">
      <c r="A9785" t="s">
        <v>19578</v>
      </c>
      <c r="B9785" t="s">
        <v>19579</v>
      </c>
      <c r="C9785" s="1">
        <v>347450</v>
      </c>
      <c r="D9785" s="1">
        <v>0</v>
      </c>
      <c r="E9785" s="1">
        <v>0</v>
      </c>
    </row>
    <row r="9786" spans="1:5" x14ac:dyDescent="0.35">
      <c r="A9786" t="s">
        <v>19580</v>
      </c>
      <c r="B9786" t="s">
        <v>19581</v>
      </c>
      <c r="C9786" s="1">
        <v>404547</v>
      </c>
      <c r="D9786" s="1">
        <v>0</v>
      </c>
      <c r="E9786" s="1">
        <v>0</v>
      </c>
    </row>
    <row r="9787" spans="1:5" x14ac:dyDescent="0.35">
      <c r="A9787" t="s">
        <v>19582</v>
      </c>
      <c r="B9787" t="s">
        <v>19583</v>
      </c>
      <c r="C9787" s="1">
        <v>344916</v>
      </c>
      <c r="D9787" s="1">
        <v>0</v>
      </c>
      <c r="E9787" s="1">
        <v>0</v>
      </c>
    </row>
    <row r="9788" spans="1:5" x14ac:dyDescent="0.35">
      <c r="A9788" t="s">
        <v>19584</v>
      </c>
      <c r="B9788" t="s">
        <v>19585</v>
      </c>
      <c r="C9788" s="1">
        <v>610438</v>
      </c>
      <c r="D9788" s="1">
        <v>0</v>
      </c>
      <c r="E9788" s="1">
        <v>0</v>
      </c>
    </row>
    <row r="9789" spans="1:5" x14ac:dyDescent="0.35">
      <c r="A9789" t="s">
        <v>19586</v>
      </c>
      <c r="B9789" t="s">
        <v>19587</v>
      </c>
      <c r="C9789" s="1">
        <v>13653041</v>
      </c>
      <c r="D9789" s="1">
        <v>0</v>
      </c>
      <c r="E9789" s="1">
        <v>0</v>
      </c>
    </row>
    <row r="9790" spans="1:5" x14ac:dyDescent="0.35">
      <c r="A9790" t="s">
        <v>19588</v>
      </c>
      <c r="B9790" t="s">
        <v>19589</v>
      </c>
      <c r="C9790" s="1">
        <v>3201860</v>
      </c>
      <c r="D9790" s="1">
        <v>0</v>
      </c>
      <c r="E9790" s="1">
        <v>0</v>
      </c>
    </row>
    <row r="9791" spans="1:5" x14ac:dyDescent="0.35">
      <c r="A9791" t="s">
        <v>19590</v>
      </c>
      <c r="B9791" t="s">
        <v>19591</v>
      </c>
      <c r="C9791" s="1">
        <v>828186</v>
      </c>
      <c r="D9791" s="1">
        <v>0</v>
      </c>
      <c r="E9791" s="1">
        <v>0</v>
      </c>
    </row>
    <row r="9792" spans="1:5" x14ac:dyDescent="0.35">
      <c r="A9792" t="s">
        <v>19592</v>
      </c>
      <c r="B9792" t="s">
        <v>19593</v>
      </c>
      <c r="C9792" s="1">
        <v>5462137</v>
      </c>
      <c r="D9792" s="1">
        <v>0</v>
      </c>
      <c r="E9792" s="1">
        <v>0</v>
      </c>
    </row>
    <row r="9793" spans="1:5" x14ac:dyDescent="0.35">
      <c r="A9793" t="s">
        <v>19594</v>
      </c>
      <c r="B9793" t="s">
        <v>19595</v>
      </c>
      <c r="C9793" s="1">
        <v>13499497</v>
      </c>
      <c r="D9793" s="1">
        <v>0</v>
      </c>
      <c r="E9793" s="1">
        <v>0</v>
      </c>
    </row>
    <row r="9794" spans="1:5" x14ac:dyDescent="0.35">
      <c r="A9794" t="s">
        <v>19596</v>
      </c>
      <c r="B9794" t="s">
        <v>19597</v>
      </c>
      <c r="C9794" s="1">
        <v>3957170</v>
      </c>
      <c r="D9794" s="1">
        <v>0</v>
      </c>
      <c r="E9794" s="1">
        <v>0</v>
      </c>
    </row>
    <row r="9795" spans="1:5" x14ac:dyDescent="0.35">
      <c r="A9795" t="s">
        <v>19598</v>
      </c>
      <c r="B9795" t="s">
        <v>19599</v>
      </c>
      <c r="C9795" s="1">
        <v>976961</v>
      </c>
      <c r="D9795" s="1">
        <v>0</v>
      </c>
      <c r="E9795" s="1">
        <v>0</v>
      </c>
    </row>
    <row r="9796" spans="1:5" x14ac:dyDescent="0.35">
      <c r="A9796" t="s">
        <v>19600</v>
      </c>
      <c r="B9796" t="s">
        <v>19601</v>
      </c>
      <c r="C9796" s="1">
        <v>216153280</v>
      </c>
      <c r="D9796" s="1">
        <v>0</v>
      </c>
      <c r="E9796" s="1">
        <v>0</v>
      </c>
    </row>
    <row r="9797" spans="1:5" x14ac:dyDescent="0.35">
      <c r="A9797" t="s">
        <v>19602</v>
      </c>
      <c r="B9797" t="s">
        <v>19603</v>
      </c>
      <c r="C9797" s="1">
        <v>215502020</v>
      </c>
      <c r="D9797" s="1">
        <v>0</v>
      </c>
      <c r="E9797" s="1">
        <v>0</v>
      </c>
    </row>
    <row r="9798" spans="1:5" x14ac:dyDescent="0.35">
      <c r="A9798" t="s">
        <v>19604</v>
      </c>
      <c r="B9798" t="s">
        <v>19605</v>
      </c>
      <c r="C9798" s="1">
        <v>130569</v>
      </c>
      <c r="D9798" s="1">
        <v>0</v>
      </c>
      <c r="E9798" s="1">
        <v>0</v>
      </c>
    </row>
    <row r="9799" spans="1:5" x14ac:dyDescent="0.35">
      <c r="A9799" t="s">
        <v>19606</v>
      </c>
      <c r="B9799" t="s">
        <v>19607</v>
      </c>
      <c r="C9799" s="1">
        <v>8761822</v>
      </c>
      <c r="D9799" s="1">
        <v>0</v>
      </c>
      <c r="E9799" s="1">
        <v>0</v>
      </c>
    </row>
    <row r="9800" spans="1:5" x14ac:dyDescent="0.35">
      <c r="A9800" t="s">
        <v>19608</v>
      </c>
      <c r="B9800" t="s">
        <v>19609</v>
      </c>
      <c r="C9800" s="1">
        <v>5839669</v>
      </c>
      <c r="D9800" s="1">
        <v>0</v>
      </c>
      <c r="E9800" s="1">
        <v>0</v>
      </c>
    </row>
    <row r="9801" spans="1:5" x14ac:dyDescent="0.35">
      <c r="A9801" t="s">
        <v>19610</v>
      </c>
      <c r="B9801" t="s">
        <v>19611</v>
      </c>
      <c r="C9801" s="1">
        <v>6600</v>
      </c>
      <c r="D9801" s="1">
        <v>0</v>
      </c>
      <c r="E9801" s="1">
        <v>0</v>
      </c>
    </row>
    <row r="9802" spans="1:5" x14ac:dyDescent="0.35">
      <c r="A9802" t="s">
        <v>19612</v>
      </c>
      <c r="B9802" t="s">
        <v>19613</v>
      </c>
      <c r="C9802" s="1">
        <v>315711122</v>
      </c>
      <c r="D9802" s="1">
        <v>0</v>
      </c>
      <c r="E9802" s="1">
        <v>0</v>
      </c>
    </row>
    <row r="9803" spans="1:5" x14ac:dyDescent="0.35">
      <c r="A9803" t="s">
        <v>19614</v>
      </c>
      <c r="B9803" t="s">
        <v>19615</v>
      </c>
      <c r="C9803" s="1">
        <v>88656</v>
      </c>
      <c r="D9803" s="1">
        <v>0</v>
      </c>
      <c r="E9803" s="1">
        <v>0</v>
      </c>
    </row>
    <row r="9804" spans="1:5" x14ac:dyDescent="0.35">
      <c r="A9804" t="s">
        <v>19616</v>
      </c>
      <c r="B9804" t="s">
        <v>19617</v>
      </c>
      <c r="C9804" s="1">
        <v>128266</v>
      </c>
      <c r="D9804" s="1">
        <v>0</v>
      </c>
      <c r="E9804" s="1">
        <v>0</v>
      </c>
    </row>
    <row r="9805" spans="1:5" x14ac:dyDescent="0.35">
      <c r="A9805" t="s">
        <v>19618</v>
      </c>
      <c r="B9805" t="s">
        <v>19619</v>
      </c>
      <c r="C9805" s="1">
        <v>610475</v>
      </c>
      <c r="D9805" s="1">
        <v>0</v>
      </c>
      <c r="E9805" s="1">
        <v>0</v>
      </c>
    </row>
    <row r="9806" spans="1:5" x14ac:dyDescent="0.35">
      <c r="A9806" t="s">
        <v>19620</v>
      </c>
      <c r="B9806" t="s">
        <v>19621</v>
      </c>
      <c r="C9806" s="1">
        <v>113370</v>
      </c>
      <c r="D9806" s="1">
        <v>0</v>
      </c>
      <c r="E9806" s="1">
        <v>0</v>
      </c>
    </row>
    <row r="9807" spans="1:5" x14ac:dyDescent="0.35">
      <c r="A9807" t="s">
        <v>19622</v>
      </c>
      <c r="B9807" t="s">
        <v>19623</v>
      </c>
      <c r="C9807" s="1">
        <v>222789</v>
      </c>
      <c r="D9807" s="1">
        <v>0</v>
      </c>
      <c r="E9807" s="1">
        <v>0</v>
      </c>
    </row>
    <row r="9808" spans="1:5" x14ac:dyDescent="0.35">
      <c r="A9808" t="s">
        <v>19624</v>
      </c>
      <c r="B9808" t="s">
        <v>19625</v>
      </c>
      <c r="C9808" s="1">
        <v>6278974</v>
      </c>
      <c r="D9808" s="1">
        <v>0</v>
      </c>
      <c r="E9808" s="1">
        <v>0</v>
      </c>
    </row>
    <row r="9809" spans="1:5" x14ac:dyDescent="0.35">
      <c r="A9809" t="s">
        <v>19626</v>
      </c>
      <c r="B9809" t="s">
        <v>19627</v>
      </c>
      <c r="C9809" s="1">
        <v>890655</v>
      </c>
      <c r="D9809" s="1">
        <v>0</v>
      </c>
      <c r="E9809" s="1">
        <v>0</v>
      </c>
    </row>
    <row r="9810" spans="1:5" x14ac:dyDescent="0.35">
      <c r="A9810" t="s">
        <v>19628</v>
      </c>
      <c r="B9810" t="s">
        <v>19629</v>
      </c>
      <c r="C9810" s="1">
        <v>394232</v>
      </c>
      <c r="D9810" s="1">
        <v>0</v>
      </c>
      <c r="E9810" s="1">
        <v>0</v>
      </c>
    </row>
    <row r="9811" spans="1:5" x14ac:dyDescent="0.35">
      <c r="A9811" t="s">
        <v>19630</v>
      </c>
      <c r="B9811" t="s">
        <v>19631</v>
      </c>
      <c r="C9811" s="1">
        <v>23147631</v>
      </c>
      <c r="D9811" s="1">
        <v>0</v>
      </c>
      <c r="E9811" s="1">
        <v>0</v>
      </c>
    </row>
    <row r="9812" spans="1:5" x14ac:dyDescent="0.35">
      <c r="A9812" t="s">
        <v>19632</v>
      </c>
      <c r="B9812" t="s">
        <v>19633</v>
      </c>
      <c r="C9812" s="1">
        <v>427679</v>
      </c>
      <c r="D9812" s="1">
        <v>0</v>
      </c>
      <c r="E9812" s="1">
        <v>0</v>
      </c>
    </row>
    <row r="9813" spans="1:5" x14ac:dyDescent="0.35">
      <c r="A9813" t="s">
        <v>19634</v>
      </c>
      <c r="B9813" t="s">
        <v>19635</v>
      </c>
      <c r="C9813" s="1">
        <v>6308284</v>
      </c>
      <c r="D9813" s="1">
        <v>0</v>
      </c>
      <c r="E9813" s="1">
        <v>0</v>
      </c>
    </row>
    <row r="9814" spans="1:5" x14ac:dyDescent="0.35">
      <c r="A9814" t="s">
        <v>19636</v>
      </c>
      <c r="B9814" t="s">
        <v>19637</v>
      </c>
      <c r="C9814" s="1">
        <v>1186297</v>
      </c>
      <c r="D9814" s="1">
        <v>0</v>
      </c>
      <c r="E9814" s="1">
        <v>0</v>
      </c>
    </row>
    <row r="9815" spans="1:5" x14ac:dyDescent="0.35">
      <c r="A9815" t="s">
        <v>19638</v>
      </c>
      <c r="B9815" t="s">
        <v>19639</v>
      </c>
      <c r="C9815" s="1">
        <v>374498</v>
      </c>
      <c r="D9815" s="1">
        <v>0</v>
      </c>
      <c r="E9815" s="1">
        <v>0</v>
      </c>
    </row>
    <row r="9816" spans="1:5" x14ac:dyDescent="0.35">
      <c r="A9816" t="s">
        <v>19640</v>
      </c>
      <c r="B9816" t="s">
        <v>19641</v>
      </c>
      <c r="C9816" s="1">
        <v>1454898</v>
      </c>
      <c r="D9816" s="1">
        <v>0</v>
      </c>
      <c r="E9816" s="1">
        <v>0</v>
      </c>
    </row>
    <row r="9817" spans="1:5" x14ac:dyDescent="0.35">
      <c r="A9817" t="s">
        <v>19642</v>
      </c>
      <c r="B9817" t="s">
        <v>19643</v>
      </c>
      <c r="C9817" s="1">
        <v>23003</v>
      </c>
      <c r="D9817" s="1">
        <v>0</v>
      </c>
      <c r="E9817" s="1">
        <v>0</v>
      </c>
    </row>
    <row r="9818" spans="1:5" x14ac:dyDescent="0.35">
      <c r="A9818" t="s">
        <v>19644</v>
      </c>
      <c r="B9818" t="s">
        <v>19645</v>
      </c>
      <c r="C9818" s="1">
        <v>12100162</v>
      </c>
      <c r="D9818" s="1">
        <v>0</v>
      </c>
      <c r="E9818" s="1">
        <v>0</v>
      </c>
    </row>
    <row r="9819" spans="1:5" x14ac:dyDescent="0.35">
      <c r="A9819" t="s">
        <v>19646</v>
      </c>
      <c r="B9819" t="s">
        <v>19647</v>
      </c>
      <c r="C9819" s="1">
        <v>2116561</v>
      </c>
      <c r="D9819" s="1">
        <v>0</v>
      </c>
      <c r="E9819" s="1">
        <v>0</v>
      </c>
    </row>
    <row r="9820" spans="1:5" x14ac:dyDescent="0.35">
      <c r="A9820" t="s">
        <v>19648</v>
      </c>
      <c r="B9820" t="s">
        <v>19649</v>
      </c>
      <c r="C9820" s="1">
        <v>699367</v>
      </c>
      <c r="D9820" s="1">
        <v>0</v>
      </c>
      <c r="E9820" s="1">
        <v>0</v>
      </c>
    </row>
    <row r="9821" spans="1:5" x14ac:dyDescent="0.35">
      <c r="A9821" t="s">
        <v>19650</v>
      </c>
      <c r="B9821" t="s">
        <v>19651</v>
      </c>
      <c r="C9821" s="1">
        <v>216267</v>
      </c>
      <c r="D9821" s="1">
        <v>0</v>
      </c>
      <c r="E9821" s="1">
        <v>0</v>
      </c>
    </row>
    <row r="9822" spans="1:5" x14ac:dyDescent="0.35">
      <c r="A9822" t="s">
        <v>19652</v>
      </c>
      <c r="B9822" t="s">
        <v>19653</v>
      </c>
      <c r="C9822" s="1">
        <v>821449</v>
      </c>
      <c r="D9822" s="1">
        <v>0</v>
      </c>
      <c r="E9822" s="1">
        <v>0</v>
      </c>
    </row>
    <row r="9823" spans="1:5" x14ac:dyDescent="0.35">
      <c r="A9823" t="s">
        <v>19654</v>
      </c>
      <c r="B9823" t="s">
        <v>19655</v>
      </c>
      <c r="C9823" s="1">
        <v>1789646</v>
      </c>
      <c r="D9823" s="1">
        <v>0</v>
      </c>
      <c r="E9823" s="1">
        <v>0</v>
      </c>
    </row>
    <row r="9824" spans="1:5" x14ac:dyDescent="0.35">
      <c r="A9824" t="s">
        <v>19656</v>
      </c>
      <c r="B9824" t="s">
        <v>19657</v>
      </c>
      <c r="C9824" s="1">
        <v>1359823</v>
      </c>
      <c r="D9824" s="1">
        <v>0</v>
      </c>
      <c r="E9824" s="1">
        <v>0</v>
      </c>
    </row>
    <row r="9825" spans="1:5" x14ac:dyDescent="0.35">
      <c r="A9825" t="s">
        <v>19658</v>
      </c>
      <c r="B9825" t="s">
        <v>19659</v>
      </c>
      <c r="C9825" s="1">
        <v>11400</v>
      </c>
      <c r="D9825" s="1">
        <v>0</v>
      </c>
      <c r="E9825" s="1">
        <v>0</v>
      </c>
    </row>
    <row r="9826" spans="1:5" x14ac:dyDescent="0.35">
      <c r="A9826" t="s">
        <v>19660</v>
      </c>
      <c r="B9826" t="s">
        <v>19661</v>
      </c>
      <c r="C9826" s="1">
        <v>2034077</v>
      </c>
      <c r="D9826" s="1">
        <v>0</v>
      </c>
      <c r="E9826" s="1">
        <v>0</v>
      </c>
    </row>
    <row r="9827" spans="1:5" x14ac:dyDescent="0.35">
      <c r="A9827" t="s">
        <v>19662</v>
      </c>
      <c r="B9827" t="s">
        <v>19663</v>
      </c>
      <c r="C9827" s="1">
        <v>23595071</v>
      </c>
      <c r="D9827" s="1">
        <v>0</v>
      </c>
      <c r="E9827" s="1">
        <v>0</v>
      </c>
    </row>
    <row r="9828" spans="1:5" x14ac:dyDescent="0.35">
      <c r="A9828" t="s">
        <v>19664</v>
      </c>
      <c r="B9828" t="s">
        <v>19665</v>
      </c>
      <c r="C9828" s="1">
        <v>6023509</v>
      </c>
      <c r="D9828" s="1">
        <v>0</v>
      </c>
      <c r="E9828" s="1">
        <v>0</v>
      </c>
    </row>
    <row r="9829" spans="1:5" x14ac:dyDescent="0.35">
      <c r="A9829" t="s">
        <v>19666</v>
      </c>
      <c r="B9829" t="s">
        <v>19667</v>
      </c>
      <c r="C9829" s="1">
        <v>7386095</v>
      </c>
      <c r="D9829" s="1">
        <v>0</v>
      </c>
      <c r="E9829" s="1">
        <v>0</v>
      </c>
    </row>
    <row r="9830" spans="1:5" x14ac:dyDescent="0.35">
      <c r="A9830" t="s">
        <v>19668</v>
      </c>
      <c r="B9830" t="s">
        <v>19669</v>
      </c>
      <c r="C9830" s="1">
        <v>2658417</v>
      </c>
      <c r="D9830" s="1">
        <v>0</v>
      </c>
      <c r="E9830" s="1">
        <v>0</v>
      </c>
    </row>
    <row r="9831" spans="1:5" x14ac:dyDescent="0.35">
      <c r="A9831" t="s">
        <v>19670</v>
      </c>
      <c r="B9831" t="s">
        <v>19671</v>
      </c>
      <c r="C9831" s="1">
        <v>12920462</v>
      </c>
      <c r="D9831" s="1">
        <v>0</v>
      </c>
      <c r="E9831" s="1">
        <v>0</v>
      </c>
    </row>
    <row r="9832" spans="1:5" x14ac:dyDescent="0.35">
      <c r="A9832" t="s">
        <v>19672</v>
      </c>
      <c r="B9832" t="s">
        <v>19673</v>
      </c>
      <c r="C9832" s="1">
        <v>79338</v>
      </c>
      <c r="D9832" s="1">
        <v>0</v>
      </c>
      <c r="E9832" s="1">
        <v>0</v>
      </c>
    </row>
    <row r="9833" spans="1:5" x14ac:dyDescent="0.35">
      <c r="A9833" t="s">
        <v>19674</v>
      </c>
      <c r="B9833" t="s">
        <v>19675</v>
      </c>
      <c r="C9833" s="1">
        <v>9940268</v>
      </c>
      <c r="D9833" s="1">
        <v>0</v>
      </c>
      <c r="E9833" s="1">
        <v>0</v>
      </c>
    </row>
    <row r="9834" spans="1:5" x14ac:dyDescent="0.35">
      <c r="A9834" t="s">
        <v>19676</v>
      </c>
      <c r="B9834" t="s">
        <v>19677</v>
      </c>
      <c r="C9834" s="1">
        <v>7295968</v>
      </c>
      <c r="D9834" s="1">
        <v>0</v>
      </c>
      <c r="E9834" s="1">
        <v>0</v>
      </c>
    </row>
    <row r="9835" spans="1:5" x14ac:dyDescent="0.35">
      <c r="A9835" t="s">
        <v>19678</v>
      </c>
      <c r="B9835" t="s">
        <v>19679</v>
      </c>
      <c r="C9835" s="1">
        <v>295345</v>
      </c>
      <c r="D9835" s="1">
        <v>0</v>
      </c>
      <c r="E9835" s="1">
        <v>0</v>
      </c>
    </row>
    <row r="9836" spans="1:5" x14ac:dyDescent="0.35">
      <c r="A9836" t="s">
        <v>19680</v>
      </c>
      <c r="B9836" t="s">
        <v>19681</v>
      </c>
      <c r="C9836" s="1">
        <v>14835633</v>
      </c>
      <c r="D9836" s="1">
        <v>0</v>
      </c>
      <c r="E9836" s="1">
        <v>0</v>
      </c>
    </row>
    <row r="9837" spans="1:5" x14ac:dyDescent="0.35">
      <c r="A9837" t="s">
        <v>19682</v>
      </c>
      <c r="B9837" t="s">
        <v>19683</v>
      </c>
      <c r="C9837" s="1">
        <v>586755</v>
      </c>
      <c r="D9837" s="1">
        <v>0</v>
      </c>
      <c r="E9837" s="1">
        <v>0</v>
      </c>
    </row>
    <row r="9838" spans="1:5" x14ac:dyDescent="0.35">
      <c r="A9838" t="s">
        <v>19684</v>
      </c>
      <c r="B9838" t="s">
        <v>19685</v>
      </c>
      <c r="C9838" s="1">
        <v>96748</v>
      </c>
      <c r="D9838" s="1">
        <v>0</v>
      </c>
      <c r="E9838" s="1">
        <v>0</v>
      </c>
    </row>
    <row r="9839" spans="1:5" x14ac:dyDescent="0.35">
      <c r="A9839" t="s">
        <v>19686</v>
      </c>
      <c r="B9839" t="s">
        <v>19687</v>
      </c>
      <c r="C9839" s="1">
        <v>105246</v>
      </c>
      <c r="D9839" s="1">
        <v>0</v>
      </c>
      <c r="E9839" s="1">
        <v>0</v>
      </c>
    </row>
    <row r="9840" spans="1:5" x14ac:dyDescent="0.35">
      <c r="A9840" t="s">
        <v>19688</v>
      </c>
      <c r="B9840" t="s">
        <v>19689</v>
      </c>
      <c r="C9840" s="1">
        <v>871670</v>
      </c>
      <c r="D9840" s="1">
        <v>0</v>
      </c>
      <c r="E9840" s="1">
        <v>0</v>
      </c>
    </row>
    <row r="9841" spans="1:5" x14ac:dyDescent="0.35">
      <c r="A9841" t="s">
        <v>19690</v>
      </c>
      <c r="B9841" t="s">
        <v>19691</v>
      </c>
      <c r="C9841" s="1">
        <v>20050</v>
      </c>
      <c r="D9841" s="1">
        <v>0</v>
      </c>
      <c r="E9841" s="1">
        <v>0</v>
      </c>
    </row>
    <row r="9842" spans="1:5" x14ac:dyDescent="0.35">
      <c r="A9842" t="s">
        <v>19692</v>
      </c>
      <c r="B9842" t="s">
        <v>19693</v>
      </c>
      <c r="C9842" s="1">
        <v>123206</v>
      </c>
      <c r="D9842" s="1">
        <v>0</v>
      </c>
      <c r="E9842" s="1">
        <v>0</v>
      </c>
    </row>
    <row r="9843" spans="1:5" x14ac:dyDescent="0.35">
      <c r="A9843" t="s">
        <v>19694</v>
      </c>
      <c r="B9843" t="s">
        <v>19695</v>
      </c>
      <c r="C9843" s="1">
        <v>5329008</v>
      </c>
      <c r="D9843" s="1">
        <v>0</v>
      </c>
      <c r="E9843" s="1">
        <v>0</v>
      </c>
    </row>
    <row r="9844" spans="1:5" x14ac:dyDescent="0.35">
      <c r="A9844" t="s">
        <v>19696</v>
      </c>
      <c r="B9844" t="s">
        <v>19697</v>
      </c>
      <c r="C9844" s="1">
        <v>432847</v>
      </c>
      <c r="D9844" s="1">
        <v>0</v>
      </c>
      <c r="E9844" s="1">
        <v>0</v>
      </c>
    </row>
    <row r="9845" spans="1:5" x14ac:dyDescent="0.35">
      <c r="A9845" t="s">
        <v>19698</v>
      </c>
      <c r="B9845" t="s">
        <v>19699</v>
      </c>
      <c r="C9845" s="1">
        <v>93952</v>
      </c>
      <c r="D9845" s="1">
        <v>0</v>
      </c>
      <c r="E9845" s="1">
        <v>0</v>
      </c>
    </row>
    <row r="9846" spans="1:5" x14ac:dyDescent="0.35">
      <c r="A9846" t="s">
        <v>19700</v>
      </c>
      <c r="B9846" t="s">
        <v>19701</v>
      </c>
      <c r="C9846" s="1">
        <v>837168</v>
      </c>
      <c r="D9846" s="1">
        <v>0</v>
      </c>
      <c r="E9846" s="1">
        <v>0</v>
      </c>
    </row>
    <row r="9847" spans="1:5" x14ac:dyDescent="0.35">
      <c r="A9847" t="s">
        <v>19702</v>
      </c>
      <c r="B9847" t="s">
        <v>19703</v>
      </c>
      <c r="C9847" s="1">
        <v>2858753</v>
      </c>
      <c r="D9847" s="1">
        <v>0</v>
      </c>
      <c r="E9847" s="1">
        <v>0</v>
      </c>
    </row>
    <row r="9848" spans="1:5" x14ac:dyDescent="0.35">
      <c r="A9848" t="s">
        <v>19704</v>
      </c>
      <c r="B9848" t="s">
        <v>19705</v>
      </c>
      <c r="C9848" s="1">
        <v>951582</v>
      </c>
      <c r="D9848" s="1">
        <v>0</v>
      </c>
      <c r="E9848" s="1">
        <v>0</v>
      </c>
    </row>
    <row r="9849" spans="1:5" x14ac:dyDescent="0.35">
      <c r="A9849" t="s">
        <v>19706</v>
      </c>
      <c r="B9849" t="s">
        <v>19707</v>
      </c>
      <c r="C9849" s="1">
        <v>348629</v>
      </c>
      <c r="D9849" s="1">
        <v>0</v>
      </c>
      <c r="E9849" s="1">
        <v>0</v>
      </c>
    </row>
    <row r="9850" spans="1:5" x14ac:dyDescent="0.35">
      <c r="A9850" t="s">
        <v>19708</v>
      </c>
      <c r="B9850" t="s">
        <v>19709</v>
      </c>
      <c r="C9850" s="1">
        <v>58894881</v>
      </c>
      <c r="D9850" s="1">
        <v>0</v>
      </c>
      <c r="E9850" s="1">
        <v>0</v>
      </c>
    </row>
    <row r="9851" spans="1:5" x14ac:dyDescent="0.35">
      <c r="A9851" t="s">
        <v>19710</v>
      </c>
      <c r="B9851" t="s">
        <v>19711</v>
      </c>
      <c r="C9851" s="1">
        <v>1724208</v>
      </c>
      <c r="D9851" s="1">
        <v>0</v>
      </c>
      <c r="E9851" s="1">
        <v>0</v>
      </c>
    </row>
    <row r="9852" spans="1:5" x14ac:dyDescent="0.35">
      <c r="A9852" t="s">
        <v>19712</v>
      </c>
      <c r="B9852" t="s">
        <v>19713</v>
      </c>
      <c r="C9852" s="1">
        <v>4437569</v>
      </c>
      <c r="D9852" s="1">
        <v>0</v>
      </c>
      <c r="E9852" s="1">
        <v>0</v>
      </c>
    </row>
    <row r="9853" spans="1:5" x14ac:dyDescent="0.35">
      <c r="A9853" t="s">
        <v>19714</v>
      </c>
      <c r="B9853" t="s">
        <v>19715</v>
      </c>
      <c r="C9853" s="1">
        <v>595027</v>
      </c>
      <c r="D9853" s="1">
        <v>0</v>
      </c>
      <c r="E9853" s="1">
        <v>0</v>
      </c>
    </row>
    <row r="9854" spans="1:5" x14ac:dyDescent="0.35">
      <c r="A9854" t="s">
        <v>19716</v>
      </c>
      <c r="B9854" t="s">
        <v>19717</v>
      </c>
      <c r="C9854" s="1">
        <v>284726770</v>
      </c>
      <c r="D9854" s="1">
        <v>0</v>
      </c>
      <c r="E9854" s="1">
        <v>0</v>
      </c>
    </row>
    <row r="9855" spans="1:5" x14ac:dyDescent="0.35">
      <c r="A9855" t="s">
        <v>19718</v>
      </c>
      <c r="B9855" t="s">
        <v>19719</v>
      </c>
      <c r="C9855" s="1">
        <v>5253772</v>
      </c>
      <c r="D9855" s="1">
        <v>0</v>
      </c>
      <c r="E9855" s="1">
        <v>0</v>
      </c>
    </row>
    <row r="9856" spans="1:5" x14ac:dyDescent="0.35">
      <c r="A9856" t="s">
        <v>19720</v>
      </c>
      <c r="B9856" t="s">
        <v>19721</v>
      </c>
      <c r="C9856" s="1">
        <v>26570670</v>
      </c>
      <c r="D9856" s="1">
        <v>0</v>
      </c>
      <c r="E9856" s="1">
        <v>0</v>
      </c>
    </row>
    <row r="9857" spans="1:5" x14ac:dyDescent="0.35">
      <c r="A9857" t="s">
        <v>19722</v>
      </c>
      <c r="B9857" t="s">
        <v>19723</v>
      </c>
      <c r="C9857" s="1">
        <v>69228604</v>
      </c>
      <c r="D9857" s="1">
        <v>0</v>
      </c>
      <c r="E9857" s="1">
        <v>0</v>
      </c>
    </row>
    <row r="9858" spans="1:5" x14ac:dyDescent="0.35">
      <c r="A9858" t="s">
        <v>19724</v>
      </c>
      <c r="B9858" t="s">
        <v>19725</v>
      </c>
      <c r="C9858" s="1">
        <v>159402</v>
      </c>
      <c r="D9858" s="1">
        <v>0</v>
      </c>
      <c r="E9858" s="1">
        <v>0</v>
      </c>
    </row>
    <row r="9859" spans="1:5" x14ac:dyDescent="0.35">
      <c r="A9859" t="s">
        <v>19726</v>
      </c>
      <c r="B9859" t="s">
        <v>19727</v>
      </c>
      <c r="C9859" s="1">
        <v>2303</v>
      </c>
      <c r="D9859" s="1">
        <v>0</v>
      </c>
      <c r="E9859" s="1">
        <v>0</v>
      </c>
    </row>
    <row r="9860" spans="1:5" x14ac:dyDescent="0.35">
      <c r="A9860" t="s">
        <v>19728</v>
      </c>
      <c r="B9860" t="s">
        <v>19729</v>
      </c>
      <c r="C9860" s="1">
        <v>3319</v>
      </c>
      <c r="D9860" s="1">
        <v>0</v>
      </c>
      <c r="E9860" s="1">
        <v>0</v>
      </c>
    </row>
    <row r="9861" spans="1:5" x14ac:dyDescent="0.35">
      <c r="A9861" t="s">
        <v>19730</v>
      </c>
      <c r="B9861" t="s">
        <v>19731</v>
      </c>
      <c r="C9861" s="1">
        <v>454</v>
      </c>
      <c r="D9861" s="1">
        <v>0</v>
      </c>
      <c r="E9861" s="1">
        <v>0</v>
      </c>
    </row>
    <row r="9862" spans="1:5" x14ac:dyDescent="0.35">
      <c r="A9862" t="s">
        <v>19732</v>
      </c>
      <c r="B9862" t="s">
        <v>19733</v>
      </c>
      <c r="C9862" s="1">
        <v>26026</v>
      </c>
      <c r="D9862" s="1">
        <v>0</v>
      </c>
      <c r="E9862" s="1">
        <v>0</v>
      </c>
    </row>
    <row r="9863" spans="1:5" x14ac:dyDescent="0.35">
      <c r="A9863" t="s">
        <v>19734</v>
      </c>
      <c r="B9863" t="s">
        <v>19735</v>
      </c>
      <c r="C9863" s="1">
        <v>860</v>
      </c>
      <c r="D9863" s="1">
        <v>0</v>
      </c>
      <c r="E9863" s="1">
        <v>0</v>
      </c>
    </row>
    <row r="9864" spans="1:5" x14ac:dyDescent="0.35">
      <c r="A9864" t="s">
        <v>19736</v>
      </c>
      <c r="B9864" t="s">
        <v>19737</v>
      </c>
      <c r="C9864" s="1">
        <v>279347</v>
      </c>
      <c r="D9864" s="1">
        <v>0</v>
      </c>
      <c r="E9864" s="1">
        <v>0</v>
      </c>
    </row>
    <row r="9865" spans="1:5" x14ac:dyDescent="0.35">
      <c r="A9865" t="s">
        <v>19738</v>
      </c>
      <c r="B9865" t="s">
        <v>19739</v>
      </c>
      <c r="C9865" s="1">
        <v>22894</v>
      </c>
      <c r="D9865" s="1">
        <v>0</v>
      </c>
      <c r="E9865" s="1">
        <v>0</v>
      </c>
    </row>
    <row r="9866" spans="1:5" x14ac:dyDescent="0.35">
      <c r="A9866" t="s">
        <v>19740</v>
      </c>
      <c r="B9866" t="s">
        <v>19741</v>
      </c>
      <c r="C9866" s="1">
        <v>100548</v>
      </c>
      <c r="D9866" s="1">
        <v>0</v>
      </c>
      <c r="E9866" s="1">
        <v>0</v>
      </c>
    </row>
    <row r="9867" spans="1:5" x14ac:dyDescent="0.35">
      <c r="A9867" t="s">
        <v>19742</v>
      </c>
      <c r="B9867" t="s">
        <v>19743</v>
      </c>
      <c r="C9867" s="1">
        <v>3748</v>
      </c>
      <c r="D9867" s="1">
        <v>0</v>
      </c>
      <c r="E9867" s="1">
        <v>0</v>
      </c>
    </row>
    <row r="9868" spans="1:5" x14ac:dyDescent="0.35">
      <c r="A9868" t="s">
        <v>19744</v>
      </c>
      <c r="B9868" t="s">
        <v>19745</v>
      </c>
      <c r="C9868" s="1">
        <v>838</v>
      </c>
      <c r="D9868" s="1">
        <v>0</v>
      </c>
      <c r="E9868" s="1">
        <v>0</v>
      </c>
    </row>
    <row r="9869" spans="1:5" x14ac:dyDescent="0.35">
      <c r="A9869" t="s">
        <v>19746</v>
      </c>
      <c r="B9869" t="s">
        <v>19747</v>
      </c>
      <c r="C9869" s="1">
        <v>2328</v>
      </c>
      <c r="D9869" s="1">
        <v>0</v>
      </c>
      <c r="E9869" s="1">
        <v>0</v>
      </c>
    </row>
    <row r="9870" spans="1:5" x14ac:dyDescent="0.35">
      <c r="A9870" t="s">
        <v>19748</v>
      </c>
      <c r="B9870" t="s">
        <v>19749</v>
      </c>
      <c r="C9870" s="1">
        <v>1208</v>
      </c>
      <c r="D9870" s="1">
        <v>0</v>
      </c>
      <c r="E9870" s="1">
        <v>0</v>
      </c>
    </row>
    <row r="9871" spans="1:5" x14ac:dyDescent="0.35">
      <c r="A9871" t="s">
        <v>19750</v>
      </c>
      <c r="B9871" t="s">
        <v>19751</v>
      </c>
      <c r="C9871" s="1">
        <v>36182</v>
      </c>
      <c r="D9871" s="1">
        <v>0</v>
      </c>
      <c r="E9871" s="1">
        <v>0</v>
      </c>
    </row>
    <row r="9872" spans="1:5" x14ac:dyDescent="0.35">
      <c r="A9872" t="s">
        <v>19752</v>
      </c>
      <c r="B9872" t="s">
        <v>19753</v>
      </c>
      <c r="C9872" s="1">
        <v>1213</v>
      </c>
      <c r="D9872" s="1">
        <v>0</v>
      </c>
      <c r="E9872" s="1">
        <v>0</v>
      </c>
    </row>
    <row r="9873" spans="1:5" x14ac:dyDescent="0.35">
      <c r="A9873" t="s">
        <v>19754</v>
      </c>
      <c r="B9873" t="s">
        <v>19755</v>
      </c>
      <c r="C9873" s="1">
        <v>2744</v>
      </c>
      <c r="D9873" s="1">
        <v>0</v>
      </c>
      <c r="E9873" s="1">
        <v>0</v>
      </c>
    </row>
    <row r="9874" spans="1:5" x14ac:dyDescent="0.35">
      <c r="A9874" t="s">
        <v>19756</v>
      </c>
      <c r="B9874" t="s">
        <v>19757</v>
      </c>
      <c r="C9874" s="1">
        <v>49304</v>
      </c>
      <c r="D9874" s="1">
        <v>0</v>
      </c>
      <c r="E9874" s="1">
        <v>0</v>
      </c>
    </row>
    <row r="9875" spans="1:5" x14ac:dyDescent="0.35">
      <c r="A9875" t="s">
        <v>19758</v>
      </c>
      <c r="B9875" t="s">
        <v>19759</v>
      </c>
      <c r="C9875" s="1">
        <v>22553</v>
      </c>
      <c r="D9875" s="1">
        <v>0</v>
      </c>
      <c r="E9875" s="1">
        <v>0</v>
      </c>
    </row>
    <row r="9876" spans="1:5" x14ac:dyDescent="0.35">
      <c r="A9876" t="s">
        <v>19760</v>
      </c>
      <c r="B9876" t="s">
        <v>19761</v>
      </c>
      <c r="C9876" s="1">
        <v>450</v>
      </c>
      <c r="D9876" s="1">
        <v>0</v>
      </c>
      <c r="E9876" s="1">
        <v>0</v>
      </c>
    </row>
    <row r="9877" spans="1:5" x14ac:dyDescent="0.35">
      <c r="A9877" t="s">
        <v>19762</v>
      </c>
      <c r="B9877" t="s">
        <v>19763</v>
      </c>
      <c r="C9877" s="1">
        <v>4588</v>
      </c>
      <c r="D9877" s="1">
        <v>0</v>
      </c>
      <c r="E9877" s="1">
        <v>0</v>
      </c>
    </row>
    <row r="9878" spans="1:5" x14ac:dyDescent="0.35">
      <c r="A9878" t="s">
        <v>19764</v>
      </c>
      <c r="B9878" t="s">
        <v>19765</v>
      </c>
      <c r="C9878" s="1">
        <v>1234758</v>
      </c>
      <c r="D9878" s="1">
        <v>0</v>
      </c>
      <c r="E9878" s="1">
        <v>0</v>
      </c>
    </row>
    <row r="9879" spans="1:5" x14ac:dyDescent="0.35">
      <c r="A9879" t="s">
        <v>19766</v>
      </c>
      <c r="B9879" t="s">
        <v>19767</v>
      </c>
      <c r="C9879" s="1">
        <v>52729</v>
      </c>
      <c r="D9879" s="1">
        <v>0</v>
      </c>
      <c r="E9879" s="1">
        <v>0</v>
      </c>
    </row>
    <row r="9880" spans="1:5" x14ac:dyDescent="0.35">
      <c r="A9880" t="s">
        <v>19768</v>
      </c>
      <c r="B9880" t="s">
        <v>19769</v>
      </c>
      <c r="C9880" s="1">
        <v>311895</v>
      </c>
      <c r="D9880" s="1">
        <v>0</v>
      </c>
      <c r="E9880" s="1">
        <v>0</v>
      </c>
    </row>
    <row r="9881" spans="1:5" x14ac:dyDescent="0.35">
      <c r="A9881" t="s">
        <v>19770</v>
      </c>
      <c r="B9881" t="s">
        <v>19771</v>
      </c>
      <c r="C9881" s="1">
        <v>1935</v>
      </c>
      <c r="D9881" s="1">
        <v>0</v>
      </c>
      <c r="E9881" s="1">
        <v>0</v>
      </c>
    </row>
    <row r="9882" spans="1:5" x14ac:dyDescent="0.35">
      <c r="A9882" t="s">
        <v>19772</v>
      </c>
      <c r="B9882" t="s">
        <v>19773</v>
      </c>
      <c r="C9882" s="1">
        <v>44571</v>
      </c>
      <c r="D9882" s="1">
        <v>0</v>
      </c>
      <c r="E9882" s="1">
        <v>0</v>
      </c>
    </row>
    <row r="9883" spans="1:5" x14ac:dyDescent="0.35">
      <c r="A9883" t="s">
        <v>19774</v>
      </c>
      <c r="B9883" t="s">
        <v>19775</v>
      </c>
      <c r="C9883" s="1">
        <v>466491</v>
      </c>
      <c r="D9883" s="1">
        <v>0</v>
      </c>
      <c r="E9883" s="1">
        <v>0</v>
      </c>
    </row>
    <row r="9884" spans="1:5" x14ac:dyDescent="0.35">
      <c r="A9884" t="s">
        <v>19776</v>
      </c>
      <c r="B9884" t="s">
        <v>19777</v>
      </c>
      <c r="C9884" s="1">
        <v>6840</v>
      </c>
      <c r="D9884" s="1">
        <v>0</v>
      </c>
      <c r="E9884" s="1">
        <v>0</v>
      </c>
    </row>
    <row r="9885" spans="1:5" x14ac:dyDescent="0.35">
      <c r="A9885" t="s">
        <v>19778</v>
      </c>
      <c r="B9885" t="s">
        <v>19779</v>
      </c>
      <c r="C9885" s="1">
        <v>265102</v>
      </c>
      <c r="D9885" s="1">
        <v>0</v>
      </c>
      <c r="E9885" s="1">
        <v>0</v>
      </c>
    </row>
    <row r="9886" spans="1:5" x14ac:dyDescent="0.35">
      <c r="A9886" t="s">
        <v>19780</v>
      </c>
      <c r="B9886" t="s">
        <v>19781</v>
      </c>
      <c r="C9886" s="1">
        <v>19605</v>
      </c>
      <c r="D9886" s="1">
        <v>0</v>
      </c>
      <c r="E9886" s="1">
        <v>0</v>
      </c>
    </row>
    <row r="9887" spans="1:5" x14ac:dyDescent="0.35">
      <c r="A9887" t="s">
        <v>19782</v>
      </c>
      <c r="B9887" t="s">
        <v>19783</v>
      </c>
      <c r="C9887" s="1">
        <v>1042745</v>
      </c>
      <c r="D9887" s="1">
        <v>0</v>
      </c>
      <c r="E9887" s="1">
        <v>0</v>
      </c>
    </row>
    <row r="9888" spans="1:5" x14ac:dyDescent="0.35">
      <c r="A9888" t="s">
        <v>19784</v>
      </c>
      <c r="B9888" t="s">
        <v>19785</v>
      </c>
      <c r="C9888" s="1">
        <v>6767323</v>
      </c>
      <c r="D9888" s="1">
        <v>0</v>
      </c>
      <c r="E9888" s="1">
        <v>0</v>
      </c>
    </row>
    <row r="9889" spans="1:5" x14ac:dyDescent="0.35">
      <c r="A9889" t="s">
        <v>19786</v>
      </c>
      <c r="B9889" t="s">
        <v>19787</v>
      </c>
      <c r="C9889" s="1">
        <v>62257</v>
      </c>
      <c r="D9889" s="1">
        <v>0</v>
      </c>
      <c r="E9889" s="1">
        <v>0</v>
      </c>
    </row>
    <row r="9890" spans="1:5" x14ac:dyDescent="0.35">
      <c r="A9890" t="s">
        <v>19788</v>
      </c>
      <c r="B9890" t="s">
        <v>19789</v>
      </c>
      <c r="C9890" s="1">
        <v>1219874</v>
      </c>
      <c r="D9890" s="1">
        <v>0</v>
      </c>
      <c r="E9890" s="1">
        <v>0</v>
      </c>
    </row>
    <row r="9891" spans="1:5" x14ac:dyDescent="0.35">
      <c r="A9891" t="s">
        <v>19790</v>
      </c>
      <c r="B9891" t="s">
        <v>19791</v>
      </c>
      <c r="C9891" s="1">
        <v>259</v>
      </c>
      <c r="D9891" s="1">
        <v>0</v>
      </c>
      <c r="E9891" s="1">
        <v>0</v>
      </c>
    </row>
    <row r="9892" spans="1:5" x14ac:dyDescent="0.35">
      <c r="A9892" t="s">
        <v>19792</v>
      </c>
      <c r="B9892" t="s">
        <v>19793</v>
      </c>
      <c r="C9892" s="1">
        <v>304754</v>
      </c>
      <c r="D9892" s="1">
        <v>0</v>
      </c>
      <c r="E9892" s="1">
        <v>0</v>
      </c>
    </row>
    <row r="9893" spans="1:5" x14ac:dyDescent="0.35">
      <c r="A9893" t="s">
        <v>19794</v>
      </c>
      <c r="B9893" t="s">
        <v>19795</v>
      </c>
      <c r="C9893" s="1">
        <v>77218</v>
      </c>
      <c r="D9893" s="1">
        <v>0</v>
      </c>
      <c r="E9893" s="1">
        <v>0</v>
      </c>
    </row>
    <row r="9894" spans="1:5" x14ac:dyDescent="0.35">
      <c r="A9894" t="s">
        <v>19796</v>
      </c>
      <c r="B9894" t="s">
        <v>19797</v>
      </c>
      <c r="C9894" s="1">
        <v>736995</v>
      </c>
      <c r="D9894" s="1">
        <v>0</v>
      </c>
      <c r="E9894" s="1">
        <v>0</v>
      </c>
    </row>
    <row r="9895" spans="1:5" x14ac:dyDescent="0.35">
      <c r="A9895" t="s">
        <v>19798</v>
      </c>
      <c r="B9895" t="s">
        <v>19799</v>
      </c>
      <c r="C9895" s="1">
        <v>2371400</v>
      </c>
      <c r="D9895" s="1">
        <v>0</v>
      </c>
      <c r="E9895" s="1">
        <v>0</v>
      </c>
    </row>
    <row r="9896" spans="1:5" x14ac:dyDescent="0.35">
      <c r="A9896" t="s">
        <v>19800</v>
      </c>
      <c r="B9896" t="s">
        <v>19801</v>
      </c>
      <c r="C9896" s="1">
        <v>92167</v>
      </c>
      <c r="D9896" s="1">
        <v>0</v>
      </c>
      <c r="E9896" s="1">
        <v>0</v>
      </c>
    </row>
    <row r="9897" spans="1:5" x14ac:dyDescent="0.35">
      <c r="A9897" t="s">
        <v>19802</v>
      </c>
      <c r="B9897" t="s">
        <v>19803</v>
      </c>
      <c r="C9897" s="1">
        <v>11606</v>
      </c>
      <c r="D9897" s="1">
        <v>0</v>
      </c>
      <c r="E9897" s="1">
        <v>0</v>
      </c>
    </row>
    <row r="9898" spans="1:5" x14ac:dyDescent="0.35">
      <c r="A9898" t="s">
        <v>19804</v>
      </c>
      <c r="B9898" t="s">
        <v>19805</v>
      </c>
      <c r="C9898" s="1">
        <v>47798</v>
      </c>
      <c r="D9898" s="1">
        <v>0</v>
      </c>
      <c r="E9898" s="1">
        <v>0</v>
      </c>
    </row>
    <row r="9899" spans="1:5" x14ac:dyDescent="0.35">
      <c r="A9899" t="s">
        <v>19806</v>
      </c>
      <c r="B9899" t="s">
        <v>19807</v>
      </c>
      <c r="C9899" s="1">
        <v>429103</v>
      </c>
      <c r="D9899" s="1">
        <v>0</v>
      </c>
      <c r="E9899" s="1">
        <v>0</v>
      </c>
    </row>
    <row r="9900" spans="1:5" x14ac:dyDescent="0.35">
      <c r="A9900" t="s">
        <v>19808</v>
      </c>
      <c r="B9900" t="s">
        <v>19809</v>
      </c>
      <c r="C9900" s="1">
        <v>933829</v>
      </c>
      <c r="D9900" s="1">
        <v>0</v>
      </c>
      <c r="E9900" s="1">
        <v>0</v>
      </c>
    </row>
    <row r="9901" spans="1:5" x14ac:dyDescent="0.35">
      <c r="A9901" t="s">
        <v>19810</v>
      </c>
      <c r="B9901" t="s">
        <v>19811</v>
      </c>
      <c r="C9901" s="1">
        <v>51975</v>
      </c>
      <c r="D9901" s="1">
        <v>0</v>
      </c>
      <c r="E9901" s="1">
        <v>0</v>
      </c>
    </row>
    <row r="9902" spans="1:5" x14ac:dyDescent="0.35">
      <c r="A9902" t="s">
        <v>19812</v>
      </c>
      <c r="B9902" t="s">
        <v>19813</v>
      </c>
      <c r="C9902" s="1">
        <v>14281769</v>
      </c>
      <c r="D9902" s="1">
        <v>0</v>
      </c>
      <c r="E9902" s="1">
        <v>0</v>
      </c>
    </row>
    <row r="9903" spans="1:5" x14ac:dyDescent="0.35">
      <c r="A9903" t="s">
        <v>19814</v>
      </c>
      <c r="B9903" t="s">
        <v>19815</v>
      </c>
      <c r="C9903" s="1">
        <v>48048</v>
      </c>
      <c r="D9903" s="1">
        <v>0</v>
      </c>
      <c r="E9903" s="1">
        <v>0</v>
      </c>
    </row>
    <row r="9904" spans="1:5" x14ac:dyDescent="0.35">
      <c r="A9904" t="s">
        <v>19816</v>
      </c>
      <c r="B9904" t="s">
        <v>19817</v>
      </c>
      <c r="C9904" s="1">
        <v>1773136</v>
      </c>
      <c r="D9904" s="1">
        <v>0</v>
      </c>
      <c r="E9904" s="1">
        <v>0</v>
      </c>
    </row>
    <row r="9905" spans="1:5" x14ac:dyDescent="0.35">
      <c r="A9905" t="s">
        <v>19818</v>
      </c>
      <c r="B9905" t="s">
        <v>19819</v>
      </c>
      <c r="C9905" s="1">
        <v>953533</v>
      </c>
      <c r="D9905" s="1">
        <v>0</v>
      </c>
      <c r="E9905" s="1">
        <v>0</v>
      </c>
    </row>
    <row r="9906" spans="1:5" x14ac:dyDescent="0.35">
      <c r="A9906" t="s">
        <v>19820</v>
      </c>
      <c r="B9906" t="s">
        <v>19821</v>
      </c>
      <c r="C9906" s="1">
        <v>446885</v>
      </c>
      <c r="D9906" s="1">
        <v>0</v>
      </c>
      <c r="E9906" s="1">
        <v>0</v>
      </c>
    </row>
    <row r="9907" spans="1:5" x14ac:dyDescent="0.35">
      <c r="A9907" t="s">
        <v>19822</v>
      </c>
      <c r="B9907" t="s">
        <v>19823</v>
      </c>
      <c r="C9907" s="1">
        <v>12648</v>
      </c>
      <c r="D9907" s="1">
        <v>0</v>
      </c>
      <c r="E9907" s="1">
        <v>0</v>
      </c>
    </row>
    <row r="9908" spans="1:5" x14ac:dyDescent="0.35">
      <c r="A9908" t="s">
        <v>19824</v>
      </c>
      <c r="B9908" t="s">
        <v>19825</v>
      </c>
      <c r="C9908" s="1">
        <v>17308078</v>
      </c>
      <c r="D9908" s="1">
        <v>0</v>
      </c>
      <c r="E9908" s="1">
        <v>0</v>
      </c>
    </row>
    <row r="9909" spans="1:5" x14ac:dyDescent="0.35">
      <c r="A9909" t="s">
        <v>19826</v>
      </c>
      <c r="B9909" t="s">
        <v>19827</v>
      </c>
      <c r="C9909" s="1">
        <v>866485</v>
      </c>
      <c r="D9909" s="1">
        <v>0</v>
      </c>
      <c r="E9909" s="1">
        <v>0</v>
      </c>
    </row>
    <row r="9910" spans="1:5" x14ac:dyDescent="0.35">
      <c r="A9910" t="s">
        <v>19828</v>
      </c>
      <c r="B9910" t="s">
        <v>19829</v>
      </c>
      <c r="C9910" s="1">
        <v>21809</v>
      </c>
      <c r="D9910" s="1">
        <v>0</v>
      </c>
      <c r="E9910" s="1">
        <v>0</v>
      </c>
    </row>
    <row r="9911" spans="1:5" x14ac:dyDescent="0.35">
      <c r="A9911" t="s">
        <v>19830</v>
      </c>
      <c r="B9911" t="s">
        <v>19831</v>
      </c>
      <c r="C9911" s="1">
        <v>1768907</v>
      </c>
      <c r="D9911" s="1">
        <v>0</v>
      </c>
      <c r="E9911" s="1">
        <v>0</v>
      </c>
    </row>
    <row r="9912" spans="1:5" x14ac:dyDescent="0.35">
      <c r="A9912" t="s">
        <v>19832</v>
      </c>
      <c r="B9912" t="s">
        <v>19833</v>
      </c>
      <c r="C9912" s="1">
        <v>57940</v>
      </c>
      <c r="D9912" s="1">
        <v>0</v>
      </c>
      <c r="E9912" s="1">
        <v>0</v>
      </c>
    </row>
    <row r="9913" spans="1:5" x14ac:dyDescent="0.35">
      <c r="A9913" t="s">
        <v>19834</v>
      </c>
      <c r="B9913" t="s">
        <v>19835</v>
      </c>
      <c r="C9913" s="1">
        <v>2428523</v>
      </c>
      <c r="D9913" s="1">
        <v>0</v>
      </c>
      <c r="E9913" s="1">
        <v>0</v>
      </c>
    </row>
    <row r="9914" spans="1:5" x14ac:dyDescent="0.35">
      <c r="A9914" t="s">
        <v>19836</v>
      </c>
      <c r="B9914" t="s">
        <v>19837</v>
      </c>
      <c r="C9914" s="1">
        <v>34874</v>
      </c>
      <c r="D9914" s="1">
        <v>0</v>
      </c>
      <c r="E9914" s="1">
        <v>0</v>
      </c>
    </row>
    <row r="9915" spans="1:5" x14ac:dyDescent="0.35">
      <c r="A9915" t="s">
        <v>19838</v>
      </c>
      <c r="B9915" t="s">
        <v>19839</v>
      </c>
      <c r="C9915" s="1">
        <v>497795</v>
      </c>
      <c r="D9915" s="1">
        <v>0</v>
      </c>
      <c r="E9915" s="1">
        <v>0</v>
      </c>
    </row>
    <row r="9916" spans="1:5" x14ac:dyDescent="0.35">
      <c r="A9916" t="s">
        <v>19840</v>
      </c>
      <c r="B9916" t="s">
        <v>19841</v>
      </c>
      <c r="C9916" s="1">
        <v>428323</v>
      </c>
      <c r="D9916" s="1">
        <v>0</v>
      </c>
      <c r="E9916" s="1">
        <v>0</v>
      </c>
    </row>
    <row r="9917" spans="1:5" x14ac:dyDescent="0.35">
      <c r="A9917" t="s">
        <v>19842</v>
      </c>
      <c r="B9917" t="s">
        <v>19843</v>
      </c>
      <c r="C9917" s="1">
        <v>569241</v>
      </c>
      <c r="D9917" s="1">
        <v>0</v>
      </c>
      <c r="E9917" s="1">
        <v>0</v>
      </c>
    </row>
    <row r="9918" spans="1:5" x14ac:dyDescent="0.35">
      <c r="A9918" t="s">
        <v>19844</v>
      </c>
      <c r="B9918" t="s">
        <v>19845</v>
      </c>
      <c r="C9918" s="1">
        <v>308861</v>
      </c>
      <c r="D9918" s="1">
        <v>0</v>
      </c>
      <c r="E9918" s="1">
        <v>0</v>
      </c>
    </row>
    <row r="9919" spans="1:5" x14ac:dyDescent="0.35">
      <c r="A9919" t="s">
        <v>19846</v>
      </c>
      <c r="B9919" t="s">
        <v>19847</v>
      </c>
      <c r="C9919" s="1">
        <v>9298082</v>
      </c>
      <c r="D9919" s="1">
        <v>0</v>
      </c>
      <c r="E9919" s="1">
        <v>0</v>
      </c>
    </row>
    <row r="9920" spans="1:5" x14ac:dyDescent="0.35">
      <c r="A9920" t="s">
        <v>19848</v>
      </c>
      <c r="B9920" t="s">
        <v>19849</v>
      </c>
      <c r="C9920" s="1">
        <v>1748509</v>
      </c>
      <c r="D9920" s="1">
        <v>0</v>
      </c>
      <c r="E9920" s="1">
        <v>0</v>
      </c>
    </row>
    <row r="9921" spans="1:5" x14ac:dyDescent="0.35">
      <c r="A9921" t="s">
        <v>19850</v>
      </c>
      <c r="B9921" t="s">
        <v>19851</v>
      </c>
      <c r="C9921" s="1">
        <v>13623939</v>
      </c>
      <c r="D9921" s="1">
        <v>0</v>
      </c>
      <c r="E9921" s="1">
        <v>0</v>
      </c>
    </row>
    <row r="9922" spans="1:5" x14ac:dyDescent="0.35">
      <c r="A9922" t="s">
        <v>19852</v>
      </c>
      <c r="B9922" t="s">
        <v>19853</v>
      </c>
      <c r="C9922" s="1">
        <v>9210993</v>
      </c>
      <c r="D9922" s="1">
        <v>0</v>
      </c>
      <c r="E9922" s="1">
        <v>0</v>
      </c>
    </row>
    <row r="9923" spans="1:5" x14ac:dyDescent="0.35">
      <c r="A9923" t="s">
        <v>19854</v>
      </c>
      <c r="B9923" t="s">
        <v>19855</v>
      </c>
      <c r="C9923" s="1">
        <v>67403</v>
      </c>
      <c r="D9923" s="1">
        <v>0</v>
      </c>
      <c r="E9923" s="1">
        <v>0</v>
      </c>
    </row>
    <row r="9924" spans="1:5" x14ac:dyDescent="0.35">
      <c r="A9924" t="s">
        <v>19856</v>
      </c>
      <c r="B9924" t="s">
        <v>19857</v>
      </c>
      <c r="C9924" s="1">
        <v>130708</v>
      </c>
      <c r="D9924" s="1">
        <v>0</v>
      </c>
      <c r="E9924" s="1">
        <v>0</v>
      </c>
    </row>
    <row r="9925" spans="1:5" x14ac:dyDescent="0.35">
      <c r="A9925" t="s">
        <v>19858</v>
      </c>
      <c r="B9925" t="s">
        <v>19859</v>
      </c>
      <c r="C9925" s="1">
        <v>2464247</v>
      </c>
      <c r="D9925" s="1">
        <v>0</v>
      </c>
      <c r="E9925" s="1">
        <v>0</v>
      </c>
    </row>
    <row r="9926" spans="1:5" x14ac:dyDescent="0.35">
      <c r="A9926" t="s">
        <v>19860</v>
      </c>
      <c r="B9926" t="s">
        <v>19861</v>
      </c>
      <c r="C9926" s="1">
        <v>137417</v>
      </c>
      <c r="D9926" s="1">
        <v>0</v>
      </c>
      <c r="E9926" s="1">
        <v>0</v>
      </c>
    </row>
    <row r="9927" spans="1:5" x14ac:dyDescent="0.35">
      <c r="A9927" t="s">
        <v>19862</v>
      </c>
      <c r="B9927" t="s">
        <v>19863</v>
      </c>
      <c r="C9927" s="1">
        <v>18177</v>
      </c>
      <c r="D9927" s="1">
        <v>0</v>
      </c>
      <c r="E9927" s="1">
        <v>0</v>
      </c>
    </row>
    <row r="9928" spans="1:5" x14ac:dyDescent="0.35">
      <c r="A9928" t="s">
        <v>19864</v>
      </c>
      <c r="B9928" t="s">
        <v>19865</v>
      </c>
      <c r="C9928" s="1">
        <v>205273</v>
      </c>
      <c r="D9928" s="1">
        <v>0</v>
      </c>
      <c r="E9928" s="1">
        <v>0</v>
      </c>
    </row>
    <row r="9929" spans="1:5" x14ac:dyDescent="0.35">
      <c r="A9929" t="s">
        <v>19866</v>
      </c>
      <c r="B9929" t="s">
        <v>19867</v>
      </c>
      <c r="C9929" s="1">
        <v>103893</v>
      </c>
      <c r="D9929" s="1">
        <v>0</v>
      </c>
      <c r="E9929" s="1">
        <v>0</v>
      </c>
    </row>
    <row r="9930" spans="1:5" x14ac:dyDescent="0.35">
      <c r="A9930" t="s">
        <v>19868</v>
      </c>
      <c r="B9930" t="s">
        <v>19869</v>
      </c>
      <c r="C9930" s="1">
        <v>974036</v>
      </c>
      <c r="D9930" s="1">
        <v>0</v>
      </c>
      <c r="E9930" s="1">
        <v>0</v>
      </c>
    </row>
    <row r="9931" spans="1:5" x14ac:dyDescent="0.35">
      <c r="A9931" t="s">
        <v>19870</v>
      </c>
      <c r="B9931" t="s">
        <v>19871</v>
      </c>
      <c r="C9931" s="1">
        <v>14344</v>
      </c>
      <c r="D9931" s="1">
        <v>0</v>
      </c>
      <c r="E9931" s="1">
        <v>0</v>
      </c>
    </row>
    <row r="9932" spans="1:5" x14ac:dyDescent="0.35">
      <c r="A9932" t="s">
        <v>19872</v>
      </c>
      <c r="B9932" t="s">
        <v>19873</v>
      </c>
      <c r="C9932" s="1">
        <v>8321325</v>
      </c>
      <c r="D9932" s="1">
        <v>0</v>
      </c>
      <c r="E9932" s="1">
        <v>0</v>
      </c>
    </row>
    <row r="9933" spans="1:5" x14ac:dyDescent="0.35">
      <c r="A9933" t="s">
        <v>19874</v>
      </c>
      <c r="B9933" t="s">
        <v>19875</v>
      </c>
      <c r="C9933" s="1">
        <v>553386</v>
      </c>
      <c r="D9933" s="1">
        <v>0</v>
      </c>
      <c r="E9933" s="1">
        <v>0</v>
      </c>
    </row>
    <row r="9934" spans="1:5" x14ac:dyDescent="0.35">
      <c r="A9934" t="s">
        <v>19876</v>
      </c>
      <c r="B9934" t="s">
        <v>19877</v>
      </c>
      <c r="C9934" s="1">
        <v>141622</v>
      </c>
      <c r="D9934" s="1">
        <v>0</v>
      </c>
      <c r="E9934" s="1">
        <v>0</v>
      </c>
    </row>
    <row r="9935" spans="1:5" x14ac:dyDescent="0.35">
      <c r="A9935" t="s">
        <v>19878</v>
      </c>
      <c r="B9935" t="s">
        <v>19879</v>
      </c>
      <c r="C9935" s="1">
        <v>2976757</v>
      </c>
      <c r="D9935" s="1">
        <v>0</v>
      </c>
      <c r="E9935" s="1">
        <v>0</v>
      </c>
    </row>
    <row r="9936" spans="1:5" x14ac:dyDescent="0.35">
      <c r="A9936" t="s">
        <v>19880</v>
      </c>
      <c r="B9936" t="s">
        <v>19881</v>
      </c>
      <c r="C9936" s="1">
        <v>9917</v>
      </c>
      <c r="D9936" s="1">
        <v>0</v>
      </c>
      <c r="E9936" s="1">
        <v>0</v>
      </c>
    </row>
    <row r="9937" spans="1:5" x14ac:dyDescent="0.35">
      <c r="A9937" t="s">
        <v>19882</v>
      </c>
      <c r="B9937" t="s">
        <v>19883</v>
      </c>
      <c r="C9937" s="1">
        <v>4494685</v>
      </c>
      <c r="D9937" s="1">
        <v>0</v>
      </c>
      <c r="E9937" s="1">
        <v>0</v>
      </c>
    </row>
    <row r="9938" spans="1:5" x14ac:dyDescent="0.35">
      <c r="A9938" t="s">
        <v>19884</v>
      </c>
      <c r="B9938" t="s">
        <v>19885</v>
      </c>
      <c r="C9938" s="1">
        <v>1234350</v>
      </c>
      <c r="D9938" s="1">
        <v>0</v>
      </c>
      <c r="E9938" s="1">
        <v>0</v>
      </c>
    </row>
    <row r="9939" spans="1:5" x14ac:dyDescent="0.35">
      <c r="A9939" t="s">
        <v>19886</v>
      </c>
      <c r="B9939" t="s">
        <v>19887</v>
      </c>
      <c r="C9939" s="1">
        <v>504963</v>
      </c>
      <c r="D9939" s="1">
        <v>0</v>
      </c>
      <c r="E9939" s="1">
        <v>0</v>
      </c>
    </row>
    <row r="9940" spans="1:5" x14ac:dyDescent="0.35">
      <c r="A9940" t="s">
        <v>19888</v>
      </c>
      <c r="B9940" t="s">
        <v>19889</v>
      </c>
      <c r="C9940" s="1">
        <v>11099950</v>
      </c>
      <c r="D9940" s="1">
        <v>0</v>
      </c>
      <c r="E9940" s="1">
        <v>0</v>
      </c>
    </row>
    <row r="9941" spans="1:5" x14ac:dyDescent="0.35">
      <c r="A9941" t="s">
        <v>19890</v>
      </c>
      <c r="B9941" t="s">
        <v>19891</v>
      </c>
      <c r="C9941" s="1">
        <v>18384997</v>
      </c>
      <c r="D9941" s="1">
        <v>0</v>
      </c>
      <c r="E9941" s="1">
        <v>0</v>
      </c>
    </row>
    <row r="9942" spans="1:5" x14ac:dyDescent="0.35">
      <c r="A9942" t="s">
        <v>19892</v>
      </c>
      <c r="B9942" t="s">
        <v>19893</v>
      </c>
      <c r="C9942" s="1">
        <v>278575</v>
      </c>
      <c r="D9942" s="1">
        <v>0</v>
      </c>
      <c r="E9942" s="1">
        <v>0</v>
      </c>
    </row>
    <row r="9943" spans="1:5" x14ac:dyDescent="0.35">
      <c r="A9943" t="s">
        <v>19894</v>
      </c>
      <c r="B9943" t="s">
        <v>19895</v>
      </c>
      <c r="C9943" s="1">
        <v>250090</v>
      </c>
      <c r="D9943" s="1">
        <v>0</v>
      </c>
      <c r="E9943" s="1">
        <v>0</v>
      </c>
    </row>
    <row r="9944" spans="1:5" x14ac:dyDescent="0.35">
      <c r="A9944" t="s">
        <v>19896</v>
      </c>
      <c r="B9944" t="s">
        <v>19897</v>
      </c>
      <c r="C9944" s="1">
        <v>643585</v>
      </c>
      <c r="D9944" s="1">
        <v>0</v>
      </c>
      <c r="E9944" s="1">
        <v>0</v>
      </c>
    </row>
    <row r="9945" spans="1:5" x14ac:dyDescent="0.35">
      <c r="A9945" t="s">
        <v>19898</v>
      </c>
      <c r="B9945" t="s">
        <v>19899</v>
      </c>
      <c r="C9945" s="1">
        <v>109443</v>
      </c>
      <c r="D9945" s="1">
        <v>0</v>
      </c>
      <c r="E9945" s="1">
        <v>0</v>
      </c>
    </row>
    <row r="9946" spans="1:5" x14ac:dyDescent="0.35">
      <c r="A9946" t="s">
        <v>19900</v>
      </c>
      <c r="B9946" t="s">
        <v>19901</v>
      </c>
      <c r="C9946" s="1">
        <v>1056469</v>
      </c>
      <c r="D9946" s="1">
        <v>0</v>
      </c>
      <c r="E9946" s="1">
        <v>0</v>
      </c>
    </row>
    <row r="9947" spans="1:5" x14ac:dyDescent="0.35">
      <c r="A9947" t="s">
        <v>19902</v>
      </c>
      <c r="B9947" t="s">
        <v>19903</v>
      </c>
      <c r="C9947" s="1">
        <v>88815</v>
      </c>
      <c r="D9947" s="1">
        <v>0</v>
      </c>
      <c r="E9947" s="1">
        <v>0</v>
      </c>
    </row>
    <row r="9948" spans="1:5" x14ac:dyDescent="0.35">
      <c r="A9948" t="s">
        <v>19904</v>
      </c>
      <c r="B9948" t="s">
        <v>19905</v>
      </c>
      <c r="C9948" s="1">
        <v>148561</v>
      </c>
      <c r="D9948" s="1">
        <v>0</v>
      </c>
      <c r="E9948" s="1">
        <v>0</v>
      </c>
    </row>
    <row r="9949" spans="1:5" x14ac:dyDescent="0.35">
      <c r="A9949" t="s">
        <v>19906</v>
      </c>
      <c r="B9949" t="s">
        <v>19907</v>
      </c>
      <c r="C9949" s="1">
        <v>40498</v>
      </c>
      <c r="D9949" s="1">
        <v>0</v>
      </c>
      <c r="E9949" s="1">
        <v>0</v>
      </c>
    </row>
    <row r="9950" spans="1:5" x14ac:dyDescent="0.35">
      <c r="A9950" t="s">
        <v>19908</v>
      </c>
      <c r="B9950" t="s">
        <v>19909</v>
      </c>
      <c r="C9950" s="1">
        <v>445877</v>
      </c>
      <c r="D9950" s="1">
        <v>0</v>
      </c>
      <c r="E9950" s="1">
        <v>0</v>
      </c>
    </row>
    <row r="9951" spans="1:5" x14ac:dyDescent="0.35">
      <c r="A9951" t="s">
        <v>19910</v>
      </c>
      <c r="B9951" t="s">
        <v>19911</v>
      </c>
      <c r="C9951" s="1">
        <v>1586931</v>
      </c>
      <c r="D9951" s="1">
        <v>0</v>
      </c>
      <c r="E9951" s="1">
        <v>0</v>
      </c>
    </row>
    <row r="9952" spans="1:5" x14ac:dyDescent="0.35">
      <c r="A9952" t="s">
        <v>19912</v>
      </c>
      <c r="B9952" t="s">
        <v>19913</v>
      </c>
      <c r="C9952" s="1">
        <v>1049906</v>
      </c>
      <c r="D9952" s="1">
        <v>0</v>
      </c>
      <c r="E9952" s="1">
        <v>0</v>
      </c>
    </row>
    <row r="9953" spans="1:5" x14ac:dyDescent="0.35">
      <c r="A9953" t="s">
        <v>19914</v>
      </c>
      <c r="B9953" t="s">
        <v>19915</v>
      </c>
      <c r="C9953" s="1">
        <v>488523</v>
      </c>
      <c r="D9953" s="1">
        <v>0</v>
      </c>
      <c r="E9953" s="1">
        <v>0</v>
      </c>
    </row>
    <row r="9954" spans="1:5" x14ac:dyDescent="0.35">
      <c r="A9954" t="s">
        <v>19916</v>
      </c>
      <c r="B9954" t="s">
        <v>19917</v>
      </c>
      <c r="C9954" s="1">
        <v>102608</v>
      </c>
      <c r="D9954" s="1">
        <v>0</v>
      </c>
      <c r="E9954" s="1">
        <v>0</v>
      </c>
    </row>
    <row r="9955" spans="1:5" x14ac:dyDescent="0.35">
      <c r="A9955" t="s">
        <v>19918</v>
      </c>
      <c r="B9955" t="s">
        <v>19919</v>
      </c>
      <c r="C9955" s="1">
        <v>112453</v>
      </c>
      <c r="D9955" s="1">
        <v>0</v>
      </c>
      <c r="E9955" s="1">
        <v>0</v>
      </c>
    </row>
    <row r="9956" spans="1:5" x14ac:dyDescent="0.35">
      <c r="A9956" t="s">
        <v>19920</v>
      </c>
      <c r="B9956" t="s">
        <v>19921</v>
      </c>
      <c r="C9956" s="1">
        <v>126441</v>
      </c>
      <c r="D9956" s="1">
        <v>0</v>
      </c>
      <c r="E9956" s="1">
        <v>0</v>
      </c>
    </row>
    <row r="9957" spans="1:5" x14ac:dyDescent="0.35">
      <c r="A9957" t="s">
        <v>19922</v>
      </c>
      <c r="B9957" t="s">
        <v>19923</v>
      </c>
      <c r="C9957" s="1">
        <v>63881</v>
      </c>
      <c r="D9957" s="1">
        <v>0</v>
      </c>
      <c r="E9957" s="1">
        <v>0</v>
      </c>
    </row>
    <row r="9958" spans="1:5" x14ac:dyDescent="0.35">
      <c r="A9958" t="s">
        <v>19924</v>
      </c>
      <c r="B9958" t="s">
        <v>19925</v>
      </c>
      <c r="C9958" s="1">
        <v>809710</v>
      </c>
      <c r="D9958" s="1">
        <v>0</v>
      </c>
      <c r="E9958" s="1">
        <v>0</v>
      </c>
    </row>
    <row r="9959" spans="1:5" x14ac:dyDescent="0.35">
      <c r="A9959" t="s">
        <v>19926</v>
      </c>
      <c r="B9959" t="s">
        <v>19927</v>
      </c>
      <c r="C9959" s="1">
        <v>797483</v>
      </c>
      <c r="D9959" s="1">
        <v>0</v>
      </c>
      <c r="E9959" s="1">
        <v>0</v>
      </c>
    </row>
    <row r="9960" spans="1:5" x14ac:dyDescent="0.35">
      <c r="A9960" t="s">
        <v>19928</v>
      </c>
      <c r="B9960" t="s">
        <v>19929</v>
      </c>
      <c r="C9960" s="1">
        <v>61320</v>
      </c>
      <c r="D9960" s="1">
        <v>0</v>
      </c>
      <c r="E9960" s="1">
        <v>0</v>
      </c>
    </row>
    <row r="9961" spans="1:5" x14ac:dyDescent="0.35">
      <c r="A9961" t="s">
        <v>19930</v>
      </c>
      <c r="B9961" t="s">
        <v>19931</v>
      </c>
      <c r="C9961" s="1">
        <v>11138407</v>
      </c>
      <c r="D9961" s="1">
        <v>0</v>
      </c>
      <c r="E9961" s="1">
        <v>0</v>
      </c>
    </row>
    <row r="9962" spans="1:5" x14ac:dyDescent="0.35">
      <c r="A9962" t="s">
        <v>19932</v>
      </c>
      <c r="B9962" t="s">
        <v>19933</v>
      </c>
      <c r="C9962" s="1">
        <v>55040</v>
      </c>
      <c r="D9962" s="1">
        <v>0</v>
      </c>
      <c r="E9962" s="1">
        <v>0</v>
      </c>
    </row>
    <row r="9963" spans="1:5" x14ac:dyDescent="0.35">
      <c r="A9963" t="s">
        <v>19934</v>
      </c>
      <c r="B9963" t="s">
        <v>19935</v>
      </c>
      <c r="C9963" s="1">
        <v>5092892</v>
      </c>
      <c r="D9963" s="1">
        <v>0</v>
      </c>
      <c r="E9963" s="1">
        <v>0</v>
      </c>
    </row>
    <row r="9964" spans="1:5" x14ac:dyDescent="0.35">
      <c r="A9964" t="s">
        <v>19936</v>
      </c>
      <c r="B9964" t="s">
        <v>19937</v>
      </c>
      <c r="C9964" s="1">
        <v>7504430</v>
      </c>
      <c r="D9964" s="1">
        <v>0</v>
      </c>
      <c r="E9964" s="1">
        <v>0</v>
      </c>
    </row>
    <row r="9965" spans="1:5" x14ac:dyDescent="0.35">
      <c r="A9965" t="s">
        <v>19938</v>
      </c>
      <c r="B9965" t="s">
        <v>19939</v>
      </c>
      <c r="C9965" s="1">
        <v>37180</v>
      </c>
      <c r="D9965" s="1">
        <v>0</v>
      </c>
      <c r="E9965" s="1">
        <v>0</v>
      </c>
    </row>
    <row r="9966" spans="1:5" x14ac:dyDescent="0.35">
      <c r="A9966" t="s">
        <v>19940</v>
      </c>
      <c r="B9966" t="s">
        <v>19941</v>
      </c>
      <c r="C9966" s="1">
        <v>401422</v>
      </c>
      <c r="D9966" s="1">
        <v>0</v>
      </c>
      <c r="E9966" s="1">
        <v>0</v>
      </c>
    </row>
    <row r="9967" spans="1:5" x14ac:dyDescent="0.35">
      <c r="A9967" t="s">
        <v>19942</v>
      </c>
      <c r="B9967" t="s">
        <v>19943</v>
      </c>
      <c r="C9967" s="1">
        <v>78149</v>
      </c>
      <c r="D9967" s="1">
        <v>0</v>
      </c>
      <c r="E9967" s="1">
        <v>0</v>
      </c>
    </row>
    <row r="9968" spans="1:5" x14ac:dyDescent="0.35">
      <c r="A9968" t="s">
        <v>19944</v>
      </c>
      <c r="B9968" t="s">
        <v>19945</v>
      </c>
      <c r="C9968" s="1">
        <v>2581787</v>
      </c>
      <c r="D9968" s="1">
        <v>0</v>
      </c>
      <c r="E9968" s="1">
        <v>0</v>
      </c>
    </row>
    <row r="9969" spans="1:5" x14ac:dyDescent="0.35">
      <c r="A9969" t="s">
        <v>19946</v>
      </c>
      <c r="B9969" t="s">
        <v>19947</v>
      </c>
      <c r="C9969" s="1">
        <v>218181622</v>
      </c>
      <c r="D9969" s="1">
        <v>0</v>
      </c>
      <c r="E9969" s="1">
        <v>0</v>
      </c>
    </row>
    <row r="9970" spans="1:5" x14ac:dyDescent="0.35">
      <c r="A9970" t="s">
        <v>19948</v>
      </c>
      <c r="B9970" t="s">
        <v>19949</v>
      </c>
      <c r="C9970" s="1">
        <v>3077556</v>
      </c>
      <c r="D9970" s="1">
        <v>0</v>
      </c>
      <c r="E9970" s="1">
        <v>0</v>
      </c>
    </row>
    <row r="9971" spans="1:5" x14ac:dyDescent="0.35">
      <c r="A9971" t="s">
        <v>19950</v>
      </c>
      <c r="B9971" t="s">
        <v>19951</v>
      </c>
      <c r="C9971" s="1">
        <v>1372493</v>
      </c>
      <c r="D9971" s="1">
        <v>0</v>
      </c>
      <c r="E9971" s="1">
        <v>0</v>
      </c>
    </row>
    <row r="9972" spans="1:5" x14ac:dyDescent="0.35">
      <c r="A9972" t="s">
        <v>19952</v>
      </c>
      <c r="B9972" t="s">
        <v>19953</v>
      </c>
      <c r="C9972" s="1">
        <v>738502</v>
      </c>
      <c r="D9972" s="1">
        <v>0</v>
      </c>
      <c r="E9972" s="1">
        <v>0</v>
      </c>
    </row>
    <row r="9973" spans="1:5" x14ac:dyDescent="0.35">
      <c r="A9973" t="s">
        <v>19954</v>
      </c>
      <c r="B9973" t="s">
        <v>19955</v>
      </c>
      <c r="C9973" s="1">
        <v>559640</v>
      </c>
      <c r="D9973" s="1">
        <v>0</v>
      </c>
      <c r="E9973" s="1">
        <v>0</v>
      </c>
    </row>
    <row r="9974" spans="1:5" x14ac:dyDescent="0.35">
      <c r="A9974" t="s">
        <v>19956</v>
      </c>
      <c r="B9974" t="s">
        <v>19957</v>
      </c>
      <c r="C9974" s="1">
        <v>14304</v>
      </c>
      <c r="D9974" s="1">
        <v>0</v>
      </c>
      <c r="E9974" s="1">
        <v>0</v>
      </c>
    </row>
    <row r="9975" spans="1:5" x14ac:dyDescent="0.35">
      <c r="A9975" t="s">
        <v>19958</v>
      </c>
      <c r="B9975" t="s">
        <v>19959</v>
      </c>
      <c r="C9975" s="1">
        <v>795156</v>
      </c>
      <c r="D9975" s="1">
        <v>0</v>
      </c>
      <c r="E9975" s="1">
        <v>0</v>
      </c>
    </row>
    <row r="9976" spans="1:5" x14ac:dyDescent="0.35">
      <c r="A9976" t="s">
        <v>19960</v>
      </c>
      <c r="B9976" t="s">
        <v>19961</v>
      </c>
      <c r="C9976" s="1">
        <v>2775</v>
      </c>
      <c r="D9976" s="1">
        <v>0</v>
      </c>
      <c r="E9976" s="1">
        <v>0</v>
      </c>
    </row>
    <row r="9977" spans="1:5" x14ac:dyDescent="0.35">
      <c r="A9977" t="s">
        <v>19962</v>
      </c>
      <c r="B9977" t="s">
        <v>19963</v>
      </c>
      <c r="C9977" s="1">
        <v>618211</v>
      </c>
      <c r="D9977" s="1">
        <v>0</v>
      </c>
      <c r="E9977" s="1">
        <v>0</v>
      </c>
    </row>
    <row r="9978" spans="1:5" x14ac:dyDescent="0.35">
      <c r="A9978" t="s">
        <v>19964</v>
      </c>
      <c r="B9978" t="s">
        <v>19965</v>
      </c>
      <c r="C9978" s="1">
        <v>1422044</v>
      </c>
      <c r="D9978" s="1">
        <v>0</v>
      </c>
      <c r="E9978" s="1">
        <v>0</v>
      </c>
    </row>
    <row r="9979" spans="1:5" x14ac:dyDescent="0.35">
      <c r="A9979" t="s">
        <v>19966</v>
      </c>
      <c r="B9979" t="s">
        <v>19967</v>
      </c>
      <c r="C9979" s="1">
        <v>400647</v>
      </c>
      <c r="D9979" s="1">
        <v>0</v>
      </c>
      <c r="E9979" s="1">
        <v>0</v>
      </c>
    </row>
    <row r="9980" spans="1:5" x14ac:dyDescent="0.35">
      <c r="A9980" t="s">
        <v>19968</v>
      </c>
      <c r="B9980" t="s">
        <v>19969</v>
      </c>
      <c r="C9980" s="1">
        <v>2733957</v>
      </c>
      <c r="D9980" s="1">
        <v>0</v>
      </c>
      <c r="E9980" s="1">
        <v>0</v>
      </c>
    </row>
    <row r="9981" spans="1:5" x14ac:dyDescent="0.35">
      <c r="A9981" t="s">
        <v>19970</v>
      </c>
      <c r="B9981" t="s">
        <v>19971</v>
      </c>
      <c r="C9981" s="1">
        <v>780759</v>
      </c>
      <c r="D9981" s="1">
        <v>0</v>
      </c>
      <c r="E9981" s="1">
        <v>0</v>
      </c>
    </row>
    <row r="9982" spans="1:5" x14ac:dyDescent="0.35">
      <c r="A9982" t="s">
        <v>19972</v>
      </c>
      <c r="B9982" t="s">
        <v>19973</v>
      </c>
      <c r="C9982" s="1">
        <v>215239</v>
      </c>
      <c r="D9982" s="1">
        <v>0</v>
      </c>
      <c r="E9982" s="1">
        <v>0</v>
      </c>
    </row>
    <row r="9983" spans="1:5" x14ac:dyDescent="0.35">
      <c r="A9983" t="s">
        <v>19974</v>
      </c>
      <c r="B9983" t="s">
        <v>19975</v>
      </c>
      <c r="C9983" s="1">
        <v>18165</v>
      </c>
      <c r="D9983" s="1">
        <v>0</v>
      </c>
      <c r="E9983" s="1">
        <v>0</v>
      </c>
    </row>
    <row r="9984" spans="1:5" x14ac:dyDescent="0.35">
      <c r="A9984" t="s">
        <v>19976</v>
      </c>
      <c r="B9984" t="s">
        <v>19977</v>
      </c>
      <c r="C9984" s="1">
        <v>191404</v>
      </c>
      <c r="D9984" s="1">
        <v>0</v>
      </c>
      <c r="E9984" s="1">
        <v>0</v>
      </c>
    </row>
    <row r="9985" spans="1:5" x14ac:dyDescent="0.35">
      <c r="A9985" t="s">
        <v>19978</v>
      </c>
      <c r="B9985" t="s">
        <v>19979</v>
      </c>
      <c r="C9985" s="1">
        <v>37623</v>
      </c>
      <c r="D9985" s="1">
        <v>0</v>
      </c>
      <c r="E9985" s="1">
        <v>0</v>
      </c>
    </row>
    <row r="9986" spans="1:5" x14ac:dyDescent="0.35">
      <c r="A9986" t="s">
        <v>19980</v>
      </c>
      <c r="B9986" t="s">
        <v>19981</v>
      </c>
      <c r="C9986" s="1">
        <v>6539714</v>
      </c>
      <c r="D9986" s="1">
        <v>0</v>
      </c>
      <c r="E9986" s="1">
        <v>0</v>
      </c>
    </row>
    <row r="9987" spans="1:5" x14ac:dyDescent="0.35">
      <c r="A9987" t="s">
        <v>19982</v>
      </c>
      <c r="B9987" t="s">
        <v>19983</v>
      </c>
      <c r="C9987" s="1">
        <v>8400</v>
      </c>
      <c r="D9987" s="1">
        <v>0</v>
      </c>
      <c r="E9987" s="1">
        <v>0</v>
      </c>
    </row>
    <row r="9988" spans="1:5" x14ac:dyDescent="0.35">
      <c r="A9988" t="s">
        <v>19984</v>
      </c>
      <c r="B9988" t="s">
        <v>19985</v>
      </c>
      <c r="C9988" s="1">
        <v>3681475</v>
      </c>
      <c r="D9988" s="1">
        <v>0</v>
      </c>
      <c r="E9988" s="1">
        <v>0</v>
      </c>
    </row>
    <row r="9989" spans="1:5" x14ac:dyDescent="0.35">
      <c r="A9989" t="s">
        <v>19986</v>
      </c>
      <c r="B9989" t="s">
        <v>19987</v>
      </c>
      <c r="C9989" s="1">
        <v>321890</v>
      </c>
      <c r="D9989" s="1">
        <v>0</v>
      </c>
      <c r="E9989" s="1">
        <v>0</v>
      </c>
    </row>
    <row r="9990" spans="1:5" x14ac:dyDescent="0.35">
      <c r="A9990" t="s">
        <v>19988</v>
      </c>
      <c r="B9990" t="s">
        <v>19989</v>
      </c>
      <c r="C9990" s="1">
        <v>2471</v>
      </c>
      <c r="D9990" s="1">
        <v>0</v>
      </c>
      <c r="E9990" s="1">
        <v>0</v>
      </c>
    </row>
    <row r="9991" spans="1:5" x14ac:dyDescent="0.35">
      <c r="A9991" t="s">
        <v>19990</v>
      </c>
      <c r="B9991" t="s">
        <v>19991</v>
      </c>
      <c r="C9991" s="1">
        <v>438188</v>
      </c>
      <c r="D9991" s="1">
        <v>0</v>
      </c>
      <c r="E9991" s="1">
        <v>0</v>
      </c>
    </row>
    <row r="9992" spans="1:5" x14ac:dyDescent="0.35">
      <c r="A9992" t="s">
        <v>19992</v>
      </c>
      <c r="B9992" t="s">
        <v>19993</v>
      </c>
      <c r="C9992" s="1">
        <v>29243</v>
      </c>
      <c r="D9992" s="1">
        <v>0</v>
      </c>
      <c r="E9992" s="1">
        <v>0</v>
      </c>
    </row>
    <row r="9993" spans="1:5" x14ac:dyDescent="0.35">
      <c r="A9993" t="s">
        <v>19994</v>
      </c>
      <c r="B9993" t="s">
        <v>19995</v>
      </c>
      <c r="C9993" s="1">
        <v>3375</v>
      </c>
      <c r="D9993" s="1">
        <v>0</v>
      </c>
      <c r="E9993" s="1">
        <v>0</v>
      </c>
    </row>
    <row r="9994" spans="1:5" x14ac:dyDescent="0.35">
      <c r="A9994" t="s">
        <v>19996</v>
      </c>
      <c r="B9994" t="s">
        <v>19997</v>
      </c>
      <c r="C9994" s="1">
        <v>479267</v>
      </c>
      <c r="D9994" s="1">
        <v>0</v>
      </c>
      <c r="E9994" s="1">
        <v>0</v>
      </c>
    </row>
    <row r="9995" spans="1:5" x14ac:dyDescent="0.35">
      <c r="A9995" t="s">
        <v>19998</v>
      </c>
      <c r="B9995" t="s">
        <v>19999</v>
      </c>
      <c r="C9995" s="1">
        <v>50214</v>
      </c>
      <c r="D9995" s="1">
        <v>0</v>
      </c>
      <c r="E9995" s="1">
        <v>0</v>
      </c>
    </row>
    <row r="9996" spans="1:5" x14ac:dyDescent="0.35">
      <c r="A9996" t="s">
        <v>20000</v>
      </c>
      <c r="B9996" t="s">
        <v>20001</v>
      </c>
      <c r="C9996" s="1">
        <v>58957</v>
      </c>
      <c r="D9996" s="1">
        <v>0</v>
      </c>
      <c r="E9996" s="1">
        <v>0</v>
      </c>
    </row>
    <row r="9997" spans="1:5" x14ac:dyDescent="0.35">
      <c r="A9997" t="s">
        <v>20002</v>
      </c>
      <c r="B9997" t="s">
        <v>20003</v>
      </c>
      <c r="C9997" s="1">
        <v>14415809</v>
      </c>
      <c r="D9997" s="1">
        <v>0</v>
      </c>
      <c r="E9997" s="1">
        <v>0</v>
      </c>
    </row>
    <row r="9998" spans="1:5" x14ac:dyDescent="0.35">
      <c r="A9998" t="s">
        <v>20004</v>
      </c>
      <c r="B9998" t="s">
        <v>20005</v>
      </c>
      <c r="C9998" s="1">
        <v>2864</v>
      </c>
      <c r="D9998" s="1">
        <v>0</v>
      </c>
      <c r="E9998" s="1">
        <v>0</v>
      </c>
    </row>
    <row r="9999" spans="1:5" x14ac:dyDescent="0.35">
      <c r="A9999" t="s">
        <v>20006</v>
      </c>
      <c r="B9999" t="s">
        <v>20007</v>
      </c>
      <c r="C9999" s="1">
        <v>2933948</v>
      </c>
      <c r="D9999" s="1">
        <v>0</v>
      </c>
      <c r="E9999" s="1">
        <v>0</v>
      </c>
    </row>
    <row r="10000" spans="1:5" x14ac:dyDescent="0.35">
      <c r="A10000" t="s">
        <v>20008</v>
      </c>
      <c r="B10000" t="s">
        <v>20009</v>
      </c>
      <c r="C10000" s="1">
        <v>12754384</v>
      </c>
      <c r="D10000" s="1">
        <v>0</v>
      </c>
      <c r="E10000" s="1">
        <v>0</v>
      </c>
    </row>
    <row r="10001" spans="1:5" x14ac:dyDescent="0.35">
      <c r="A10001" t="s">
        <v>20010</v>
      </c>
      <c r="B10001" t="s">
        <v>20011</v>
      </c>
      <c r="C10001" s="1">
        <v>3595981</v>
      </c>
      <c r="D10001" s="1">
        <v>0</v>
      </c>
      <c r="E10001" s="1">
        <v>0</v>
      </c>
    </row>
    <row r="10002" spans="1:5" x14ac:dyDescent="0.35">
      <c r="A10002" t="s">
        <v>20012</v>
      </c>
      <c r="B10002" t="s">
        <v>20013</v>
      </c>
      <c r="C10002" s="1">
        <v>7031</v>
      </c>
      <c r="D10002" s="1">
        <v>0</v>
      </c>
      <c r="E10002" s="1">
        <v>0</v>
      </c>
    </row>
    <row r="10003" spans="1:5" x14ac:dyDescent="0.35">
      <c r="A10003" t="s">
        <v>20014</v>
      </c>
      <c r="B10003" t="s">
        <v>20015</v>
      </c>
      <c r="C10003" s="1">
        <v>17400</v>
      </c>
      <c r="D10003" s="1">
        <v>0</v>
      </c>
      <c r="E10003" s="1">
        <v>0</v>
      </c>
    </row>
    <row r="10004" spans="1:5" x14ac:dyDescent="0.35">
      <c r="A10004" t="s">
        <v>20016</v>
      </c>
      <c r="B10004" t="s">
        <v>20017</v>
      </c>
      <c r="C10004" s="1">
        <v>56588</v>
      </c>
      <c r="D10004" s="1">
        <v>0</v>
      </c>
      <c r="E10004" s="1">
        <v>0</v>
      </c>
    </row>
    <row r="10005" spans="1:5" x14ac:dyDescent="0.35">
      <c r="A10005" t="s">
        <v>20018</v>
      </c>
      <c r="B10005" t="s">
        <v>20019</v>
      </c>
      <c r="C10005" s="1">
        <v>42383</v>
      </c>
      <c r="D10005" s="1">
        <v>0</v>
      </c>
      <c r="E10005" s="1">
        <v>0</v>
      </c>
    </row>
    <row r="10006" spans="1:5" x14ac:dyDescent="0.35">
      <c r="A10006" t="s">
        <v>20020</v>
      </c>
      <c r="B10006" t="s">
        <v>20021</v>
      </c>
      <c r="C10006" s="1">
        <v>750</v>
      </c>
      <c r="D10006" s="1">
        <v>0</v>
      </c>
      <c r="E10006" s="1">
        <v>0</v>
      </c>
    </row>
    <row r="10007" spans="1:5" x14ac:dyDescent="0.35">
      <c r="A10007" t="s">
        <v>20022</v>
      </c>
      <c r="B10007" t="s">
        <v>20023</v>
      </c>
      <c r="C10007" s="1">
        <v>4130</v>
      </c>
      <c r="D10007" s="1">
        <v>0</v>
      </c>
      <c r="E10007" s="1">
        <v>0</v>
      </c>
    </row>
    <row r="10008" spans="1:5" x14ac:dyDescent="0.35">
      <c r="A10008" t="s">
        <v>20024</v>
      </c>
      <c r="B10008" t="s">
        <v>20025</v>
      </c>
      <c r="C10008" s="1">
        <v>5895</v>
      </c>
      <c r="D10008" s="1">
        <v>0</v>
      </c>
      <c r="E10008" s="1">
        <v>0</v>
      </c>
    </row>
    <row r="10009" spans="1:5" x14ac:dyDescent="0.35">
      <c r="A10009" t="s">
        <v>20026</v>
      </c>
      <c r="B10009" t="s">
        <v>20027</v>
      </c>
      <c r="C10009" s="1">
        <v>1838412</v>
      </c>
      <c r="D10009" s="1">
        <v>0</v>
      </c>
      <c r="E10009" s="1">
        <v>0</v>
      </c>
    </row>
    <row r="10010" spans="1:5" x14ac:dyDescent="0.35">
      <c r="A10010" t="s">
        <v>20028</v>
      </c>
      <c r="B10010" t="s">
        <v>20029</v>
      </c>
      <c r="C10010" s="1">
        <v>1606887</v>
      </c>
      <c r="D10010" s="1">
        <v>0</v>
      </c>
      <c r="E10010" s="1">
        <v>0</v>
      </c>
    </row>
    <row r="10011" spans="1:5" x14ac:dyDescent="0.35">
      <c r="A10011" t="s">
        <v>20030</v>
      </c>
      <c r="B10011" t="s">
        <v>20031</v>
      </c>
      <c r="C10011" s="1">
        <v>823168</v>
      </c>
      <c r="D10011" s="1">
        <v>0</v>
      </c>
      <c r="E10011" s="1">
        <v>0</v>
      </c>
    </row>
    <row r="10012" spans="1:5" x14ac:dyDescent="0.35">
      <c r="A10012" t="s">
        <v>20032</v>
      </c>
      <c r="B10012" t="s">
        <v>20033</v>
      </c>
      <c r="C10012" s="1">
        <v>110791</v>
      </c>
      <c r="D10012" s="1">
        <v>0</v>
      </c>
      <c r="E10012" s="1">
        <v>0</v>
      </c>
    </row>
    <row r="10013" spans="1:5" x14ac:dyDescent="0.35">
      <c r="A10013" t="s">
        <v>20034</v>
      </c>
      <c r="B10013" t="s">
        <v>20035</v>
      </c>
      <c r="C10013" s="1">
        <v>1925778</v>
      </c>
      <c r="D10013" s="1">
        <v>0</v>
      </c>
      <c r="E10013" s="1">
        <v>0</v>
      </c>
    </row>
    <row r="10014" spans="1:5" x14ac:dyDescent="0.35">
      <c r="A10014" t="s">
        <v>20036</v>
      </c>
      <c r="B10014" t="s">
        <v>20037</v>
      </c>
      <c r="C10014" s="1">
        <v>981865</v>
      </c>
      <c r="D10014" s="1">
        <v>0</v>
      </c>
      <c r="E10014" s="1">
        <v>0</v>
      </c>
    </row>
    <row r="10015" spans="1:5" x14ac:dyDescent="0.35">
      <c r="A10015" t="s">
        <v>20038</v>
      </c>
      <c r="B10015" t="s">
        <v>20039</v>
      </c>
      <c r="C10015" s="1">
        <v>109262</v>
      </c>
      <c r="D10015" s="1">
        <v>0</v>
      </c>
      <c r="E10015" s="1">
        <v>0</v>
      </c>
    </row>
    <row r="10016" spans="1:5" x14ac:dyDescent="0.35">
      <c r="A10016" t="s">
        <v>20040</v>
      </c>
      <c r="B10016" t="s">
        <v>20041</v>
      </c>
      <c r="C10016" s="1">
        <v>311881</v>
      </c>
      <c r="D10016" s="1">
        <v>0</v>
      </c>
      <c r="E10016" s="1">
        <v>0</v>
      </c>
    </row>
    <row r="10017" spans="1:5" x14ac:dyDescent="0.35">
      <c r="A10017" t="s">
        <v>20042</v>
      </c>
      <c r="B10017" t="s">
        <v>20043</v>
      </c>
      <c r="C10017" s="1">
        <v>295</v>
      </c>
      <c r="D10017" s="1">
        <v>0</v>
      </c>
      <c r="E10017" s="1">
        <v>0</v>
      </c>
    </row>
    <row r="10018" spans="1:5" x14ac:dyDescent="0.35">
      <c r="A10018" t="s">
        <v>20044</v>
      </c>
      <c r="B10018" t="s">
        <v>20045</v>
      </c>
      <c r="C10018" s="1">
        <v>571003</v>
      </c>
      <c r="D10018" s="1">
        <v>0</v>
      </c>
      <c r="E10018" s="1">
        <v>0</v>
      </c>
    </row>
    <row r="10019" spans="1:5" x14ac:dyDescent="0.35">
      <c r="A10019" t="s">
        <v>20046</v>
      </c>
      <c r="B10019" t="s">
        <v>20047</v>
      </c>
      <c r="C10019" s="1">
        <v>25879</v>
      </c>
      <c r="D10019" s="1">
        <v>0</v>
      </c>
      <c r="E10019" s="1">
        <v>0</v>
      </c>
    </row>
    <row r="10020" spans="1:5" x14ac:dyDescent="0.35">
      <c r="A10020" t="s">
        <v>20048</v>
      </c>
      <c r="B10020" t="s">
        <v>20049</v>
      </c>
      <c r="C10020" s="1">
        <v>14795</v>
      </c>
      <c r="D10020" s="1">
        <v>0</v>
      </c>
      <c r="E10020" s="1">
        <v>0</v>
      </c>
    </row>
    <row r="10021" spans="1:5" x14ac:dyDescent="0.35">
      <c r="A10021" t="s">
        <v>20050</v>
      </c>
      <c r="B10021" t="s">
        <v>20051</v>
      </c>
      <c r="C10021" s="1">
        <v>47651</v>
      </c>
      <c r="D10021" s="1">
        <v>0</v>
      </c>
      <c r="E10021" s="1">
        <v>0</v>
      </c>
    </row>
    <row r="10022" spans="1:5" x14ac:dyDescent="0.35">
      <c r="A10022" t="s">
        <v>20052</v>
      </c>
      <c r="B10022" t="s">
        <v>20053</v>
      </c>
      <c r="C10022" s="1">
        <v>441027</v>
      </c>
      <c r="D10022" s="1">
        <v>0</v>
      </c>
      <c r="E10022" s="1">
        <v>0</v>
      </c>
    </row>
    <row r="10023" spans="1:5" x14ac:dyDescent="0.35">
      <c r="A10023" t="s">
        <v>20054</v>
      </c>
      <c r="B10023" t="s">
        <v>20055</v>
      </c>
      <c r="C10023" s="1">
        <v>1300</v>
      </c>
      <c r="D10023" s="1">
        <v>0</v>
      </c>
      <c r="E10023" s="1">
        <v>0</v>
      </c>
    </row>
    <row r="10024" spans="1:5" x14ac:dyDescent="0.35">
      <c r="A10024" t="s">
        <v>20056</v>
      </c>
      <c r="B10024" t="s">
        <v>20057</v>
      </c>
      <c r="C10024" s="1">
        <v>101477</v>
      </c>
      <c r="D10024" s="1">
        <v>0</v>
      </c>
      <c r="E10024" s="1">
        <v>0</v>
      </c>
    </row>
    <row r="10025" spans="1:5" x14ac:dyDescent="0.35">
      <c r="A10025" t="s">
        <v>20058</v>
      </c>
      <c r="B10025" t="s">
        <v>20059</v>
      </c>
      <c r="C10025" s="1">
        <v>113617</v>
      </c>
      <c r="D10025" s="1">
        <v>0</v>
      </c>
      <c r="E10025" s="1">
        <v>0</v>
      </c>
    </row>
    <row r="10026" spans="1:5" x14ac:dyDescent="0.35">
      <c r="A10026" t="s">
        <v>20060</v>
      </c>
      <c r="B10026" t="s">
        <v>20061</v>
      </c>
      <c r="C10026" s="1">
        <v>1526877</v>
      </c>
      <c r="D10026" s="1">
        <v>0</v>
      </c>
      <c r="E10026" s="1">
        <v>0</v>
      </c>
    </row>
    <row r="10027" spans="1:5" x14ac:dyDescent="0.35">
      <c r="A10027" t="s">
        <v>20062</v>
      </c>
      <c r="B10027" t="s">
        <v>20063</v>
      </c>
      <c r="C10027" s="1">
        <v>726309</v>
      </c>
      <c r="D10027" s="1">
        <v>0</v>
      </c>
      <c r="E10027" s="1">
        <v>0</v>
      </c>
    </row>
    <row r="10028" spans="1:5" x14ac:dyDescent="0.35">
      <c r="A10028" t="s">
        <v>20064</v>
      </c>
      <c r="B10028" t="s">
        <v>20065</v>
      </c>
      <c r="C10028" s="1">
        <v>6199</v>
      </c>
      <c r="D10028" s="1">
        <v>0</v>
      </c>
      <c r="E10028" s="1">
        <v>0</v>
      </c>
    </row>
    <row r="10029" spans="1:5" x14ac:dyDescent="0.35">
      <c r="A10029" t="s">
        <v>20066</v>
      </c>
      <c r="B10029" t="s">
        <v>20067</v>
      </c>
      <c r="C10029" s="1">
        <v>361558</v>
      </c>
      <c r="D10029" s="1">
        <v>0</v>
      </c>
      <c r="E10029" s="1">
        <v>0</v>
      </c>
    </row>
    <row r="10030" spans="1:5" x14ac:dyDescent="0.35">
      <c r="A10030" t="s">
        <v>20068</v>
      </c>
      <c r="B10030" t="s">
        <v>20069</v>
      </c>
      <c r="C10030" s="1">
        <v>4643183</v>
      </c>
      <c r="D10030" s="1">
        <v>0</v>
      </c>
      <c r="E10030" s="1">
        <v>0</v>
      </c>
    </row>
    <row r="10031" spans="1:5" x14ac:dyDescent="0.35">
      <c r="A10031" t="s">
        <v>20070</v>
      </c>
      <c r="B10031" t="s">
        <v>20071</v>
      </c>
      <c r="C10031" s="1">
        <v>1106</v>
      </c>
      <c r="D10031" s="1">
        <v>0</v>
      </c>
      <c r="E10031" s="1">
        <v>0</v>
      </c>
    </row>
    <row r="10032" spans="1:5" x14ac:dyDescent="0.35">
      <c r="A10032" t="s">
        <v>20072</v>
      </c>
      <c r="B10032" t="s">
        <v>20073</v>
      </c>
      <c r="C10032" s="1">
        <v>2285383</v>
      </c>
      <c r="D10032" s="1">
        <v>0</v>
      </c>
      <c r="E10032" s="1">
        <v>0</v>
      </c>
    </row>
    <row r="10033" spans="1:5" x14ac:dyDescent="0.35">
      <c r="A10033" t="s">
        <v>20074</v>
      </c>
      <c r="B10033" t="s">
        <v>20075</v>
      </c>
      <c r="C10033" s="1">
        <v>2451</v>
      </c>
      <c r="D10033" s="1">
        <v>0</v>
      </c>
      <c r="E10033" s="1">
        <v>0</v>
      </c>
    </row>
    <row r="10034" spans="1:5" x14ac:dyDescent="0.35">
      <c r="A10034" t="s">
        <v>20076</v>
      </c>
      <c r="B10034" t="s">
        <v>20077</v>
      </c>
      <c r="C10034" s="1">
        <v>64377</v>
      </c>
      <c r="D10034" s="1">
        <v>0</v>
      </c>
      <c r="E10034" s="1">
        <v>0</v>
      </c>
    </row>
    <row r="10035" spans="1:5" x14ac:dyDescent="0.35">
      <c r="A10035" t="s">
        <v>20078</v>
      </c>
      <c r="B10035" t="s">
        <v>20079</v>
      </c>
      <c r="C10035" s="1">
        <v>99208</v>
      </c>
      <c r="D10035" s="1">
        <v>0</v>
      </c>
      <c r="E10035" s="1">
        <v>0</v>
      </c>
    </row>
    <row r="10036" spans="1:5" x14ac:dyDescent="0.35">
      <c r="A10036" t="s">
        <v>20080</v>
      </c>
      <c r="B10036" t="s">
        <v>20081</v>
      </c>
      <c r="C10036" s="1">
        <v>31700</v>
      </c>
      <c r="D10036" s="1">
        <v>0</v>
      </c>
      <c r="E10036" s="1">
        <v>0</v>
      </c>
    </row>
    <row r="10037" spans="1:5" x14ac:dyDescent="0.35">
      <c r="A10037" t="s">
        <v>20082</v>
      </c>
      <c r="B10037" t="s">
        <v>20083</v>
      </c>
      <c r="C10037" s="1">
        <v>54925</v>
      </c>
      <c r="D10037" s="1">
        <v>0</v>
      </c>
      <c r="E10037" s="1">
        <v>0</v>
      </c>
    </row>
    <row r="10038" spans="1:5" x14ac:dyDescent="0.35">
      <c r="A10038" t="s">
        <v>20084</v>
      </c>
      <c r="B10038" t="s">
        <v>20085</v>
      </c>
      <c r="C10038" s="1">
        <v>658002</v>
      </c>
      <c r="D10038" s="1">
        <v>0</v>
      </c>
      <c r="E10038" s="1">
        <v>0</v>
      </c>
    </row>
    <row r="10039" spans="1:5" x14ac:dyDescent="0.35">
      <c r="A10039" t="s">
        <v>20086</v>
      </c>
      <c r="B10039" t="s">
        <v>20087</v>
      </c>
      <c r="C10039" s="1">
        <v>28148</v>
      </c>
      <c r="D10039" s="1">
        <v>0</v>
      </c>
      <c r="E10039" s="1">
        <v>0</v>
      </c>
    </row>
    <row r="10040" spans="1:5" x14ac:dyDescent="0.35">
      <c r="A10040" t="s">
        <v>20088</v>
      </c>
      <c r="B10040" t="s">
        <v>20089</v>
      </c>
      <c r="C10040" s="1">
        <v>114173</v>
      </c>
      <c r="D10040" s="1">
        <v>0</v>
      </c>
      <c r="E10040" s="1">
        <v>0</v>
      </c>
    </row>
    <row r="10041" spans="1:5" x14ac:dyDescent="0.35">
      <c r="A10041" t="s">
        <v>20090</v>
      </c>
      <c r="B10041" t="s">
        <v>20091</v>
      </c>
      <c r="C10041" s="1">
        <v>169823</v>
      </c>
      <c r="D10041" s="1">
        <v>0</v>
      </c>
      <c r="E10041" s="1">
        <v>0</v>
      </c>
    </row>
    <row r="10042" spans="1:5" x14ac:dyDescent="0.35">
      <c r="A10042" t="s">
        <v>20092</v>
      </c>
      <c r="B10042" t="s">
        <v>20093</v>
      </c>
      <c r="C10042" s="1">
        <v>32619</v>
      </c>
      <c r="D10042" s="1">
        <v>0</v>
      </c>
      <c r="E10042" s="1">
        <v>0</v>
      </c>
    </row>
    <row r="10043" spans="1:5" x14ac:dyDescent="0.35">
      <c r="A10043" t="s">
        <v>20094</v>
      </c>
      <c r="B10043" t="s">
        <v>20095</v>
      </c>
      <c r="C10043" s="1">
        <v>5672745</v>
      </c>
      <c r="D10043" s="1">
        <v>0</v>
      </c>
      <c r="E10043" s="1">
        <v>0</v>
      </c>
    </row>
    <row r="10044" spans="1:5" x14ac:dyDescent="0.35">
      <c r="A10044" t="s">
        <v>20096</v>
      </c>
      <c r="B10044" t="s">
        <v>20097</v>
      </c>
      <c r="C10044" s="1">
        <v>24928</v>
      </c>
      <c r="D10044" s="1">
        <v>0</v>
      </c>
      <c r="E10044" s="1">
        <v>0</v>
      </c>
    </row>
    <row r="10045" spans="1:5" x14ac:dyDescent="0.35">
      <c r="A10045" t="s">
        <v>20098</v>
      </c>
      <c r="B10045" t="s">
        <v>20099</v>
      </c>
      <c r="C10045" s="1">
        <v>49830</v>
      </c>
      <c r="D10045" s="1">
        <v>0</v>
      </c>
      <c r="E10045" s="1">
        <v>0</v>
      </c>
    </row>
    <row r="10046" spans="1:5" x14ac:dyDescent="0.35">
      <c r="A10046" t="s">
        <v>20100</v>
      </c>
      <c r="B10046" t="s">
        <v>20101</v>
      </c>
      <c r="C10046" s="1">
        <v>33339</v>
      </c>
      <c r="D10046" s="1">
        <v>0</v>
      </c>
      <c r="E10046" s="1">
        <v>0</v>
      </c>
    </row>
    <row r="10047" spans="1:5" x14ac:dyDescent="0.35">
      <c r="A10047" t="s">
        <v>20102</v>
      </c>
      <c r="B10047" t="s">
        <v>20103</v>
      </c>
      <c r="C10047" s="1">
        <v>3215</v>
      </c>
      <c r="D10047" s="1">
        <v>0</v>
      </c>
      <c r="E10047" s="1">
        <v>0</v>
      </c>
    </row>
    <row r="10048" spans="1:5" x14ac:dyDescent="0.35">
      <c r="A10048" t="s">
        <v>20104</v>
      </c>
      <c r="B10048" t="s">
        <v>20105</v>
      </c>
      <c r="C10048" s="1">
        <v>9368</v>
      </c>
      <c r="D10048" s="1">
        <v>0</v>
      </c>
      <c r="E10048" s="1">
        <v>0</v>
      </c>
    </row>
    <row r="10049" spans="1:5" x14ac:dyDescent="0.35">
      <c r="A10049" t="s">
        <v>20106</v>
      </c>
      <c r="B10049" t="s">
        <v>20107</v>
      </c>
      <c r="C10049" s="1">
        <v>68692</v>
      </c>
      <c r="D10049" s="1">
        <v>0</v>
      </c>
      <c r="E10049" s="1">
        <v>0</v>
      </c>
    </row>
    <row r="10050" spans="1:5" x14ac:dyDescent="0.35">
      <c r="A10050" t="s">
        <v>20108</v>
      </c>
      <c r="B10050" t="s">
        <v>20109</v>
      </c>
      <c r="C10050" s="1">
        <v>365285</v>
      </c>
      <c r="D10050" s="1">
        <v>0</v>
      </c>
      <c r="E10050" s="1">
        <v>0</v>
      </c>
    </row>
    <row r="10051" spans="1:5" x14ac:dyDescent="0.35">
      <c r="A10051" t="s">
        <v>20110</v>
      </c>
      <c r="B10051" t="s">
        <v>20111</v>
      </c>
      <c r="C10051" s="1">
        <v>375647</v>
      </c>
      <c r="D10051" s="1">
        <v>0</v>
      </c>
      <c r="E10051" s="1">
        <v>0</v>
      </c>
    </row>
    <row r="10052" spans="1:5" x14ac:dyDescent="0.35">
      <c r="A10052" t="s">
        <v>20112</v>
      </c>
      <c r="B10052" t="s">
        <v>20113</v>
      </c>
      <c r="C10052" s="1">
        <v>62118</v>
      </c>
      <c r="D10052" s="1">
        <v>0</v>
      </c>
      <c r="E10052" s="1">
        <v>0</v>
      </c>
    </row>
    <row r="10053" spans="1:5" x14ac:dyDescent="0.35">
      <c r="A10053" t="s">
        <v>20114</v>
      </c>
      <c r="B10053" t="s">
        <v>20115</v>
      </c>
      <c r="C10053" s="1">
        <v>67920</v>
      </c>
      <c r="D10053" s="1">
        <v>0</v>
      </c>
      <c r="E10053" s="1">
        <v>0</v>
      </c>
    </row>
    <row r="10054" spans="1:5" x14ac:dyDescent="0.35">
      <c r="A10054" t="s">
        <v>20116</v>
      </c>
      <c r="B10054" t="s">
        <v>20117</v>
      </c>
      <c r="C10054" s="1">
        <v>241449</v>
      </c>
      <c r="D10054" s="1">
        <v>0</v>
      </c>
      <c r="E10054" s="1">
        <v>0</v>
      </c>
    </row>
    <row r="10055" spans="1:5" x14ac:dyDescent="0.35">
      <c r="A10055" t="s">
        <v>20118</v>
      </c>
      <c r="B10055" t="s">
        <v>20119</v>
      </c>
      <c r="C10055" s="1">
        <v>4450608</v>
      </c>
      <c r="D10055" s="1">
        <v>0</v>
      </c>
      <c r="E10055" s="1">
        <v>0</v>
      </c>
    </row>
    <row r="10056" spans="1:5" x14ac:dyDescent="0.35">
      <c r="A10056" t="s">
        <v>20120</v>
      </c>
      <c r="B10056" t="s">
        <v>20121</v>
      </c>
      <c r="C10056" s="1">
        <v>197180</v>
      </c>
      <c r="D10056" s="1">
        <v>0</v>
      </c>
      <c r="E10056" s="1">
        <v>0</v>
      </c>
    </row>
    <row r="10057" spans="1:5" x14ac:dyDescent="0.35">
      <c r="A10057" t="s">
        <v>20122</v>
      </c>
      <c r="B10057" t="s">
        <v>20123</v>
      </c>
      <c r="C10057" s="1">
        <v>11770</v>
      </c>
      <c r="D10057" s="1">
        <v>0</v>
      </c>
      <c r="E10057" s="1">
        <v>0</v>
      </c>
    </row>
    <row r="10058" spans="1:5" x14ac:dyDescent="0.35">
      <c r="A10058" t="s">
        <v>20124</v>
      </c>
      <c r="B10058" t="s">
        <v>20125</v>
      </c>
      <c r="C10058" s="1">
        <v>221358</v>
      </c>
      <c r="D10058" s="1">
        <v>0</v>
      </c>
      <c r="E10058" s="1">
        <v>0</v>
      </c>
    </row>
    <row r="10059" spans="1:5" x14ac:dyDescent="0.35">
      <c r="A10059" t="s">
        <v>20126</v>
      </c>
      <c r="B10059" t="s">
        <v>20127</v>
      </c>
      <c r="C10059" s="1">
        <v>216495</v>
      </c>
      <c r="D10059" s="1">
        <v>0</v>
      </c>
      <c r="E10059" s="1">
        <v>0</v>
      </c>
    </row>
    <row r="10060" spans="1:5" x14ac:dyDescent="0.35">
      <c r="A10060" t="s">
        <v>20128</v>
      </c>
      <c r="B10060" t="s">
        <v>20129</v>
      </c>
      <c r="C10060" s="1">
        <v>838488</v>
      </c>
      <c r="D10060" s="1">
        <v>0</v>
      </c>
      <c r="E10060" s="1">
        <v>0</v>
      </c>
    </row>
    <row r="10061" spans="1:5" x14ac:dyDescent="0.35">
      <c r="A10061" t="s">
        <v>20130</v>
      </c>
      <c r="B10061" t="s">
        <v>20131</v>
      </c>
      <c r="C10061" s="1">
        <v>117658</v>
      </c>
      <c r="D10061" s="1">
        <v>0</v>
      </c>
      <c r="E10061" s="1">
        <v>0</v>
      </c>
    </row>
    <row r="10062" spans="1:5" x14ac:dyDescent="0.35">
      <c r="A10062" t="s">
        <v>20132</v>
      </c>
      <c r="B10062" t="s">
        <v>20133</v>
      </c>
      <c r="C10062" s="1">
        <v>82366</v>
      </c>
      <c r="D10062" s="1">
        <v>0</v>
      </c>
      <c r="E10062" s="1">
        <v>0</v>
      </c>
    </row>
    <row r="10063" spans="1:5" x14ac:dyDescent="0.35">
      <c r="A10063" t="s">
        <v>20134</v>
      </c>
      <c r="B10063" t="s">
        <v>20135</v>
      </c>
      <c r="C10063" s="1">
        <v>547313</v>
      </c>
      <c r="D10063" s="1">
        <v>0</v>
      </c>
      <c r="E10063" s="1">
        <v>0</v>
      </c>
    </row>
    <row r="10064" spans="1:5" x14ac:dyDescent="0.35">
      <c r="A10064" t="s">
        <v>20136</v>
      </c>
      <c r="B10064" t="s">
        <v>20137</v>
      </c>
      <c r="C10064" s="1">
        <v>110413</v>
      </c>
      <c r="D10064" s="1">
        <v>0</v>
      </c>
      <c r="E10064" s="1">
        <v>0</v>
      </c>
    </row>
    <row r="10065" spans="1:5" x14ac:dyDescent="0.35">
      <c r="A10065" t="s">
        <v>20138</v>
      </c>
      <c r="B10065" t="s">
        <v>20139</v>
      </c>
      <c r="C10065" s="1">
        <v>4938079</v>
      </c>
      <c r="D10065" s="1">
        <v>0</v>
      </c>
      <c r="E10065" s="1">
        <v>0</v>
      </c>
    </row>
    <row r="10066" spans="1:5" x14ac:dyDescent="0.35">
      <c r="A10066" t="s">
        <v>20140</v>
      </c>
      <c r="B10066" t="s">
        <v>20141</v>
      </c>
      <c r="C10066" s="1">
        <v>410921</v>
      </c>
      <c r="D10066" s="1">
        <v>0</v>
      </c>
      <c r="E10066" s="1">
        <v>0</v>
      </c>
    </row>
    <row r="10067" spans="1:5" x14ac:dyDescent="0.35">
      <c r="A10067" t="s">
        <v>20142</v>
      </c>
      <c r="B10067" t="s">
        <v>20143</v>
      </c>
      <c r="C10067" s="1">
        <v>76431</v>
      </c>
      <c r="D10067" s="1">
        <v>0</v>
      </c>
      <c r="E10067" s="1">
        <v>0</v>
      </c>
    </row>
    <row r="10068" spans="1:5" x14ac:dyDescent="0.35">
      <c r="A10068" t="s">
        <v>20144</v>
      </c>
      <c r="B10068" t="s">
        <v>20145</v>
      </c>
      <c r="C10068" s="1">
        <v>13852</v>
      </c>
      <c r="D10068" s="1">
        <v>0</v>
      </c>
      <c r="E10068" s="1">
        <v>0</v>
      </c>
    </row>
    <row r="10069" spans="1:5" x14ac:dyDescent="0.35">
      <c r="A10069" t="s">
        <v>20146</v>
      </c>
      <c r="B10069" t="s">
        <v>20147</v>
      </c>
      <c r="C10069" s="1">
        <v>937</v>
      </c>
      <c r="D10069" s="1">
        <v>0</v>
      </c>
      <c r="E10069" s="1">
        <v>0</v>
      </c>
    </row>
    <row r="10070" spans="1:5" x14ac:dyDescent="0.35">
      <c r="A10070" t="s">
        <v>20148</v>
      </c>
      <c r="B10070" t="s">
        <v>20149</v>
      </c>
      <c r="C10070" s="1">
        <v>81761</v>
      </c>
      <c r="D10070" s="1">
        <v>0</v>
      </c>
      <c r="E10070" s="1">
        <v>0</v>
      </c>
    </row>
    <row r="10071" spans="1:5" x14ac:dyDescent="0.35">
      <c r="A10071" t="s">
        <v>20150</v>
      </c>
      <c r="B10071" t="s">
        <v>20151</v>
      </c>
      <c r="C10071" s="1">
        <v>70557</v>
      </c>
      <c r="D10071" s="1">
        <v>0</v>
      </c>
      <c r="E10071" s="1">
        <v>0</v>
      </c>
    </row>
    <row r="10072" spans="1:5" x14ac:dyDescent="0.35">
      <c r="A10072" t="s">
        <v>20152</v>
      </c>
      <c r="B10072" t="s">
        <v>20153</v>
      </c>
      <c r="C10072" s="1">
        <v>57259</v>
      </c>
      <c r="D10072" s="1">
        <v>0</v>
      </c>
      <c r="E10072" s="1">
        <v>0</v>
      </c>
    </row>
    <row r="10073" spans="1:5" x14ac:dyDescent="0.35">
      <c r="A10073" t="s">
        <v>20154</v>
      </c>
      <c r="B10073" t="s">
        <v>20155</v>
      </c>
      <c r="C10073" s="1">
        <v>738</v>
      </c>
      <c r="D10073" s="1">
        <v>0</v>
      </c>
      <c r="E10073" s="1">
        <v>0</v>
      </c>
    </row>
    <row r="10074" spans="1:5" x14ac:dyDescent="0.35">
      <c r="A10074" t="s">
        <v>20156</v>
      </c>
      <c r="B10074" t="s">
        <v>20157</v>
      </c>
      <c r="C10074" s="1">
        <v>88041</v>
      </c>
      <c r="D10074" s="1">
        <v>0</v>
      </c>
      <c r="E10074" s="1">
        <v>0</v>
      </c>
    </row>
    <row r="10075" spans="1:5" x14ac:dyDescent="0.35">
      <c r="A10075" t="s">
        <v>20158</v>
      </c>
      <c r="B10075" t="s">
        <v>20159</v>
      </c>
      <c r="C10075" s="1">
        <v>4224764</v>
      </c>
      <c r="D10075" s="1">
        <v>0</v>
      </c>
      <c r="E10075" s="1">
        <v>0</v>
      </c>
    </row>
    <row r="10076" spans="1:5" x14ac:dyDescent="0.35">
      <c r="A10076" t="s">
        <v>20160</v>
      </c>
      <c r="B10076" t="s">
        <v>20161</v>
      </c>
      <c r="C10076" s="1">
        <v>697563</v>
      </c>
      <c r="D10076" s="1">
        <v>0</v>
      </c>
      <c r="E10076" s="1">
        <v>0</v>
      </c>
    </row>
    <row r="10077" spans="1:5" x14ac:dyDescent="0.35">
      <c r="A10077" t="s">
        <v>20162</v>
      </c>
      <c r="B10077" t="s">
        <v>20163</v>
      </c>
      <c r="C10077" s="1">
        <v>488220</v>
      </c>
      <c r="D10077" s="1">
        <v>0</v>
      </c>
      <c r="E10077" s="1">
        <v>0</v>
      </c>
    </row>
    <row r="10078" spans="1:5" x14ac:dyDescent="0.35">
      <c r="A10078" t="s">
        <v>20164</v>
      </c>
      <c r="B10078" t="s">
        <v>20165</v>
      </c>
      <c r="C10078" s="1">
        <v>421784</v>
      </c>
      <c r="D10078" s="1">
        <v>0</v>
      </c>
      <c r="E10078" s="1">
        <v>0</v>
      </c>
    </row>
    <row r="10079" spans="1:5" x14ac:dyDescent="0.35">
      <c r="A10079" t="s">
        <v>20166</v>
      </c>
      <c r="B10079" t="s">
        <v>20167</v>
      </c>
      <c r="C10079" s="1">
        <v>375610</v>
      </c>
      <c r="D10079" s="1">
        <v>0</v>
      </c>
      <c r="E10079" s="1">
        <v>0</v>
      </c>
    </row>
    <row r="10080" spans="1:5" x14ac:dyDescent="0.35">
      <c r="A10080" t="s">
        <v>20168</v>
      </c>
      <c r="B10080" t="s">
        <v>20169</v>
      </c>
      <c r="C10080" s="1">
        <v>3287590</v>
      </c>
      <c r="D10080" s="1">
        <v>0</v>
      </c>
      <c r="E10080" s="1">
        <v>0</v>
      </c>
    </row>
    <row r="10081" spans="1:5" x14ac:dyDescent="0.35">
      <c r="A10081" t="s">
        <v>20170</v>
      </c>
      <c r="B10081" t="s">
        <v>20171</v>
      </c>
      <c r="C10081" s="1">
        <v>2280789</v>
      </c>
      <c r="D10081" s="1">
        <v>0</v>
      </c>
      <c r="E10081" s="1">
        <v>0</v>
      </c>
    </row>
    <row r="10082" spans="1:5" x14ac:dyDescent="0.35">
      <c r="A10082" t="s">
        <v>20172</v>
      </c>
      <c r="B10082" t="s">
        <v>20173</v>
      </c>
      <c r="C10082" s="1">
        <v>6745194</v>
      </c>
      <c r="D10082" s="1">
        <v>0</v>
      </c>
      <c r="E10082" s="1">
        <v>0</v>
      </c>
    </row>
    <row r="10083" spans="1:5" x14ac:dyDescent="0.35">
      <c r="A10083" t="s">
        <v>20174</v>
      </c>
      <c r="B10083" t="s">
        <v>20175</v>
      </c>
      <c r="C10083" s="1">
        <v>4161783</v>
      </c>
      <c r="D10083" s="1">
        <v>0</v>
      </c>
      <c r="E10083" s="1">
        <v>0</v>
      </c>
    </row>
    <row r="10084" spans="1:5" x14ac:dyDescent="0.35">
      <c r="A10084" t="s">
        <v>20176</v>
      </c>
      <c r="B10084" t="s">
        <v>20177</v>
      </c>
      <c r="C10084" s="1">
        <v>286405</v>
      </c>
      <c r="D10084" s="1">
        <v>0</v>
      </c>
      <c r="E10084" s="1">
        <v>0</v>
      </c>
    </row>
    <row r="10085" spans="1:5" x14ac:dyDescent="0.35">
      <c r="A10085" t="s">
        <v>20178</v>
      </c>
      <c r="B10085" t="s">
        <v>20179</v>
      </c>
      <c r="C10085" s="1">
        <v>351213</v>
      </c>
      <c r="D10085" s="1">
        <v>0</v>
      </c>
      <c r="E10085" s="1">
        <v>0</v>
      </c>
    </row>
    <row r="10086" spans="1:5" x14ac:dyDescent="0.35">
      <c r="A10086" t="s">
        <v>20180</v>
      </c>
      <c r="B10086" t="s">
        <v>20181</v>
      </c>
      <c r="C10086" s="1">
        <v>63639</v>
      </c>
      <c r="D10086" s="1">
        <v>0</v>
      </c>
      <c r="E10086" s="1">
        <v>0</v>
      </c>
    </row>
    <row r="10087" spans="1:5" x14ac:dyDescent="0.35">
      <c r="A10087" t="s">
        <v>20182</v>
      </c>
      <c r="B10087" t="s">
        <v>20183</v>
      </c>
      <c r="C10087" s="1">
        <v>520636</v>
      </c>
      <c r="D10087" s="1">
        <v>0</v>
      </c>
      <c r="E10087" s="1">
        <v>0</v>
      </c>
    </row>
    <row r="10088" spans="1:5" x14ac:dyDescent="0.35">
      <c r="A10088" t="s">
        <v>20184</v>
      </c>
      <c r="B10088" t="s">
        <v>20185</v>
      </c>
      <c r="C10088" s="1">
        <v>494463</v>
      </c>
      <c r="D10088" s="1">
        <v>0</v>
      </c>
      <c r="E10088" s="1">
        <v>0</v>
      </c>
    </row>
    <row r="10089" spans="1:5" x14ac:dyDescent="0.35">
      <c r="A10089" t="s">
        <v>20186</v>
      </c>
      <c r="B10089" t="s">
        <v>20187</v>
      </c>
      <c r="C10089" s="1">
        <v>451350</v>
      </c>
      <c r="D10089" s="1">
        <v>0</v>
      </c>
      <c r="E10089" s="1">
        <v>0</v>
      </c>
    </row>
    <row r="10090" spans="1:5" x14ac:dyDescent="0.35">
      <c r="A10090" t="s">
        <v>20188</v>
      </c>
      <c r="B10090" t="s">
        <v>20189</v>
      </c>
      <c r="C10090" s="1">
        <v>3208462</v>
      </c>
      <c r="D10090" s="1">
        <v>0</v>
      </c>
      <c r="E10090" s="1">
        <v>0</v>
      </c>
    </row>
    <row r="10091" spans="1:5" x14ac:dyDescent="0.35">
      <c r="A10091" t="s">
        <v>20190</v>
      </c>
      <c r="B10091" t="s">
        <v>20191</v>
      </c>
      <c r="C10091" s="1">
        <v>1883211</v>
      </c>
      <c r="D10091" s="1">
        <v>0</v>
      </c>
      <c r="E10091" s="1">
        <v>0</v>
      </c>
    </row>
    <row r="10092" spans="1:5" x14ac:dyDescent="0.35">
      <c r="A10092" t="s">
        <v>20192</v>
      </c>
      <c r="B10092" t="s">
        <v>20193</v>
      </c>
      <c r="C10092" s="1">
        <v>2161078</v>
      </c>
      <c r="D10092" s="1">
        <v>0</v>
      </c>
      <c r="E10092" s="1">
        <v>0</v>
      </c>
    </row>
    <row r="10093" spans="1:5" x14ac:dyDescent="0.35">
      <c r="A10093" t="s">
        <v>20194</v>
      </c>
      <c r="B10093" t="s">
        <v>20195</v>
      </c>
      <c r="C10093" s="1">
        <v>2872928</v>
      </c>
      <c r="D10093" s="1">
        <v>0</v>
      </c>
      <c r="E10093" s="1">
        <v>0</v>
      </c>
    </row>
    <row r="10094" spans="1:5" x14ac:dyDescent="0.35">
      <c r="A10094" t="s">
        <v>20196</v>
      </c>
      <c r="B10094" t="s">
        <v>20197</v>
      </c>
      <c r="C10094" s="1">
        <v>1987853</v>
      </c>
      <c r="D10094" s="1">
        <v>0</v>
      </c>
      <c r="E10094" s="1">
        <v>0</v>
      </c>
    </row>
    <row r="10095" spans="1:5" x14ac:dyDescent="0.35">
      <c r="A10095" t="s">
        <v>20198</v>
      </c>
      <c r="B10095" t="s">
        <v>20199</v>
      </c>
      <c r="C10095" s="1">
        <v>30687</v>
      </c>
      <c r="D10095" s="1">
        <v>0</v>
      </c>
      <c r="E10095" s="1">
        <v>0</v>
      </c>
    </row>
    <row r="10096" spans="1:5" x14ac:dyDescent="0.35">
      <c r="A10096" t="s">
        <v>20200</v>
      </c>
      <c r="B10096" t="s">
        <v>20201</v>
      </c>
      <c r="C10096" s="1">
        <v>138221</v>
      </c>
      <c r="D10096" s="1">
        <v>0</v>
      </c>
      <c r="E10096" s="1">
        <v>0</v>
      </c>
    </row>
    <row r="10097" spans="1:5" x14ac:dyDescent="0.35">
      <c r="A10097" t="s">
        <v>20202</v>
      </c>
      <c r="B10097" t="s">
        <v>20203</v>
      </c>
      <c r="C10097" s="1">
        <v>449954</v>
      </c>
      <c r="D10097" s="1">
        <v>0</v>
      </c>
      <c r="E10097" s="1">
        <v>0</v>
      </c>
    </row>
    <row r="10098" spans="1:5" x14ac:dyDescent="0.35">
      <c r="A10098" t="s">
        <v>20204</v>
      </c>
      <c r="B10098" t="s">
        <v>20205</v>
      </c>
      <c r="C10098" s="1">
        <v>422632</v>
      </c>
      <c r="D10098" s="1">
        <v>0</v>
      </c>
      <c r="E10098" s="1">
        <v>0</v>
      </c>
    </row>
    <row r="10099" spans="1:5" x14ac:dyDescent="0.35">
      <c r="A10099" t="s">
        <v>20206</v>
      </c>
      <c r="B10099" t="s">
        <v>20207</v>
      </c>
      <c r="C10099" s="1">
        <v>162176</v>
      </c>
      <c r="D10099" s="1">
        <v>0</v>
      </c>
      <c r="E10099" s="1">
        <v>0</v>
      </c>
    </row>
    <row r="10100" spans="1:5" x14ac:dyDescent="0.35">
      <c r="A10100" t="s">
        <v>20208</v>
      </c>
      <c r="B10100" t="s">
        <v>20209</v>
      </c>
      <c r="C10100" s="1">
        <v>1468391</v>
      </c>
      <c r="D10100" s="1">
        <v>0</v>
      </c>
      <c r="E10100" s="1">
        <v>0</v>
      </c>
    </row>
    <row r="10101" spans="1:5" x14ac:dyDescent="0.35">
      <c r="A10101" t="s">
        <v>20210</v>
      </c>
      <c r="B10101" t="s">
        <v>20211</v>
      </c>
      <c r="C10101" s="1">
        <v>2441111</v>
      </c>
      <c r="D10101" s="1">
        <v>0</v>
      </c>
      <c r="E10101" s="1">
        <v>0</v>
      </c>
    </row>
    <row r="10102" spans="1:5" x14ac:dyDescent="0.35">
      <c r="A10102" t="s">
        <v>20212</v>
      </c>
      <c r="B10102" t="s">
        <v>20213</v>
      </c>
      <c r="C10102" s="1">
        <v>1436956</v>
      </c>
      <c r="D10102" s="1">
        <v>0</v>
      </c>
      <c r="E10102" s="1">
        <v>0</v>
      </c>
    </row>
    <row r="10103" spans="1:5" x14ac:dyDescent="0.35">
      <c r="A10103" t="s">
        <v>20214</v>
      </c>
      <c r="B10103" t="s">
        <v>20215</v>
      </c>
      <c r="C10103" s="1">
        <v>760939</v>
      </c>
      <c r="D10103" s="1">
        <v>0</v>
      </c>
      <c r="E10103" s="1">
        <v>0</v>
      </c>
    </row>
    <row r="10104" spans="1:5" x14ac:dyDescent="0.35">
      <c r="A10104" t="s">
        <v>20216</v>
      </c>
      <c r="B10104" t="s">
        <v>20217</v>
      </c>
      <c r="C10104" s="1">
        <v>887035</v>
      </c>
      <c r="D10104" s="1">
        <v>0</v>
      </c>
      <c r="E10104" s="1">
        <v>0</v>
      </c>
    </row>
    <row r="10105" spans="1:5" x14ac:dyDescent="0.35">
      <c r="A10105" t="s">
        <v>20218</v>
      </c>
      <c r="B10105" t="s">
        <v>20219</v>
      </c>
      <c r="C10105" s="1">
        <v>887387</v>
      </c>
      <c r="D10105" s="1">
        <v>0</v>
      </c>
      <c r="E10105" s="1">
        <v>0</v>
      </c>
    </row>
    <row r="10106" spans="1:5" x14ac:dyDescent="0.35">
      <c r="A10106" t="s">
        <v>20220</v>
      </c>
      <c r="B10106" t="s">
        <v>20221</v>
      </c>
      <c r="C10106" s="1">
        <v>69448</v>
      </c>
      <c r="D10106" s="1">
        <v>0</v>
      </c>
      <c r="E10106" s="1">
        <v>0</v>
      </c>
    </row>
    <row r="10107" spans="1:5" x14ac:dyDescent="0.35">
      <c r="A10107" t="s">
        <v>20222</v>
      </c>
      <c r="B10107" t="s">
        <v>20223</v>
      </c>
      <c r="C10107" s="1">
        <v>1785215</v>
      </c>
      <c r="D10107" s="1">
        <v>0</v>
      </c>
      <c r="E10107" s="1">
        <v>0</v>
      </c>
    </row>
    <row r="10108" spans="1:5" x14ac:dyDescent="0.35">
      <c r="A10108" t="s">
        <v>20224</v>
      </c>
      <c r="B10108" t="s">
        <v>20225</v>
      </c>
      <c r="C10108" s="1">
        <v>1290547</v>
      </c>
      <c r="D10108" s="1">
        <v>0</v>
      </c>
      <c r="E10108" s="1">
        <v>0</v>
      </c>
    </row>
    <row r="10109" spans="1:5" x14ac:dyDescent="0.35">
      <c r="A10109" t="s">
        <v>20226</v>
      </c>
      <c r="B10109" t="s">
        <v>20227</v>
      </c>
      <c r="C10109" s="1">
        <v>593178</v>
      </c>
      <c r="D10109" s="1">
        <v>0</v>
      </c>
      <c r="E10109" s="1">
        <v>0</v>
      </c>
    </row>
    <row r="10110" spans="1:5" x14ac:dyDescent="0.35">
      <c r="A10110" t="s">
        <v>20228</v>
      </c>
      <c r="B10110" t="s">
        <v>20229</v>
      </c>
      <c r="C10110" s="1">
        <v>762247</v>
      </c>
      <c r="D10110" s="1">
        <v>0</v>
      </c>
      <c r="E10110" s="1">
        <v>0</v>
      </c>
    </row>
    <row r="10111" spans="1:5" x14ac:dyDescent="0.35">
      <c r="A10111" t="s">
        <v>20230</v>
      </c>
      <c r="B10111" t="s">
        <v>20231</v>
      </c>
      <c r="C10111" s="1">
        <v>3761308</v>
      </c>
      <c r="D10111" s="1">
        <v>0</v>
      </c>
      <c r="E10111" s="1">
        <v>0</v>
      </c>
    </row>
    <row r="10112" spans="1:5" x14ac:dyDescent="0.35">
      <c r="A10112" t="s">
        <v>20232</v>
      </c>
      <c r="B10112" t="s">
        <v>20233</v>
      </c>
      <c r="C10112" s="1">
        <v>812424</v>
      </c>
      <c r="D10112" s="1">
        <v>0</v>
      </c>
      <c r="E10112" s="1">
        <v>0</v>
      </c>
    </row>
    <row r="10113" spans="1:5" x14ac:dyDescent="0.35">
      <c r="A10113" t="s">
        <v>20234</v>
      </c>
      <c r="B10113" t="s">
        <v>20235</v>
      </c>
      <c r="C10113" s="1">
        <v>159619</v>
      </c>
      <c r="D10113" s="1">
        <v>0</v>
      </c>
      <c r="E10113" s="1">
        <v>0</v>
      </c>
    </row>
    <row r="10114" spans="1:5" x14ac:dyDescent="0.35">
      <c r="A10114" t="s">
        <v>20236</v>
      </c>
      <c r="B10114" t="s">
        <v>20237</v>
      </c>
      <c r="C10114" s="1">
        <v>5213526</v>
      </c>
      <c r="D10114" s="1">
        <v>0</v>
      </c>
      <c r="E10114" s="1">
        <v>0</v>
      </c>
    </row>
    <row r="10115" spans="1:5" x14ac:dyDescent="0.35">
      <c r="A10115" t="s">
        <v>20238</v>
      </c>
      <c r="B10115" t="s">
        <v>20239</v>
      </c>
      <c r="C10115" s="1">
        <v>299398</v>
      </c>
      <c r="D10115" s="1">
        <v>0</v>
      </c>
      <c r="E10115" s="1">
        <v>0</v>
      </c>
    </row>
    <row r="10116" spans="1:5" x14ac:dyDescent="0.35">
      <c r="A10116" t="s">
        <v>20240</v>
      </c>
      <c r="B10116" t="s">
        <v>20241</v>
      </c>
      <c r="C10116" s="1">
        <v>454350</v>
      </c>
      <c r="D10116" s="1">
        <v>0</v>
      </c>
      <c r="E10116" s="1">
        <v>0</v>
      </c>
    </row>
    <row r="10117" spans="1:5" x14ac:dyDescent="0.35">
      <c r="A10117" t="s">
        <v>20242</v>
      </c>
      <c r="B10117" t="s">
        <v>20243</v>
      </c>
      <c r="C10117" s="1">
        <v>21539590</v>
      </c>
      <c r="D10117" s="1">
        <v>0</v>
      </c>
      <c r="E10117" s="1">
        <v>0</v>
      </c>
    </row>
    <row r="10118" spans="1:5" x14ac:dyDescent="0.35">
      <c r="A10118" t="s">
        <v>20244</v>
      </c>
      <c r="B10118" t="s">
        <v>20245</v>
      </c>
      <c r="C10118" s="1">
        <v>9485893</v>
      </c>
      <c r="D10118" s="1">
        <v>0</v>
      </c>
      <c r="E10118" s="1">
        <v>0</v>
      </c>
    </row>
    <row r="10119" spans="1:5" x14ac:dyDescent="0.35">
      <c r="A10119" t="s">
        <v>20246</v>
      </c>
      <c r="B10119" t="s">
        <v>20247</v>
      </c>
      <c r="C10119" s="1">
        <v>37618</v>
      </c>
      <c r="D10119" s="1">
        <v>0</v>
      </c>
      <c r="E10119" s="1">
        <v>0</v>
      </c>
    </row>
    <row r="10120" spans="1:5" x14ac:dyDescent="0.35">
      <c r="A10120" t="s">
        <v>20248</v>
      </c>
      <c r="B10120" t="s">
        <v>20249</v>
      </c>
      <c r="C10120" s="1">
        <v>28200</v>
      </c>
      <c r="D10120" s="1">
        <v>0</v>
      </c>
      <c r="E10120" s="1">
        <v>0</v>
      </c>
    </row>
    <row r="10121" spans="1:5" x14ac:dyDescent="0.35">
      <c r="A10121" t="s">
        <v>20250</v>
      </c>
      <c r="B10121" t="s">
        <v>20251</v>
      </c>
      <c r="C10121" s="1">
        <v>468259</v>
      </c>
      <c r="D10121" s="1">
        <v>0</v>
      </c>
      <c r="E10121" s="1">
        <v>0</v>
      </c>
    </row>
    <row r="10122" spans="1:5" x14ac:dyDescent="0.35">
      <c r="A10122" t="s">
        <v>20252</v>
      </c>
      <c r="B10122" t="s">
        <v>20253</v>
      </c>
      <c r="C10122" s="1">
        <v>85219</v>
      </c>
      <c r="D10122" s="1">
        <v>0</v>
      </c>
      <c r="E10122" s="1">
        <v>0</v>
      </c>
    </row>
    <row r="10123" spans="1:5" x14ac:dyDescent="0.35">
      <c r="A10123" t="s">
        <v>20254</v>
      </c>
      <c r="B10123" t="s">
        <v>20255</v>
      </c>
      <c r="C10123" s="1">
        <v>23147</v>
      </c>
      <c r="D10123" s="1">
        <v>0</v>
      </c>
      <c r="E10123" s="1">
        <v>0</v>
      </c>
    </row>
    <row r="10124" spans="1:5" x14ac:dyDescent="0.35">
      <c r="A10124" t="s">
        <v>20256</v>
      </c>
      <c r="B10124" t="s">
        <v>20257</v>
      </c>
      <c r="C10124" s="1">
        <v>557198</v>
      </c>
      <c r="D10124" s="1">
        <v>0</v>
      </c>
      <c r="E10124" s="1">
        <v>0</v>
      </c>
    </row>
    <row r="10125" spans="1:5" x14ac:dyDescent="0.35">
      <c r="A10125" t="s">
        <v>20258</v>
      </c>
      <c r="B10125" t="s">
        <v>20259</v>
      </c>
      <c r="C10125" s="1">
        <v>189370</v>
      </c>
      <c r="D10125" s="1">
        <v>0</v>
      </c>
      <c r="E10125" s="1">
        <v>0</v>
      </c>
    </row>
    <row r="10126" spans="1:5" x14ac:dyDescent="0.35">
      <c r="A10126" t="s">
        <v>20260</v>
      </c>
      <c r="B10126" t="s">
        <v>20261</v>
      </c>
      <c r="C10126" s="1">
        <v>121806</v>
      </c>
      <c r="D10126" s="1">
        <v>0</v>
      </c>
      <c r="E10126" s="1">
        <v>0</v>
      </c>
    </row>
    <row r="10127" spans="1:5" x14ac:dyDescent="0.35">
      <c r="A10127" t="s">
        <v>20262</v>
      </c>
      <c r="B10127" t="s">
        <v>20263</v>
      </c>
      <c r="C10127" s="1">
        <v>666693</v>
      </c>
      <c r="D10127" s="1">
        <v>0</v>
      </c>
      <c r="E10127" s="1">
        <v>0</v>
      </c>
    </row>
    <row r="10128" spans="1:5" x14ac:dyDescent="0.35">
      <c r="A10128" t="s">
        <v>20264</v>
      </c>
      <c r="B10128" t="s">
        <v>20265</v>
      </c>
      <c r="C10128" s="1">
        <v>152788</v>
      </c>
      <c r="D10128" s="1">
        <v>0</v>
      </c>
      <c r="E10128" s="1">
        <v>0</v>
      </c>
    </row>
    <row r="10129" spans="1:5" x14ac:dyDescent="0.35">
      <c r="A10129" t="s">
        <v>20266</v>
      </c>
      <c r="B10129" t="s">
        <v>20267</v>
      </c>
      <c r="C10129" s="1">
        <v>202178</v>
      </c>
      <c r="D10129" s="1">
        <v>0</v>
      </c>
      <c r="E10129" s="1">
        <v>0</v>
      </c>
    </row>
    <row r="10130" spans="1:5" x14ac:dyDescent="0.35">
      <c r="A10130" t="s">
        <v>20268</v>
      </c>
      <c r="B10130" t="s">
        <v>20269</v>
      </c>
      <c r="C10130" s="1">
        <v>121459</v>
      </c>
      <c r="D10130" s="1">
        <v>0</v>
      </c>
      <c r="E10130" s="1">
        <v>0</v>
      </c>
    </row>
    <row r="10131" spans="1:5" x14ac:dyDescent="0.35">
      <c r="A10131" t="s">
        <v>20270</v>
      </c>
      <c r="B10131" t="s">
        <v>20271</v>
      </c>
      <c r="C10131" s="1">
        <v>47727</v>
      </c>
      <c r="D10131" s="1">
        <v>0</v>
      </c>
      <c r="E10131" s="1">
        <v>0</v>
      </c>
    </row>
    <row r="10132" spans="1:5" x14ac:dyDescent="0.35">
      <c r="A10132" t="s">
        <v>20272</v>
      </c>
      <c r="B10132" t="s">
        <v>20273</v>
      </c>
      <c r="C10132" s="1">
        <v>223856</v>
      </c>
      <c r="D10132" s="1">
        <v>0</v>
      </c>
      <c r="E10132" s="1">
        <v>0</v>
      </c>
    </row>
    <row r="10133" spans="1:5" x14ac:dyDescent="0.35">
      <c r="A10133" t="s">
        <v>20274</v>
      </c>
      <c r="B10133" t="s">
        <v>20275</v>
      </c>
      <c r="C10133" s="1">
        <v>250644</v>
      </c>
      <c r="D10133" s="1">
        <v>0</v>
      </c>
      <c r="E10133" s="1">
        <v>0</v>
      </c>
    </row>
    <row r="10134" spans="1:5" x14ac:dyDescent="0.35">
      <c r="A10134" t="s">
        <v>20276</v>
      </c>
      <c r="B10134" t="s">
        <v>20277</v>
      </c>
      <c r="C10134" s="1">
        <v>315167</v>
      </c>
      <c r="D10134" s="1">
        <v>0</v>
      </c>
      <c r="E10134" s="1">
        <v>0</v>
      </c>
    </row>
    <row r="10135" spans="1:5" x14ac:dyDescent="0.35">
      <c r="A10135" t="s">
        <v>20278</v>
      </c>
      <c r="B10135" t="s">
        <v>20279</v>
      </c>
      <c r="C10135" s="1">
        <v>422818</v>
      </c>
      <c r="D10135" s="1">
        <v>0</v>
      </c>
      <c r="E10135" s="1">
        <v>0</v>
      </c>
    </row>
    <row r="10136" spans="1:5" x14ac:dyDescent="0.35">
      <c r="A10136" t="s">
        <v>20280</v>
      </c>
      <c r="B10136" t="s">
        <v>20281</v>
      </c>
      <c r="C10136" s="1">
        <v>179856</v>
      </c>
      <c r="D10136" s="1">
        <v>0</v>
      </c>
      <c r="E10136" s="1">
        <v>0</v>
      </c>
    </row>
    <row r="10137" spans="1:5" x14ac:dyDescent="0.35">
      <c r="A10137" t="s">
        <v>20282</v>
      </c>
      <c r="B10137" t="s">
        <v>20283</v>
      </c>
      <c r="C10137" s="1">
        <v>86063</v>
      </c>
      <c r="D10137" s="1">
        <v>0</v>
      </c>
      <c r="E10137" s="1">
        <v>0</v>
      </c>
    </row>
    <row r="10138" spans="1:5" x14ac:dyDescent="0.35">
      <c r="A10138" t="s">
        <v>20284</v>
      </c>
      <c r="B10138" t="s">
        <v>20285</v>
      </c>
      <c r="C10138" s="1">
        <v>110026</v>
      </c>
      <c r="D10138" s="1">
        <v>0</v>
      </c>
      <c r="E10138" s="1">
        <v>0</v>
      </c>
    </row>
    <row r="10139" spans="1:5" x14ac:dyDescent="0.35">
      <c r="A10139" t="s">
        <v>20286</v>
      </c>
      <c r="B10139" t="s">
        <v>20287</v>
      </c>
      <c r="C10139" s="1">
        <v>21035</v>
      </c>
      <c r="D10139" s="1">
        <v>0</v>
      </c>
      <c r="E10139" s="1">
        <v>0</v>
      </c>
    </row>
    <row r="10140" spans="1:5" x14ac:dyDescent="0.35">
      <c r="A10140" t="s">
        <v>20288</v>
      </c>
      <c r="B10140" t="s">
        <v>20289</v>
      </c>
      <c r="C10140" s="1">
        <v>15022</v>
      </c>
      <c r="D10140" s="1">
        <v>0</v>
      </c>
      <c r="E10140" s="1">
        <v>0</v>
      </c>
    </row>
    <row r="10141" spans="1:5" x14ac:dyDescent="0.35">
      <c r="A10141" t="s">
        <v>20290</v>
      </c>
      <c r="B10141" t="s">
        <v>20291</v>
      </c>
      <c r="C10141" s="1">
        <v>108407</v>
      </c>
      <c r="D10141" s="1">
        <v>0</v>
      </c>
      <c r="E10141" s="1">
        <v>0</v>
      </c>
    </row>
    <row r="10142" spans="1:5" x14ac:dyDescent="0.35">
      <c r="A10142" t="s">
        <v>20292</v>
      </c>
      <c r="B10142" t="s">
        <v>20293</v>
      </c>
      <c r="C10142" s="1">
        <v>142472</v>
      </c>
      <c r="D10142" s="1">
        <v>0</v>
      </c>
      <c r="E10142" s="1">
        <v>0</v>
      </c>
    </row>
    <row r="10143" spans="1:5" x14ac:dyDescent="0.35">
      <c r="A10143" t="s">
        <v>20294</v>
      </c>
      <c r="B10143" t="s">
        <v>20295</v>
      </c>
      <c r="C10143" s="1">
        <v>415043</v>
      </c>
      <c r="D10143" s="1">
        <v>0</v>
      </c>
      <c r="E10143" s="1">
        <v>0</v>
      </c>
    </row>
    <row r="10144" spans="1:5" x14ac:dyDescent="0.35">
      <c r="A10144" t="s">
        <v>20296</v>
      </c>
      <c r="B10144" t="s">
        <v>20297</v>
      </c>
      <c r="C10144" s="1">
        <v>240188</v>
      </c>
      <c r="D10144" s="1">
        <v>0</v>
      </c>
      <c r="E10144" s="1">
        <v>0</v>
      </c>
    </row>
    <row r="10145" spans="1:5" x14ac:dyDescent="0.35">
      <c r="A10145" t="s">
        <v>20298</v>
      </c>
      <c r="B10145" t="s">
        <v>20299</v>
      </c>
      <c r="C10145" s="1">
        <v>3688540</v>
      </c>
      <c r="D10145" s="1">
        <v>0</v>
      </c>
      <c r="E10145" s="1">
        <v>0</v>
      </c>
    </row>
    <row r="10146" spans="1:5" x14ac:dyDescent="0.35">
      <c r="A10146" t="s">
        <v>20300</v>
      </c>
      <c r="B10146" t="s">
        <v>20301</v>
      </c>
      <c r="C10146" s="1">
        <v>485019</v>
      </c>
      <c r="D10146" s="1">
        <v>0</v>
      </c>
      <c r="E10146" s="1">
        <v>0</v>
      </c>
    </row>
    <row r="10147" spans="1:5" x14ac:dyDescent="0.35">
      <c r="A10147" t="s">
        <v>20302</v>
      </c>
      <c r="B10147" t="s">
        <v>20303</v>
      </c>
      <c r="C10147" s="1">
        <v>8824526</v>
      </c>
      <c r="D10147" s="1">
        <v>0</v>
      </c>
      <c r="E10147" s="1">
        <v>0</v>
      </c>
    </row>
    <row r="10148" spans="1:5" x14ac:dyDescent="0.35">
      <c r="A10148" t="s">
        <v>20304</v>
      </c>
      <c r="B10148" t="s">
        <v>20305</v>
      </c>
      <c r="C10148" s="1">
        <v>92761</v>
      </c>
      <c r="D10148" s="1">
        <v>0</v>
      </c>
      <c r="E10148" s="1">
        <v>0</v>
      </c>
    </row>
    <row r="10149" spans="1:5" x14ac:dyDescent="0.35">
      <c r="A10149" t="s">
        <v>20306</v>
      </c>
      <c r="B10149" t="s">
        <v>20307</v>
      </c>
      <c r="C10149" s="1">
        <v>1176313</v>
      </c>
      <c r="D10149" s="1">
        <v>0</v>
      </c>
      <c r="E10149" s="1">
        <v>0</v>
      </c>
    </row>
    <row r="10150" spans="1:5" x14ac:dyDescent="0.35">
      <c r="A10150" t="s">
        <v>20308</v>
      </c>
      <c r="B10150" t="s">
        <v>20309</v>
      </c>
      <c r="C10150" s="1">
        <v>19155</v>
      </c>
      <c r="D10150" s="1">
        <v>0</v>
      </c>
      <c r="E10150" s="1">
        <v>0</v>
      </c>
    </row>
    <row r="10151" spans="1:5" x14ac:dyDescent="0.35">
      <c r="A10151" t="s">
        <v>20310</v>
      </c>
      <c r="B10151" t="s">
        <v>20311</v>
      </c>
      <c r="C10151" s="1">
        <v>256342</v>
      </c>
      <c r="D10151" s="1">
        <v>0</v>
      </c>
      <c r="E10151" s="1">
        <v>0</v>
      </c>
    </row>
    <row r="10152" spans="1:5" x14ac:dyDescent="0.35">
      <c r="A10152" t="s">
        <v>20312</v>
      </c>
      <c r="B10152" t="s">
        <v>20313</v>
      </c>
      <c r="C10152" s="1">
        <v>146185</v>
      </c>
      <c r="D10152" s="1">
        <v>0</v>
      </c>
      <c r="E10152" s="1">
        <v>0</v>
      </c>
    </row>
    <row r="10153" spans="1:5" x14ac:dyDescent="0.35">
      <c r="A10153" t="s">
        <v>20314</v>
      </c>
      <c r="B10153" t="s">
        <v>20315</v>
      </c>
      <c r="C10153" s="1">
        <v>217241</v>
      </c>
      <c r="D10153" s="1">
        <v>0</v>
      </c>
      <c r="E10153" s="1">
        <v>0</v>
      </c>
    </row>
    <row r="10154" spans="1:5" x14ac:dyDescent="0.35">
      <c r="A10154" t="s">
        <v>20316</v>
      </c>
      <c r="B10154" t="s">
        <v>20317</v>
      </c>
      <c r="C10154" s="1">
        <v>33909</v>
      </c>
      <c r="D10154" s="1">
        <v>0</v>
      </c>
      <c r="E10154" s="1">
        <v>0</v>
      </c>
    </row>
    <row r="10155" spans="1:5" x14ac:dyDescent="0.35">
      <c r="A10155" t="s">
        <v>20318</v>
      </c>
      <c r="B10155" t="s">
        <v>20319</v>
      </c>
      <c r="C10155" s="1">
        <v>1767879</v>
      </c>
      <c r="D10155" s="1">
        <v>0</v>
      </c>
      <c r="E10155" s="1">
        <v>0</v>
      </c>
    </row>
    <row r="10156" spans="1:5" x14ac:dyDescent="0.35">
      <c r="A10156" t="s">
        <v>20320</v>
      </c>
      <c r="B10156" t="s">
        <v>20321</v>
      </c>
      <c r="C10156" s="1">
        <v>66733</v>
      </c>
      <c r="D10156" s="1">
        <v>0</v>
      </c>
      <c r="E10156" s="1">
        <v>0</v>
      </c>
    </row>
    <row r="10157" spans="1:5" x14ac:dyDescent="0.35">
      <c r="A10157" t="s">
        <v>20322</v>
      </c>
      <c r="B10157" t="s">
        <v>20323</v>
      </c>
      <c r="C10157" s="1">
        <v>821071</v>
      </c>
      <c r="D10157" s="1">
        <v>0</v>
      </c>
      <c r="E10157" s="1">
        <v>0</v>
      </c>
    </row>
    <row r="10158" spans="1:5" x14ac:dyDescent="0.35">
      <c r="A10158" t="s">
        <v>20324</v>
      </c>
      <c r="B10158" t="s">
        <v>20325</v>
      </c>
      <c r="C10158" s="1">
        <v>82883</v>
      </c>
      <c r="D10158" s="1">
        <v>0</v>
      </c>
      <c r="E10158" s="1">
        <v>0</v>
      </c>
    </row>
    <row r="10159" spans="1:5" x14ac:dyDescent="0.35">
      <c r="A10159" t="s">
        <v>20326</v>
      </c>
      <c r="B10159" t="s">
        <v>20327</v>
      </c>
      <c r="C10159" s="1">
        <v>446050</v>
      </c>
      <c r="D10159" s="1">
        <v>0</v>
      </c>
      <c r="E10159" s="1">
        <v>0</v>
      </c>
    </row>
    <row r="10160" spans="1:5" x14ac:dyDescent="0.35">
      <c r="A10160" t="s">
        <v>20328</v>
      </c>
      <c r="B10160" t="s">
        <v>20329</v>
      </c>
      <c r="C10160" s="1">
        <v>41615</v>
      </c>
      <c r="D10160" s="1">
        <v>0</v>
      </c>
      <c r="E10160" s="1">
        <v>0</v>
      </c>
    </row>
    <row r="10161" spans="1:5" x14ac:dyDescent="0.35">
      <c r="A10161" t="s">
        <v>20330</v>
      </c>
      <c r="B10161" t="s">
        <v>20331</v>
      </c>
      <c r="C10161" s="1">
        <v>2184527</v>
      </c>
      <c r="D10161" s="1">
        <v>0</v>
      </c>
      <c r="E10161" s="1">
        <v>0</v>
      </c>
    </row>
    <row r="10162" spans="1:5" x14ac:dyDescent="0.35">
      <c r="A10162" t="s">
        <v>20332</v>
      </c>
      <c r="B10162" t="s">
        <v>20333</v>
      </c>
      <c r="C10162" s="1">
        <v>67616</v>
      </c>
      <c r="D10162" s="1">
        <v>0</v>
      </c>
      <c r="E10162" s="1">
        <v>0</v>
      </c>
    </row>
    <row r="10163" spans="1:5" x14ac:dyDescent="0.35">
      <c r="A10163" t="s">
        <v>20334</v>
      </c>
      <c r="B10163" t="s">
        <v>20335</v>
      </c>
      <c r="C10163" s="1">
        <v>927919</v>
      </c>
      <c r="D10163" s="1">
        <v>0</v>
      </c>
      <c r="E10163" s="1">
        <v>0</v>
      </c>
    </row>
    <row r="10164" spans="1:5" x14ac:dyDescent="0.35">
      <c r="A10164" t="s">
        <v>20336</v>
      </c>
      <c r="B10164" t="s">
        <v>20337</v>
      </c>
      <c r="C10164" s="1">
        <v>189599</v>
      </c>
      <c r="D10164" s="1">
        <v>0</v>
      </c>
      <c r="E10164" s="1">
        <v>0</v>
      </c>
    </row>
    <row r="10165" spans="1:5" x14ac:dyDescent="0.35">
      <c r="A10165" t="s">
        <v>20338</v>
      </c>
      <c r="B10165" t="s">
        <v>20339</v>
      </c>
      <c r="C10165" s="1">
        <v>2748585</v>
      </c>
      <c r="D10165" s="1">
        <v>0</v>
      </c>
      <c r="E10165" s="1">
        <v>0</v>
      </c>
    </row>
    <row r="10166" spans="1:5" x14ac:dyDescent="0.35">
      <c r="A10166" t="s">
        <v>20340</v>
      </c>
      <c r="B10166" t="s">
        <v>20341</v>
      </c>
      <c r="C10166" s="1">
        <v>255302</v>
      </c>
      <c r="D10166" s="1">
        <v>0</v>
      </c>
      <c r="E10166" s="1">
        <v>0</v>
      </c>
    </row>
    <row r="10167" spans="1:5" x14ac:dyDescent="0.35">
      <c r="A10167" t="s">
        <v>20342</v>
      </c>
      <c r="B10167" t="s">
        <v>20343</v>
      </c>
      <c r="C10167" s="1">
        <v>3747265</v>
      </c>
      <c r="D10167" s="1">
        <v>0</v>
      </c>
      <c r="E10167" s="1">
        <v>0</v>
      </c>
    </row>
    <row r="10168" spans="1:5" x14ac:dyDescent="0.35">
      <c r="A10168" t="s">
        <v>20344</v>
      </c>
      <c r="B10168" t="s">
        <v>20345</v>
      </c>
      <c r="C10168" s="1">
        <v>118600</v>
      </c>
      <c r="D10168" s="1">
        <v>0</v>
      </c>
      <c r="E10168" s="1">
        <v>0</v>
      </c>
    </row>
    <row r="10169" spans="1:5" x14ac:dyDescent="0.35">
      <c r="A10169" t="s">
        <v>20346</v>
      </c>
      <c r="B10169" t="s">
        <v>20347</v>
      </c>
      <c r="C10169" s="1">
        <v>28736</v>
      </c>
      <c r="D10169" s="1">
        <v>0</v>
      </c>
      <c r="E10169" s="1">
        <v>0</v>
      </c>
    </row>
    <row r="10170" spans="1:5" x14ac:dyDescent="0.35">
      <c r="A10170" t="s">
        <v>20348</v>
      </c>
      <c r="B10170" t="s">
        <v>20349</v>
      </c>
      <c r="C10170" s="1">
        <v>105574</v>
      </c>
      <c r="D10170" s="1">
        <v>0</v>
      </c>
      <c r="E10170" s="1">
        <v>0</v>
      </c>
    </row>
    <row r="10171" spans="1:5" x14ac:dyDescent="0.35">
      <c r="A10171" t="s">
        <v>20350</v>
      </c>
      <c r="B10171" t="s">
        <v>20351</v>
      </c>
      <c r="C10171" s="1">
        <v>1103504</v>
      </c>
      <c r="D10171" s="1">
        <v>0</v>
      </c>
      <c r="E10171" s="1">
        <v>0</v>
      </c>
    </row>
    <row r="10172" spans="1:5" x14ac:dyDescent="0.35">
      <c r="A10172" t="s">
        <v>20352</v>
      </c>
      <c r="B10172" t="s">
        <v>20353</v>
      </c>
      <c r="C10172" s="1">
        <v>100754</v>
      </c>
      <c r="D10172" s="1">
        <v>0</v>
      </c>
      <c r="E10172" s="1">
        <v>0</v>
      </c>
    </row>
    <row r="10173" spans="1:5" x14ac:dyDescent="0.35">
      <c r="A10173" t="s">
        <v>20354</v>
      </c>
      <c r="B10173" t="s">
        <v>20355</v>
      </c>
      <c r="C10173" s="1">
        <v>1380686</v>
      </c>
      <c r="D10173" s="1">
        <v>0</v>
      </c>
      <c r="E10173" s="1">
        <v>0</v>
      </c>
    </row>
    <row r="10174" spans="1:5" x14ac:dyDescent="0.35">
      <c r="A10174" t="s">
        <v>20356</v>
      </c>
      <c r="B10174" t="s">
        <v>20357</v>
      </c>
      <c r="C10174" s="1">
        <v>270786</v>
      </c>
      <c r="D10174" s="1">
        <v>0</v>
      </c>
      <c r="E10174" s="1">
        <v>0</v>
      </c>
    </row>
    <row r="10175" spans="1:5" x14ac:dyDescent="0.35">
      <c r="A10175" t="s">
        <v>20358</v>
      </c>
      <c r="B10175" t="s">
        <v>20359</v>
      </c>
      <c r="C10175" s="1">
        <v>5290199</v>
      </c>
      <c r="D10175" s="1">
        <v>0</v>
      </c>
      <c r="E10175" s="1">
        <v>0</v>
      </c>
    </row>
    <row r="10176" spans="1:5" x14ac:dyDescent="0.35">
      <c r="A10176" t="s">
        <v>20360</v>
      </c>
      <c r="B10176" t="s">
        <v>20361</v>
      </c>
      <c r="C10176" s="1">
        <v>2948024</v>
      </c>
      <c r="D10176" s="1">
        <v>0</v>
      </c>
      <c r="E10176" s="1">
        <v>0</v>
      </c>
    </row>
    <row r="10177" spans="1:5" x14ac:dyDescent="0.35">
      <c r="A10177" t="s">
        <v>20362</v>
      </c>
      <c r="B10177" t="s">
        <v>20363</v>
      </c>
      <c r="C10177" s="1">
        <v>9750649</v>
      </c>
      <c r="D10177" s="1">
        <v>0</v>
      </c>
      <c r="E10177" s="1">
        <v>0</v>
      </c>
    </row>
    <row r="10178" spans="1:5" x14ac:dyDescent="0.35">
      <c r="A10178" t="s">
        <v>20364</v>
      </c>
      <c r="B10178" t="s">
        <v>20365</v>
      </c>
      <c r="C10178" s="1">
        <v>17428</v>
      </c>
      <c r="D10178" s="1">
        <v>0</v>
      </c>
      <c r="E10178" s="1">
        <v>0</v>
      </c>
    </row>
    <row r="10179" spans="1:5" x14ac:dyDescent="0.35">
      <c r="A10179" t="s">
        <v>20366</v>
      </c>
      <c r="B10179" t="s">
        <v>20367</v>
      </c>
      <c r="C10179" s="1">
        <v>6284161</v>
      </c>
      <c r="D10179" s="1">
        <v>0</v>
      </c>
      <c r="E10179" s="1">
        <v>0</v>
      </c>
    </row>
    <row r="10180" spans="1:5" x14ac:dyDescent="0.35">
      <c r="A10180" t="s">
        <v>20368</v>
      </c>
      <c r="B10180" t="s">
        <v>20369</v>
      </c>
      <c r="C10180" s="1">
        <v>868056</v>
      </c>
      <c r="D10180" s="1">
        <v>0</v>
      </c>
      <c r="E10180" s="1">
        <v>0</v>
      </c>
    </row>
    <row r="10181" spans="1:5" x14ac:dyDescent="0.35">
      <c r="A10181" t="s">
        <v>20370</v>
      </c>
      <c r="B10181" t="s">
        <v>20371</v>
      </c>
      <c r="C10181" s="1">
        <v>9114697</v>
      </c>
      <c r="D10181" s="1">
        <v>0</v>
      </c>
      <c r="E10181" s="1">
        <v>0</v>
      </c>
    </row>
    <row r="10182" spans="1:5" x14ac:dyDescent="0.35">
      <c r="A10182" t="s">
        <v>20372</v>
      </c>
      <c r="B10182" t="s">
        <v>20373</v>
      </c>
      <c r="C10182" s="1">
        <v>2602803</v>
      </c>
      <c r="D10182" s="1">
        <v>0</v>
      </c>
      <c r="E10182" s="1">
        <v>0</v>
      </c>
    </row>
    <row r="10183" spans="1:5" x14ac:dyDescent="0.35">
      <c r="A10183" t="s">
        <v>20374</v>
      </c>
      <c r="B10183" t="s">
        <v>20375</v>
      </c>
      <c r="C10183" s="1">
        <v>2392134</v>
      </c>
      <c r="D10183" s="1">
        <v>0</v>
      </c>
      <c r="E10183" s="1">
        <v>0</v>
      </c>
    </row>
    <row r="10184" spans="1:5" x14ac:dyDescent="0.35">
      <c r="A10184" t="s">
        <v>20376</v>
      </c>
      <c r="B10184" t="s">
        <v>20377</v>
      </c>
      <c r="C10184" s="1">
        <v>50879</v>
      </c>
      <c r="D10184" s="1">
        <v>0</v>
      </c>
      <c r="E10184" s="1">
        <v>0</v>
      </c>
    </row>
    <row r="10185" spans="1:5" x14ac:dyDescent="0.35">
      <c r="A10185" t="s">
        <v>20378</v>
      </c>
      <c r="B10185" t="s">
        <v>20379</v>
      </c>
      <c r="C10185" s="1">
        <v>2739</v>
      </c>
      <c r="D10185" s="1">
        <v>0</v>
      </c>
      <c r="E10185" s="1">
        <v>0</v>
      </c>
    </row>
    <row r="10186" spans="1:5" x14ac:dyDescent="0.35">
      <c r="A10186" t="s">
        <v>20380</v>
      </c>
      <c r="B10186" t="s">
        <v>20381</v>
      </c>
      <c r="C10186" s="1">
        <v>5585802</v>
      </c>
      <c r="D10186" s="1">
        <v>0</v>
      </c>
      <c r="E10186" s="1">
        <v>0</v>
      </c>
    </row>
    <row r="10187" spans="1:5" x14ac:dyDescent="0.35">
      <c r="A10187" t="s">
        <v>20382</v>
      </c>
      <c r="B10187" t="s">
        <v>20383</v>
      </c>
      <c r="C10187" s="1">
        <v>207674</v>
      </c>
      <c r="D10187" s="1">
        <v>0</v>
      </c>
      <c r="E10187" s="1">
        <v>0</v>
      </c>
    </row>
    <row r="10188" spans="1:5" x14ac:dyDescent="0.35">
      <c r="A10188" t="s">
        <v>20384</v>
      </c>
      <c r="B10188" t="s">
        <v>20385</v>
      </c>
      <c r="C10188" s="1">
        <v>21079</v>
      </c>
      <c r="D10188" s="1">
        <v>0</v>
      </c>
      <c r="E10188" s="1">
        <v>0</v>
      </c>
    </row>
    <row r="10189" spans="1:5" x14ac:dyDescent="0.35">
      <c r="A10189" t="s">
        <v>20386</v>
      </c>
      <c r="B10189" t="s">
        <v>20387</v>
      </c>
      <c r="C10189" s="1">
        <v>2276378</v>
      </c>
      <c r="D10189" s="1">
        <v>0</v>
      </c>
      <c r="E10189" s="1">
        <v>0</v>
      </c>
    </row>
    <row r="10190" spans="1:5" x14ac:dyDescent="0.35">
      <c r="A10190" t="s">
        <v>20388</v>
      </c>
      <c r="B10190" t="s">
        <v>20389</v>
      </c>
      <c r="C10190" s="1">
        <v>538586</v>
      </c>
      <c r="D10190" s="1">
        <v>0</v>
      </c>
      <c r="E10190" s="1">
        <v>0</v>
      </c>
    </row>
    <row r="10191" spans="1:5" x14ac:dyDescent="0.35">
      <c r="A10191" t="s">
        <v>20390</v>
      </c>
      <c r="B10191" t="s">
        <v>20391</v>
      </c>
      <c r="C10191" s="1">
        <v>1633190</v>
      </c>
      <c r="D10191" s="1">
        <v>0</v>
      </c>
      <c r="E10191" s="1">
        <v>0</v>
      </c>
    </row>
    <row r="10192" spans="1:5" x14ac:dyDescent="0.35">
      <c r="A10192" t="s">
        <v>20392</v>
      </c>
      <c r="B10192" t="s">
        <v>20393</v>
      </c>
      <c r="C10192" s="1">
        <v>551712</v>
      </c>
      <c r="D10192" s="1">
        <v>0</v>
      </c>
      <c r="E10192" s="1">
        <v>0</v>
      </c>
    </row>
    <row r="10193" spans="1:5" x14ac:dyDescent="0.35">
      <c r="A10193" t="s">
        <v>20394</v>
      </c>
      <c r="B10193" t="s">
        <v>20395</v>
      </c>
      <c r="C10193" s="1">
        <v>10084611</v>
      </c>
      <c r="D10193" s="1">
        <v>0</v>
      </c>
      <c r="E10193" s="1">
        <v>0</v>
      </c>
    </row>
    <row r="10194" spans="1:5" x14ac:dyDescent="0.35">
      <c r="A10194" t="s">
        <v>20396</v>
      </c>
      <c r="B10194" t="s">
        <v>20397</v>
      </c>
      <c r="C10194" s="1">
        <v>1536515</v>
      </c>
      <c r="D10194" s="1">
        <v>0</v>
      </c>
      <c r="E10194" s="1">
        <v>0</v>
      </c>
    </row>
    <row r="10195" spans="1:5" x14ac:dyDescent="0.35">
      <c r="A10195" t="s">
        <v>20398</v>
      </c>
      <c r="B10195" t="s">
        <v>20399</v>
      </c>
      <c r="C10195" s="1">
        <v>589119</v>
      </c>
      <c r="D10195" s="1">
        <v>0</v>
      </c>
      <c r="E10195" s="1">
        <v>0</v>
      </c>
    </row>
    <row r="10196" spans="1:5" x14ac:dyDescent="0.35">
      <c r="A10196" t="s">
        <v>20400</v>
      </c>
      <c r="B10196" t="s">
        <v>20401</v>
      </c>
      <c r="C10196" s="1">
        <v>427171</v>
      </c>
      <c r="D10196" s="1">
        <v>0</v>
      </c>
      <c r="E10196" s="1">
        <v>0</v>
      </c>
    </row>
    <row r="10197" spans="1:5" x14ac:dyDescent="0.35">
      <c r="A10197" t="s">
        <v>20402</v>
      </c>
      <c r="B10197" t="s">
        <v>20403</v>
      </c>
      <c r="C10197" s="1">
        <v>8038</v>
      </c>
      <c r="D10197" s="1">
        <v>0</v>
      </c>
      <c r="E10197" s="1">
        <v>0</v>
      </c>
    </row>
    <row r="10198" spans="1:5" x14ac:dyDescent="0.35">
      <c r="A10198" t="s">
        <v>20404</v>
      </c>
      <c r="B10198" t="s">
        <v>20405</v>
      </c>
      <c r="C10198" s="1">
        <v>71973</v>
      </c>
      <c r="D10198" s="1">
        <v>0</v>
      </c>
      <c r="E10198" s="1">
        <v>0</v>
      </c>
    </row>
    <row r="10199" spans="1:5" x14ac:dyDescent="0.35">
      <c r="A10199" t="s">
        <v>20406</v>
      </c>
      <c r="B10199" t="s">
        <v>20407</v>
      </c>
      <c r="C10199" s="1">
        <v>105295</v>
      </c>
      <c r="D10199" s="1">
        <v>0</v>
      </c>
      <c r="E10199" s="1">
        <v>0</v>
      </c>
    </row>
    <row r="10200" spans="1:5" x14ac:dyDescent="0.35">
      <c r="A10200" t="s">
        <v>20408</v>
      </c>
      <c r="B10200" t="s">
        <v>20409</v>
      </c>
      <c r="C10200" s="1">
        <v>917241</v>
      </c>
      <c r="D10200" s="1">
        <v>0</v>
      </c>
      <c r="E10200" s="1">
        <v>0</v>
      </c>
    </row>
    <row r="10201" spans="1:5" x14ac:dyDescent="0.35">
      <c r="A10201" t="s">
        <v>20410</v>
      </c>
      <c r="B10201" t="s">
        <v>20411</v>
      </c>
      <c r="C10201" s="1">
        <v>140867</v>
      </c>
      <c r="D10201" s="1">
        <v>0</v>
      </c>
      <c r="E10201" s="1">
        <v>0</v>
      </c>
    </row>
    <row r="10202" spans="1:5" x14ac:dyDescent="0.35">
      <c r="A10202" t="s">
        <v>20412</v>
      </c>
      <c r="B10202" t="s">
        <v>20413</v>
      </c>
      <c r="C10202" s="1">
        <v>324645</v>
      </c>
      <c r="D10202" s="1">
        <v>0</v>
      </c>
      <c r="E10202" s="1">
        <v>0</v>
      </c>
    </row>
    <row r="10203" spans="1:5" x14ac:dyDescent="0.35">
      <c r="A10203" t="s">
        <v>20414</v>
      </c>
      <c r="B10203" t="s">
        <v>20415</v>
      </c>
      <c r="C10203" s="1">
        <v>90830</v>
      </c>
      <c r="D10203" s="1">
        <v>0</v>
      </c>
      <c r="E10203" s="1">
        <v>0</v>
      </c>
    </row>
    <row r="10204" spans="1:5" x14ac:dyDescent="0.35">
      <c r="A10204" t="s">
        <v>20416</v>
      </c>
      <c r="B10204" t="s">
        <v>20417</v>
      </c>
      <c r="C10204" s="1">
        <v>231085</v>
      </c>
      <c r="D10204" s="1">
        <v>0</v>
      </c>
      <c r="E10204" s="1">
        <v>0</v>
      </c>
    </row>
    <row r="10205" spans="1:5" x14ac:dyDescent="0.35">
      <c r="A10205" t="s">
        <v>20418</v>
      </c>
      <c r="B10205" t="s">
        <v>20419</v>
      </c>
      <c r="C10205" s="1">
        <v>97603</v>
      </c>
      <c r="D10205" s="1">
        <v>0</v>
      </c>
      <c r="E10205" s="1">
        <v>0</v>
      </c>
    </row>
    <row r="10206" spans="1:5" x14ac:dyDescent="0.35">
      <c r="A10206" t="s">
        <v>20420</v>
      </c>
      <c r="B10206" t="s">
        <v>20421</v>
      </c>
      <c r="C10206" s="1">
        <v>62787</v>
      </c>
      <c r="D10206" s="1">
        <v>0</v>
      </c>
      <c r="E10206" s="1">
        <v>0</v>
      </c>
    </row>
    <row r="10207" spans="1:5" x14ac:dyDescent="0.35">
      <c r="A10207" t="s">
        <v>20422</v>
      </c>
      <c r="B10207" t="s">
        <v>20423</v>
      </c>
      <c r="C10207" s="1">
        <v>17017</v>
      </c>
      <c r="D10207" s="1">
        <v>0</v>
      </c>
      <c r="E10207" s="1">
        <v>0</v>
      </c>
    </row>
    <row r="10208" spans="1:5" x14ac:dyDescent="0.35">
      <c r="A10208" t="s">
        <v>20424</v>
      </c>
      <c r="B10208" t="s">
        <v>20425</v>
      </c>
      <c r="C10208" s="1">
        <v>17890</v>
      </c>
      <c r="D10208" s="1">
        <v>0</v>
      </c>
      <c r="E10208" s="1">
        <v>0</v>
      </c>
    </row>
    <row r="10209" spans="1:5" x14ac:dyDescent="0.35">
      <c r="A10209" t="s">
        <v>20426</v>
      </c>
      <c r="B10209" t="s">
        <v>20427</v>
      </c>
      <c r="C10209" s="1">
        <v>360</v>
      </c>
      <c r="D10209" s="1">
        <v>0</v>
      </c>
      <c r="E10209" s="1">
        <v>0</v>
      </c>
    </row>
    <row r="10210" spans="1:5" x14ac:dyDescent="0.35">
      <c r="A10210" t="s">
        <v>20428</v>
      </c>
      <c r="B10210" t="s">
        <v>20429</v>
      </c>
      <c r="C10210" s="1">
        <v>454914</v>
      </c>
      <c r="D10210" s="1">
        <v>0</v>
      </c>
      <c r="E10210" s="1">
        <v>0</v>
      </c>
    </row>
    <row r="10211" spans="1:5" x14ac:dyDescent="0.35">
      <c r="A10211" t="s">
        <v>20430</v>
      </c>
      <c r="B10211" t="s">
        <v>20431</v>
      </c>
      <c r="C10211" s="1">
        <v>100784</v>
      </c>
      <c r="D10211" s="1">
        <v>0</v>
      </c>
      <c r="E10211" s="1">
        <v>0</v>
      </c>
    </row>
    <row r="10212" spans="1:5" x14ac:dyDescent="0.35">
      <c r="A10212" t="s">
        <v>20432</v>
      </c>
      <c r="B10212" t="s">
        <v>20433</v>
      </c>
      <c r="C10212" s="1">
        <v>163016</v>
      </c>
      <c r="D10212" s="1">
        <v>0</v>
      </c>
      <c r="E10212" s="1">
        <v>0</v>
      </c>
    </row>
    <row r="10213" spans="1:5" x14ac:dyDescent="0.35">
      <c r="A10213" t="s">
        <v>20434</v>
      </c>
      <c r="B10213" t="s">
        <v>20435</v>
      </c>
      <c r="C10213" s="1">
        <v>32736</v>
      </c>
      <c r="D10213" s="1">
        <v>0</v>
      </c>
      <c r="E10213" s="1">
        <v>0</v>
      </c>
    </row>
    <row r="10214" spans="1:5" x14ac:dyDescent="0.35">
      <c r="A10214" t="s">
        <v>20436</v>
      </c>
      <c r="B10214" t="s">
        <v>20437</v>
      </c>
      <c r="C10214" s="1">
        <v>157245</v>
      </c>
      <c r="D10214" s="1">
        <v>0</v>
      </c>
      <c r="E10214" s="1">
        <v>0</v>
      </c>
    </row>
    <row r="10215" spans="1:5" x14ac:dyDescent="0.35">
      <c r="A10215" t="s">
        <v>20438</v>
      </c>
      <c r="B10215" t="s">
        <v>20439</v>
      </c>
      <c r="C10215" s="1">
        <v>227613</v>
      </c>
      <c r="D10215" s="1">
        <v>0</v>
      </c>
      <c r="E10215" s="1">
        <v>0</v>
      </c>
    </row>
    <row r="10216" spans="1:5" x14ac:dyDescent="0.35">
      <c r="A10216" t="s">
        <v>20440</v>
      </c>
      <c r="B10216" t="s">
        <v>20441</v>
      </c>
      <c r="C10216" s="1">
        <v>16480</v>
      </c>
      <c r="D10216" s="1">
        <v>0</v>
      </c>
      <c r="E10216" s="1">
        <v>0</v>
      </c>
    </row>
    <row r="10217" spans="1:5" x14ac:dyDescent="0.35">
      <c r="A10217" t="s">
        <v>20442</v>
      </c>
      <c r="B10217" t="s">
        <v>20443</v>
      </c>
      <c r="C10217" s="1">
        <v>35272</v>
      </c>
      <c r="D10217" s="1">
        <v>0</v>
      </c>
      <c r="E10217" s="1">
        <v>0</v>
      </c>
    </row>
    <row r="10218" spans="1:5" x14ac:dyDescent="0.35">
      <c r="A10218" t="s">
        <v>20444</v>
      </c>
      <c r="B10218" t="s">
        <v>20445</v>
      </c>
      <c r="C10218" s="1">
        <v>1049326</v>
      </c>
      <c r="D10218" s="1">
        <v>0</v>
      </c>
      <c r="E10218" s="1">
        <v>0</v>
      </c>
    </row>
    <row r="10219" spans="1:5" x14ac:dyDescent="0.35">
      <c r="A10219" t="s">
        <v>20446</v>
      </c>
      <c r="B10219" t="s">
        <v>20447</v>
      </c>
      <c r="C10219" s="1">
        <v>12238</v>
      </c>
      <c r="D10219" s="1">
        <v>0</v>
      </c>
      <c r="E10219" s="1">
        <v>0</v>
      </c>
    </row>
    <row r="10220" spans="1:5" x14ac:dyDescent="0.35">
      <c r="A10220" t="s">
        <v>20448</v>
      </c>
      <c r="B10220" t="s">
        <v>20449</v>
      </c>
      <c r="C10220" s="1">
        <v>65525</v>
      </c>
      <c r="D10220" s="1">
        <v>0</v>
      </c>
      <c r="E10220" s="1">
        <v>0</v>
      </c>
    </row>
    <row r="10221" spans="1:5" x14ac:dyDescent="0.35">
      <c r="A10221" t="s">
        <v>20450</v>
      </c>
      <c r="B10221" t="s">
        <v>20451</v>
      </c>
      <c r="C10221" s="1">
        <v>26982276</v>
      </c>
      <c r="D10221" s="1">
        <v>0</v>
      </c>
      <c r="E10221" s="1">
        <v>0</v>
      </c>
    </row>
    <row r="10222" spans="1:5" x14ac:dyDescent="0.35">
      <c r="A10222" t="s">
        <v>20452</v>
      </c>
      <c r="B10222" t="s">
        <v>20453</v>
      </c>
      <c r="C10222" s="1">
        <v>306685</v>
      </c>
      <c r="D10222" s="1">
        <v>0</v>
      </c>
      <c r="E10222" s="1">
        <v>0</v>
      </c>
    </row>
    <row r="10223" spans="1:5" x14ac:dyDescent="0.35">
      <c r="A10223" t="s">
        <v>20454</v>
      </c>
      <c r="B10223" t="s">
        <v>20455</v>
      </c>
      <c r="C10223" s="1">
        <v>1108574</v>
      </c>
      <c r="D10223" s="1">
        <v>0</v>
      </c>
      <c r="E10223" s="1">
        <v>0</v>
      </c>
    </row>
    <row r="10224" spans="1:5" x14ac:dyDescent="0.35">
      <c r="A10224" t="s">
        <v>20456</v>
      </c>
      <c r="B10224" t="s">
        <v>20457</v>
      </c>
      <c r="C10224" s="1">
        <v>347437</v>
      </c>
      <c r="D10224" s="1">
        <v>0</v>
      </c>
      <c r="E10224" s="1">
        <v>0</v>
      </c>
    </row>
    <row r="10225" spans="1:5" x14ac:dyDescent="0.35">
      <c r="A10225" t="s">
        <v>20458</v>
      </c>
      <c r="B10225" t="s">
        <v>20459</v>
      </c>
      <c r="C10225" s="1">
        <v>8040</v>
      </c>
      <c r="D10225" s="1">
        <v>0</v>
      </c>
      <c r="E10225" s="1">
        <v>0</v>
      </c>
    </row>
    <row r="10226" spans="1:5" x14ac:dyDescent="0.35">
      <c r="A10226" t="s">
        <v>20460</v>
      </c>
      <c r="B10226" t="s">
        <v>20461</v>
      </c>
      <c r="C10226" s="1">
        <v>536427</v>
      </c>
      <c r="D10226" s="1">
        <v>0</v>
      </c>
      <c r="E10226" s="1">
        <v>0</v>
      </c>
    </row>
    <row r="10227" spans="1:5" x14ac:dyDescent="0.35">
      <c r="A10227" t="s">
        <v>20462</v>
      </c>
      <c r="B10227" t="s">
        <v>20463</v>
      </c>
      <c r="C10227" s="1">
        <v>539403</v>
      </c>
      <c r="D10227" s="1">
        <v>0</v>
      </c>
      <c r="E10227" s="1">
        <v>0</v>
      </c>
    </row>
    <row r="10228" spans="1:5" x14ac:dyDescent="0.35">
      <c r="A10228" t="s">
        <v>20464</v>
      </c>
      <c r="B10228" t="s">
        <v>20465</v>
      </c>
      <c r="C10228" s="1">
        <v>32210</v>
      </c>
      <c r="D10228" s="1">
        <v>0</v>
      </c>
      <c r="E10228" s="1">
        <v>0</v>
      </c>
    </row>
    <row r="10229" spans="1:5" x14ac:dyDescent="0.35">
      <c r="A10229" t="s">
        <v>20466</v>
      </c>
      <c r="B10229" t="s">
        <v>20467</v>
      </c>
      <c r="C10229" s="1">
        <v>847557</v>
      </c>
      <c r="D10229" s="1">
        <v>0</v>
      </c>
      <c r="E10229" s="1">
        <v>0</v>
      </c>
    </row>
    <row r="10230" spans="1:5" x14ac:dyDescent="0.35">
      <c r="A10230" t="s">
        <v>20468</v>
      </c>
      <c r="B10230" t="s">
        <v>20469</v>
      </c>
      <c r="C10230" s="1">
        <v>559708</v>
      </c>
      <c r="D10230" s="1">
        <v>0</v>
      </c>
      <c r="E10230" s="1">
        <v>0</v>
      </c>
    </row>
    <row r="10231" spans="1:5" x14ac:dyDescent="0.35">
      <c r="A10231" t="s">
        <v>20470</v>
      </c>
      <c r="B10231" t="s">
        <v>20471</v>
      </c>
      <c r="C10231" s="1">
        <v>53424</v>
      </c>
      <c r="D10231" s="1">
        <v>0</v>
      </c>
      <c r="E10231" s="1">
        <v>0</v>
      </c>
    </row>
    <row r="10232" spans="1:5" x14ac:dyDescent="0.35">
      <c r="A10232" t="s">
        <v>20472</v>
      </c>
      <c r="B10232" t="s">
        <v>20473</v>
      </c>
      <c r="C10232" s="1">
        <v>130344</v>
      </c>
      <c r="D10232" s="1">
        <v>0</v>
      </c>
      <c r="E10232" s="1">
        <v>0</v>
      </c>
    </row>
    <row r="10233" spans="1:5" x14ac:dyDescent="0.35">
      <c r="A10233" t="s">
        <v>20474</v>
      </c>
      <c r="B10233" t="s">
        <v>20475</v>
      </c>
      <c r="C10233" s="1">
        <v>194051</v>
      </c>
      <c r="D10233" s="1">
        <v>0</v>
      </c>
      <c r="E10233" s="1">
        <v>0</v>
      </c>
    </row>
    <row r="10234" spans="1:5" x14ac:dyDescent="0.35">
      <c r="A10234" t="s">
        <v>20476</v>
      </c>
      <c r="B10234" t="s">
        <v>20477</v>
      </c>
      <c r="C10234" s="1">
        <v>1958779</v>
      </c>
      <c r="D10234" s="1">
        <v>0</v>
      </c>
      <c r="E10234" s="1">
        <v>0</v>
      </c>
    </row>
    <row r="10235" spans="1:5" x14ac:dyDescent="0.35">
      <c r="A10235" t="s">
        <v>20478</v>
      </c>
      <c r="B10235" t="s">
        <v>20479</v>
      </c>
      <c r="C10235" s="1">
        <v>7544</v>
      </c>
      <c r="D10235" s="1">
        <v>0</v>
      </c>
      <c r="E10235" s="1">
        <v>0</v>
      </c>
    </row>
    <row r="10236" spans="1:5" x14ac:dyDescent="0.35">
      <c r="A10236" t="s">
        <v>20480</v>
      </c>
      <c r="B10236" t="s">
        <v>20481</v>
      </c>
      <c r="C10236" s="1">
        <v>236405</v>
      </c>
      <c r="D10236" s="1">
        <v>0</v>
      </c>
      <c r="E10236" s="1">
        <v>0</v>
      </c>
    </row>
    <row r="10237" spans="1:5" x14ac:dyDescent="0.35">
      <c r="A10237" t="s">
        <v>20482</v>
      </c>
      <c r="B10237" t="s">
        <v>20483</v>
      </c>
      <c r="C10237" s="1">
        <v>56314</v>
      </c>
      <c r="D10237" s="1">
        <v>0</v>
      </c>
      <c r="E10237" s="1">
        <v>0</v>
      </c>
    </row>
    <row r="10238" spans="1:5" x14ac:dyDescent="0.35">
      <c r="A10238" t="s">
        <v>20484</v>
      </c>
      <c r="B10238" t="s">
        <v>20485</v>
      </c>
      <c r="C10238" s="1">
        <v>415018</v>
      </c>
      <c r="D10238" s="1">
        <v>0</v>
      </c>
      <c r="E10238" s="1">
        <v>0</v>
      </c>
    </row>
    <row r="10239" spans="1:5" x14ac:dyDescent="0.35">
      <c r="A10239" t="s">
        <v>20486</v>
      </c>
      <c r="B10239" t="s">
        <v>20487</v>
      </c>
      <c r="C10239" s="1">
        <v>315557</v>
      </c>
      <c r="D10239" s="1">
        <v>0</v>
      </c>
      <c r="E10239" s="1">
        <v>0</v>
      </c>
    </row>
    <row r="10240" spans="1:5" x14ac:dyDescent="0.35">
      <c r="A10240" t="s">
        <v>20488</v>
      </c>
      <c r="B10240" t="s">
        <v>20489</v>
      </c>
      <c r="C10240" s="1">
        <v>145487</v>
      </c>
      <c r="D10240" s="1">
        <v>0</v>
      </c>
      <c r="E10240" s="1">
        <v>0</v>
      </c>
    </row>
    <row r="10241" spans="1:5" x14ac:dyDescent="0.35">
      <c r="A10241" t="s">
        <v>20490</v>
      </c>
      <c r="B10241" t="s">
        <v>20491</v>
      </c>
      <c r="C10241" s="1">
        <v>25901</v>
      </c>
      <c r="D10241" s="1">
        <v>0</v>
      </c>
      <c r="E10241" s="1">
        <v>0</v>
      </c>
    </row>
    <row r="10242" spans="1:5" x14ac:dyDescent="0.35">
      <c r="A10242" t="s">
        <v>20492</v>
      </c>
      <c r="B10242" t="s">
        <v>20493</v>
      </c>
      <c r="C10242" s="1">
        <v>12639</v>
      </c>
      <c r="D10242" s="1">
        <v>0</v>
      </c>
      <c r="E10242" s="1">
        <v>0</v>
      </c>
    </row>
    <row r="10243" spans="1:5" x14ac:dyDescent="0.35">
      <c r="A10243" t="s">
        <v>20494</v>
      </c>
      <c r="B10243" t="s">
        <v>20495</v>
      </c>
      <c r="C10243" s="1">
        <v>636939</v>
      </c>
      <c r="D10243" s="1">
        <v>0</v>
      </c>
      <c r="E10243" s="1">
        <v>0</v>
      </c>
    </row>
    <row r="10244" spans="1:5" x14ac:dyDescent="0.35">
      <c r="A10244" t="s">
        <v>20496</v>
      </c>
      <c r="B10244" t="s">
        <v>20497</v>
      </c>
      <c r="C10244" s="1">
        <v>807636</v>
      </c>
      <c r="D10244" s="1">
        <v>0</v>
      </c>
      <c r="E10244" s="1">
        <v>0</v>
      </c>
    </row>
    <row r="10245" spans="1:5" x14ac:dyDescent="0.35">
      <c r="A10245" t="s">
        <v>20498</v>
      </c>
      <c r="B10245" t="s">
        <v>20499</v>
      </c>
      <c r="C10245" s="1">
        <v>203352</v>
      </c>
      <c r="D10245" s="1">
        <v>0</v>
      </c>
      <c r="E10245" s="1">
        <v>0</v>
      </c>
    </row>
    <row r="10246" spans="1:5" x14ac:dyDescent="0.35">
      <c r="A10246" t="s">
        <v>20500</v>
      </c>
      <c r="B10246" t="s">
        <v>20501</v>
      </c>
      <c r="C10246" s="1">
        <v>197672</v>
      </c>
      <c r="D10246" s="1">
        <v>0</v>
      </c>
      <c r="E10246" s="1">
        <v>0</v>
      </c>
    </row>
    <row r="10247" spans="1:5" x14ac:dyDescent="0.35">
      <c r="A10247" t="s">
        <v>20502</v>
      </c>
      <c r="B10247" t="s">
        <v>20503</v>
      </c>
      <c r="C10247" s="1">
        <v>654259</v>
      </c>
      <c r="D10247" s="1">
        <v>0</v>
      </c>
      <c r="E10247" s="1">
        <v>0</v>
      </c>
    </row>
    <row r="10248" spans="1:5" x14ac:dyDescent="0.35">
      <c r="A10248" t="s">
        <v>20504</v>
      </c>
      <c r="B10248" t="s">
        <v>20505</v>
      </c>
      <c r="C10248" s="1">
        <v>2336322</v>
      </c>
      <c r="D10248" s="1">
        <v>0</v>
      </c>
      <c r="E10248" s="1">
        <v>0</v>
      </c>
    </row>
    <row r="10249" spans="1:5" x14ac:dyDescent="0.35">
      <c r="A10249" t="s">
        <v>20506</v>
      </c>
      <c r="B10249" t="s">
        <v>20507</v>
      </c>
      <c r="C10249" s="1">
        <v>1971348</v>
      </c>
      <c r="D10249" s="1">
        <v>0</v>
      </c>
      <c r="E10249" s="1">
        <v>0</v>
      </c>
    </row>
    <row r="10250" spans="1:5" x14ac:dyDescent="0.35">
      <c r="A10250" t="s">
        <v>20508</v>
      </c>
      <c r="B10250" t="s">
        <v>20509</v>
      </c>
      <c r="C10250" s="1">
        <v>278724</v>
      </c>
      <c r="D10250" s="1">
        <v>0</v>
      </c>
      <c r="E10250" s="1">
        <v>0</v>
      </c>
    </row>
    <row r="10251" spans="1:5" x14ac:dyDescent="0.35">
      <c r="A10251" t="s">
        <v>20510</v>
      </c>
      <c r="B10251" t="s">
        <v>20511</v>
      </c>
      <c r="C10251" s="1">
        <v>16900</v>
      </c>
      <c r="D10251" s="1">
        <v>0</v>
      </c>
      <c r="E10251" s="1">
        <v>0</v>
      </c>
    </row>
    <row r="10252" spans="1:5" x14ac:dyDescent="0.35">
      <c r="A10252" t="s">
        <v>20512</v>
      </c>
      <c r="B10252" t="s">
        <v>20513</v>
      </c>
      <c r="C10252" s="1">
        <v>147505</v>
      </c>
      <c r="D10252" s="1">
        <v>0</v>
      </c>
      <c r="E10252" s="1">
        <v>0</v>
      </c>
    </row>
    <row r="10253" spans="1:5" x14ac:dyDescent="0.35">
      <c r="A10253" t="s">
        <v>20514</v>
      </c>
      <c r="B10253" t="s">
        <v>20515</v>
      </c>
      <c r="C10253" s="1">
        <v>268493</v>
      </c>
      <c r="D10253" s="1">
        <v>0</v>
      </c>
      <c r="E10253" s="1">
        <v>0</v>
      </c>
    </row>
    <row r="10254" spans="1:5" x14ac:dyDescent="0.35">
      <c r="A10254" t="s">
        <v>20516</v>
      </c>
      <c r="B10254" t="s">
        <v>20517</v>
      </c>
      <c r="C10254" s="1">
        <v>93795</v>
      </c>
      <c r="D10254" s="1">
        <v>0</v>
      </c>
      <c r="E10254" s="1">
        <v>0</v>
      </c>
    </row>
    <row r="10255" spans="1:5" x14ac:dyDescent="0.35">
      <c r="A10255" t="s">
        <v>20518</v>
      </c>
      <c r="B10255" t="s">
        <v>20519</v>
      </c>
      <c r="C10255" s="1">
        <v>5354</v>
      </c>
      <c r="D10255" s="1">
        <v>0</v>
      </c>
      <c r="E10255" s="1">
        <v>0</v>
      </c>
    </row>
    <row r="10256" spans="1:5" x14ac:dyDescent="0.35">
      <c r="A10256" t="s">
        <v>20520</v>
      </c>
      <c r="B10256" t="s">
        <v>20521</v>
      </c>
      <c r="C10256" s="1">
        <v>30513</v>
      </c>
      <c r="D10256" s="1">
        <v>0</v>
      </c>
      <c r="E10256" s="1">
        <v>0</v>
      </c>
    </row>
    <row r="10257" spans="1:5" x14ac:dyDescent="0.35">
      <c r="A10257" t="s">
        <v>20522</v>
      </c>
      <c r="B10257" t="s">
        <v>20523</v>
      </c>
      <c r="C10257" s="1">
        <v>405626</v>
      </c>
      <c r="D10257" s="1">
        <v>0</v>
      </c>
      <c r="E10257" s="1">
        <v>0</v>
      </c>
    </row>
    <row r="10258" spans="1:5" x14ac:dyDescent="0.35">
      <c r="A10258" t="s">
        <v>20524</v>
      </c>
      <c r="B10258" t="s">
        <v>20525</v>
      </c>
      <c r="C10258" s="1">
        <v>1699110</v>
      </c>
      <c r="D10258" s="1">
        <v>0</v>
      </c>
      <c r="E10258" s="1">
        <v>0</v>
      </c>
    </row>
    <row r="10259" spans="1:5" x14ac:dyDescent="0.35">
      <c r="A10259" t="s">
        <v>20526</v>
      </c>
      <c r="B10259" t="s">
        <v>20527</v>
      </c>
      <c r="C10259" s="1">
        <v>365967</v>
      </c>
      <c r="D10259" s="1">
        <v>0</v>
      </c>
      <c r="E10259" s="1">
        <v>0</v>
      </c>
    </row>
    <row r="10260" spans="1:5" x14ac:dyDescent="0.35">
      <c r="A10260" t="s">
        <v>20528</v>
      </c>
      <c r="B10260" t="s">
        <v>20529</v>
      </c>
      <c r="C10260" s="1">
        <v>2873656</v>
      </c>
      <c r="D10260" s="1">
        <v>0</v>
      </c>
      <c r="E10260" s="1">
        <v>0</v>
      </c>
    </row>
    <row r="10261" spans="1:5" x14ac:dyDescent="0.35">
      <c r="A10261" t="s">
        <v>20530</v>
      </c>
      <c r="B10261" t="s">
        <v>20531</v>
      </c>
      <c r="C10261" s="1">
        <v>1064999</v>
      </c>
      <c r="D10261" s="1">
        <v>0</v>
      </c>
      <c r="E10261" s="1">
        <v>0</v>
      </c>
    </row>
    <row r="10262" spans="1:5" x14ac:dyDescent="0.35">
      <c r="A10262" t="s">
        <v>20532</v>
      </c>
      <c r="B10262" t="s">
        <v>20533</v>
      </c>
      <c r="C10262" s="1">
        <v>3708113</v>
      </c>
      <c r="D10262" s="1">
        <v>0</v>
      </c>
      <c r="E10262" s="1">
        <v>0</v>
      </c>
    </row>
    <row r="10263" spans="1:5" x14ac:dyDescent="0.35">
      <c r="A10263" t="s">
        <v>20534</v>
      </c>
      <c r="B10263" t="s">
        <v>20535</v>
      </c>
      <c r="C10263" s="1">
        <v>15220277</v>
      </c>
      <c r="D10263" s="1">
        <v>0</v>
      </c>
      <c r="E10263" s="1">
        <v>0</v>
      </c>
    </row>
    <row r="10264" spans="1:5" x14ac:dyDescent="0.35">
      <c r="A10264" t="s">
        <v>20536</v>
      </c>
      <c r="B10264" t="s">
        <v>20537</v>
      </c>
      <c r="C10264" s="1">
        <v>6399084</v>
      </c>
      <c r="D10264" s="1">
        <v>0</v>
      </c>
      <c r="E10264" s="1">
        <v>0</v>
      </c>
    </row>
    <row r="10265" spans="1:5" x14ac:dyDescent="0.35">
      <c r="A10265" t="s">
        <v>20538</v>
      </c>
      <c r="B10265" t="s">
        <v>20539</v>
      </c>
      <c r="C10265" s="1">
        <v>15218357</v>
      </c>
      <c r="D10265" s="1">
        <v>0</v>
      </c>
      <c r="E10265" s="1">
        <v>0</v>
      </c>
    </row>
    <row r="10266" spans="1:5" x14ac:dyDescent="0.35">
      <c r="A10266" t="s">
        <v>20540</v>
      </c>
      <c r="B10266" t="s">
        <v>20541</v>
      </c>
      <c r="C10266" s="1">
        <v>199818</v>
      </c>
      <c r="D10266" s="1">
        <v>0</v>
      </c>
      <c r="E10266" s="1">
        <v>0</v>
      </c>
    </row>
    <row r="10267" spans="1:5" x14ac:dyDescent="0.35">
      <c r="A10267" t="s">
        <v>20542</v>
      </c>
      <c r="B10267" t="s">
        <v>20543</v>
      </c>
      <c r="C10267" s="1">
        <v>9968265</v>
      </c>
      <c r="D10267" s="1">
        <v>0</v>
      </c>
      <c r="E10267" s="1">
        <v>0</v>
      </c>
    </row>
    <row r="10268" spans="1:5" x14ac:dyDescent="0.35">
      <c r="A10268" t="s">
        <v>20544</v>
      </c>
      <c r="B10268" t="s">
        <v>20545</v>
      </c>
      <c r="C10268" s="1">
        <v>149443</v>
      </c>
      <c r="D10268" s="1">
        <v>0</v>
      </c>
      <c r="E10268" s="1">
        <v>0</v>
      </c>
    </row>
    <row r="10269" spans="1:5" x14ac:dyDescent="0.35">
      <c r="A10269" t="s">
        <v>20546</v>
      </c>
      <c r="B10269" t="s">
        <v>20547</v>
      </c>
      <c r="C10269" s="1">
        <v>894179</v>
      </c>
      <c r="D10269" s="1">
        <v>0</v>
      </c>
      <c r="E10269" s="1">
        <v>0</v>
      </c>
    </row>
    <row r="10270" spans="1:5" x14ac:dyDescent="0.35">
      <c r="A10270" t="s">
        <v>20548</v>
      </c>
      <c r="B10270" t="s">
        <v>20549</v>
      </c>
      <c r="C10270" s="1">
        <v>614083</v>
      </c>
      <c r="D10270" s="1">
        <v>0</v>
      </c>
      <c r="E10270" s="1">
        <v>0</v>
      </c>
    </row>
    <row r="10271" spans="1:5" x14ac:dyDescent="0.35">
      <c r="A10271" t="s">
        <v>20550</v>
      </c>
      <c r="B10271" t="s">
        <v>20551</v>
      </c>
      <c r="C10271" s="1">
        <v>926613</v>
      </c>
      <c r="D10271" s="1">
        <v>0</v>
      </c>
      <c r="E10271" s="1">
        <v>0</v>
      </c>
    </row>
    <row r="10272" spans="1:5" x14ac:dyDescent="0.35">
      <c r="A10272" t="s">
        <v>20552</v>
      </c>
      <c r="B10272" t="s">
        <v>20553</v>
      </c>
      <c r="C10272" s="1">
        <v>7738059</v>
      </c>
      <c r="D10272" s="1">
        <v>0</v>
      </c>
      <c r="E10272" s="1">
        <v>0</v>
      </c>
    </row>
    <row r="10273" spans="1:5" x14ac:dyDescent="0.35">
      <c r="A10273" t="s">
        <v>20554</v>
      </c>
      <c r="B10273" t="s">
        <v>20555</v>
      </c>
      <c r="C10273" s="1">
        <v>838085</v>
      </c>
      <c r="D10273" s="1">
        <v>0</v>
      </c>
      <c r="E10273" s="1">
        <v>0</v>
      </c>
    </row>
    <row r="10274" spans="1:5" x14ac:dyDescent="0.35">
      <c r="A10274" t="s">
        <v>20556</v>
      </c>
      <c r="B10274" t="s">
        <v>20557</v>
      </c>
      <c r="C10274" s="1">
        <v>296657</v>
      </c>
      <c r="D10274" s="1">
        <v>0</v>
      </c>
      <c r="E10274" s="1">
        <v>0</v>
      </c>
    </row>
    <row r="10275" spans="1:5" x14ac:dyDescent="0.35">
      <c r="A10275" t="s">
        <v>20558</v>
      </c>
      <c r="B10275" t="s">
        <v>20559</v>
      </c>
      <c r="C10275" s="1">
        <v>18486</v>
      </c>
      <c r="D10275" s="1">
        <v>0</v>
      </c>
      <c r="E10275" s="1">
        <v>0</v>
      </c>
    </row>
    <row r="10276" spans="1:5" x14ac:dyDescent="0.35">
      <c r="A10276" t="s">
        <v>20560</v>
      </c>
      <c r="B10276" t="s">
        <v>20561</v>
      </c>
      <c r="C10276" s="1">
        <v>27308</v>
      </c>
      <c r="D10276" s="1">
        <v>0</v>
      </c>
      <c r="E10276" s="1">
        <v>0</v>
      </c>
    </row>
    <row r="10277" spans="1:5" x14ac:dyDescent="0.35">
      <c r="A10277" t="s">
        <v>20562</v>
      </c>
      <c r="B10277" t="s">
        <v>20563</v>
      </c>
      <c r="C10277" s="1">
        <v>1709</v>
      </c>
      <c r="D10277" s="1">
        <v>0</v>
      </c>
      <c r="E10277" s="1">
        <v>0</v>
      </c>
    </row>
    <row r="10278" spans="1:5" x14ac:dyDescent="0.35">
      <c r="A10278" t="s">
        <v>20564</v>
      </c>
      <c r="B10278" t="s">
        <v>20565</v>
      </c>
      <c r="C10278" s="1">
        <v>174876</v>
      </c>
      <c r="D10278" s="1">
        <v>0</v>
      </c>
      <c r="E10278" s="1">
        <v>0</v>
      </c>
    </row>
    <row r="10279" spans="1:5" x14ac:dyDescent="0.35">
      <c r="A10279" t="s">
        <v>20566</v>
      </c>
      <c r="B10279" t="s">
        <v>20567</v>
      </c>
      <c r="C10279" s="1">
        <v>1671229</v>
      </c>
      <c r="D10279" s="1">
        <v>0</v>
      </c>
      <c r="E10279" s="1">
        <v>0</v>
      </c>
    </row>
    <row r="10280" spans="1:5" x14ac:dyDescent="0.35">
      <c r="A10280" t="s">
        <v>20568</v>
      </c>
      <c r="B10280" t="s">
        <v>20569</v>
      </c>
      <c r="C10280" s="1">
        <v>10468841</v>
      </c>
      <c r="D10280" s="1">
        <v>0</v>
      </c>
      <c r="E10280" s="1">
        <v>0</v>
      </c>
    </row>
    <row r="10281" spans="1:5" x14ac:dyDescent="0.35">
      <c r="A10281" t="s">
        <v>20570</v>
      </c>
      <c r="B10281" t="s">
        <v>20571</v>
      </c>
      <c r="C10281" s="1">
        <v>33004</v>
      </c>
      <c r="D10281" s="1">
        <v>0</v>
      </c>
      <c r="E10281" s="1">
        <v>0</v>
      </c>
    </row>
    <row r="10282" spans="1:5" x14ac:dyDescent="0.35">
      <c r="A10282" t="s">
        <v>20572</v>
      </c>
      <c r="B10282" t="s">
        <v>20573</v>
      </c>
      <c r="C10282" s="1">
        <v>836930</v>
      </c>
      <c r="D10282" s="1">
        <v>0</v>
      </c>
      <c r="E10282" s="1">
        <v>0</v>
      </c>
    </row>
    <row r="10283" spans="1:5" x14ac:dyDescent="0.35">
      <c r="A10283" t="s">
        <v>20574</v>
      </c>
      <c r="B10283" t="s">
        <v>20575</v>
      </c>
      <c r="C10283" s="1">
        <v>533116</v>
      </c>
      <c r="D10283" s="1">
        <v>0</v>
      </c>
      <c r="E10283" s="1">
        <v>0</v>
      </c>
    </row>
    <row r="10284" spans="1:5" x14ac:dyDescent="0.35">
      <c r="A10284" t="s">
        <v>20576</v>
      </c>
      <c r="B10284" t="s">
        <v>20577</v>
      </c>
      <c r="C10284" s="1">
        <v>7124482</v>
      </c>
      <c r="D10284" s="1">
        <v>0</v>
      </c>
      <c r="E10284" s="1">
        <v>0</v>
      </c>
    </row>
    <row r="10285" spans="1:5" x14ac:dyDescent="0.35">
      <c r="A10285" t="s">
        <v>20578</v>
      </c>
      <c r="B10285" t="s">
        <v>20579</v>
      </c>
      <c r="C10285" s="1">
        <v>3501</v>
      </c>
      <c r="D10285" s="1">
        <v>0</v>
      </c>
      <c r="E10285" s="1">
        <v>0</v>
      </c>
    </row>
    <row r="10286" spans="1:5" x14ac:dyDescent="0.35">
      <c r="A10286" t="s">
        <v>20580</v>
      </c>
      <c r="B10286" t="s">
        <v>20581</v>
      </c>
      <c r="C10286" s="1">
        <v>388499</v>
      </c>
      <c r="D10286" s="1">
        <v>0</v>
      </c>
      <c r="E10286" s="1">
        <v>0</v>
      </c>
    </row>
    <row r="10287" spans="1:5" x14ac:dyDescent="0.35">
      <c r="A10287" t="s">
        <v>20582</v>
      </c>
      <c r="B10287" t="s">
        <v>20583</v>
      </c>
      <c r="C10287" s="1">
        <v>267578</v>
      </c>
      <c r="D10287" s="1">
        <v>0</v>
      </c>
      <c r="E10287" s="1">
        <v>0</v>
      </c>
    </row>
    <row r="10288" spans="1:5" x14ac:dyDescent="0.35">
      <c r="A10288" t="s">
        <v>20584</v>
      </c>
      <c r="B10288" t="s">
        <v>20585</v>
      </c>
      <c r="C10288" s="1">
        <v>48245</v>
      </c>
      <c r="D10288" s="1">
        <v>0</v>
      </c>
      <c r="E10288" s="1">
        <v>0</v>
      </c>
    </row>
    <row r="10289" spans="1:5" x14ac:dyDescent="0.35">
      <c r="A10289" t="s">
        <v>20586</v>
      </c>
      <c r="B10289" t="s">
        <v>20587</v>
      </c>
      <c r="C10289" s="1">
        <v>247012</v>
      </c>
      <c r="D10289" s="1">
        <v>0</v>
      </c>
      <c r="E10289" s="1">
        <v>0</v>
      </c>
    </row>
    <row r="10290" spans="1:5" x14ac:dyDescent="0.35">
      <c r="A10290" t="s">
        <v>20588</v>
      </c>
      <c r="B10290" t="s">
        <v>20589</v>
      </c>
      <c r="C10290" s="1">
        <v>181236</v>
      </c>
      <c r="D10290" s="1">
        <v>0</v>
      </c>
      <c r="E10290" s="1">
        <v>0</v>
      </c>
    </row>
    <row r="10291" spans="1:5" x14ac:dyDescent="0.35">
      <c r="A10291" t="s">
        <v>20590</v>
      </c>
      <c r="B10291" t="s">
        <v>20591</v>
      </c>
      <c r="C10291" s="1">
        <v>980352</v>
      </c>
      <c r="D10291" s="1">
        <v>0</v>
      </c>
      <c r="E10291" s="1">
        <v>0</v>
      </c>
    </row>
    <row r="10292" spans="1:5" x14ac:dyDescent="0.35">
      <c r="A10292" t="s">
        <v>20592</v>
      </c>
      <c r="B10292" t="s">
        <v>20593</v>
      </c>
      <c r="C10292" s="1">
        <v>887574</v>
      </c>
      <c r="D10292" s="1">
        <v>0</v>
      </c>
      <c r="E10292" s="1">
        <v>0</v>
      </c>
    </row>
    <row r="10293" spans="1:5" x14ac:dyDescent="0.35">
      <c r="A10293" t="s">
        <v>20594</v>
      </c>
      <c r="B10293" t="s">
        <v>20595</v>
      </c>
      <c r="C10293" s="1">
        <v>105973</v>
      </c>
      <c r="D10293" s="1">
        <v>0</v>
      </c>
      <c r="E10293" s="1">
        <v>0</v>
      </c>
    </row>
    <row r="10294" spans="1:5" x14ac:dyDescent="0.35">
      <c r="A10294" t="s">
        <v>20596</v>
      </c>
      <c r="B10294" t="s">
        <v>20597</v>
      </c>
      <c r="C10294" s="1">
        <v>117137</v>
      </c>
      <c r="D10294" s="1">
        <v>0</v>
      </c>
      <c r="E10294" s="1">
        <v>0</v>
      </c>
    </row>
    <row r="10295" spans="1:5" x14ac:dyDescent="0.35">
      <c r="A10295" t="s">
        <v>20598</v>
      </c>
      <c r="B10295" t="s">
        <v>20599</v>
      </c>
      <c r="C10295" s="1">
        <v>124631</v>
      </c>
      <c r="D10295" s="1">
        <v>0</v>
      </c>
      <c r="E10295" s="1">
        <v>0</v>
      </c>
    </row>
    <row r="10296" spans="1:5" x14ac:dyDescent="0.35">
      <c r="A10296" t="s">
        <v>20600</v>
      </c>
      <c r="B10296" t="s">
        <v>20601</v>
      </c>
      <c r="C10296" s="1">
        <v>14336</v>
      </c>
      <c r="D10296" s="1">
        <v>0</v>
      </c>
      <c r="E10296" s="1">
        <v>0</v>
      </c>
    </row>
    <row r="10297" spans="1:5" x14ac:dyDescent="0.35">
      <c r="A10297" t="s">
        <v>20602</v>
      </c>
      <c r="B10297" t="s">
        <v>20603</v>
      </c>
      <c r="C10297" s="1">
        <v>291923</v>
      </c>
      <c r="D10297" s="1">
        <v>0</v>
      </c>
      <c r="E10297" s="1">
        <v>0</v>
      </c>
    </row>
    <row r="10298" spans="1:5" x14ac:dyDescent="0.35">
      <c r="A10298" t="s">
        <v>20604</v>
      </c>
      <c r="B10298" t="s">
        <v>20605</v>
      </c>
      <c r="C10298" s="1">
        <v>308535</v>
      </c>
      <c r="D10298" s="1">
        <v>0</v>
      </c>
      <c r="E10298" s="1">
        <v>0</v>
      </c>
    </row>
    <row r="10299" spans="1:5" x14ac:dyDescent="0.35">
      <c r="A10299" t="s">
        <v>20606</v>
      </c>
      <c r="B10299" t="s">
        <v>20607</v>
      </c>
      <c r="C10299" s="1">
        <v>88409</v>
      </c>
      <c r="D10299" s="1">
        <v>0</v>
      </c>
      <c r="E10299" s="1">
        <v>0</v>
      </c>
    </row>
    <row r="10300" spans="1:5" x14ac:dyDescent="0.35">
      <c r="A10300" t="s">
        <v>20608</v>
      </c>
      <c r="B10300" t="s">
        <v>20609</v>
      </c>
      <c r="C10300" s="1">
        <v>8355</v>
      </c>
      <c r="D10300" s="1">
        <v>0</v>
      </c>
      <c r="E10300" s="1">
        <v>0</v>
      </c>
    </row>
    <row r="10301" spans="1:5" x14ac:dyDescent="0.35">
      <c r="A10301" t="s">
        <v>20610</v>
      </c>
      <c r="B10301" t="s">
        <v>20611</v>
      </c>
      <c r="C10301" s="1">
        <v>41254</v>
      </c>
      <c r="D10301" s="1">
        <v>0</v>
      </c>
      <c r="E10301" s="1">
        <v>0</v>
      </c>
    </row>
    <row r="10302" spans="1:5" x14ac:dyDescent="0.35">
      <c r="A10302" t="s">
        <v>20612</v>
      </c>
      <c r="B10302" t="s">
        <v>20613</v>
      </c>
      <c r="C10302" s="1">
        <v>1622636</v>
      </c>
      <c r="D10302" s="1">
        <v>0</v>
      </c>
      <c r="E10302" s="1">
        <v>0</v>
      </c>
    </row>
    <row r="10303" spans="1:5" x14ac:dyDescent="0.35">
      <c r="A10303" t="s">
        <v>20614</v>
      </c>
      <c r="B10303" t="s">
        <v>20615</v>
      </c>
      <c r="C10303" s="1">
        <v>305223</v>
      </c>
      <c r="D10303" s="1">
        <v>0</v>
      </c>
      <c r="E10303" s="1">
        <v>0</v>
      </c>
    </row>
    <row r="10304" spans="1:5" x14ac:dyDescent="0.35">
      <c r="A10304" t="s">
        <v>20616</v>
      </c>
      <c r="B10304" t="s">
        <v>20617</v>
      </c>
      <c r="C10304" s="1">
        <v>323775</v>
      </c>
      <c r="D10304" s="1">
        <v>0</v>
      </c>
      <c r="E10304" s="1">
        <v>0</v>
      </c>
    </row>
    <row r="10305" spans="1:5" x14ac:dyDescent="0.35">
      <c r="A10305" t="s">
        <v>20618</v>
      </c>
      <c r="B10305" t="s">
        <v>20619</v>
      </c>
      <c r="C10305" s="1">
        <v>327481</v>
      </c>
      <c r="D10305" s="1">
        <v>0</v>
      </c>
      <c r="E10305" s="1">
        <v>0</v>
      </c>
    </row>
    <row r="10306" spans="1:5" x14ac:dyDescent="0.35">
      <c r="A10306" t="s">
        <v>20620</v>
      </c>
      <c r="B10306" t="s">
        <v>20621</v>
      </c>
      <c r="C10306" s="1">
        <v>456592</v>
      </c>
      <c r="D10306" s="1">
        <v>0</v>
      </c>
      <c r="E10306" s="1">
        <v>0</v>
      </c>
    </row>
    <row r="10307" spans="1:5" x14ac:dyDescent="0.35">
      <c r="A10307" t="s">
        <v>20622</v>
      </c>
      <c r="B10307" t="s">
        <v>20623</v>
      </c>
      <c r="C10307" s="1">
        <v>232902</v>
      </c>
      <c r="D10307" s="1">
        <v>0</v>
      </c>
      <c r="E10307" s="1">
        <v>0</v>
      </c>
    </row>
    <row r="10308" spans="1:5" x14ac:dyDescent="0.35">
      <c r="A10308" t="s">
        <v>20624</v>
      </c>
      <c r="B10308" t="s">
        <v>20625</v>
      </c>
      <c r="C10308" s="1">
        <v>111778</v>
      </c>
      <c r="D10308" s="1">
        <v>0</v>
      </c>
      <c r="E10308" s="1">
        <v>0</v>
      </c>
    </row>
    <row r="10309" spans="1:5" x14ac:dyDescent="0.35">
      <c r="A10309" t="s">
        <v>20626</v>
      </c>
      <c r="B10309" t="s">
        <v>20627</v>
      </c>
      <c r="C10309" s="1">
        <v>441007</v>
      </c>
      <c r="D10309" s="1">
        <v>0</v>
      </c>
      <c r="E10309" s="1">
        <v>0</v>
      </c>
    </row>
    <row r="10310" spans="1:5" x14ac:dyDescent="0.35">
      <c r="A10310" t="s">
        <v>20628</v>
      </c>
      <c r="B10310" t="s">
        <v>20629</v>
      </c>
      <c r="C10310" s="1">
        <v>40511</v>
      </c>
      <c r="D10310" s="1">
        <v>0</v>
      </c>
      <c r="E10310" s="1">
        <v>0</v>
      </c>
    </row>
    <row r="10311" spans="1:5" x14ac:dyDescent="0.35">
      <c r="A10311" t="s">
        <v>20630</v>
      </c>
      <c r="B10311" t="s">
        <v>20631</v>
      </c>
      <c r="C10311" s="1">
        <v>1452852</v>
      </c>
      <c r="D10311" s="1">
        <v>0</v>
      </c>
      <c r="E10311" s="1">
        <v>0</v>
      </c>
    </row>
    <row r="10312" spans="1:5" x14ac:dyDescent="0.35">
      <c r="A10312" t="s">
        <v>20632</v>
      </c>
      <c r="B10312" t="s">
        <v>20633</v>
      </c>
      <c r="C10312" s="1">
        <v>1516494</v>
      </c>
      <c r="D10312" s="1">
        <v>0</v>
      </c>
      <c r="E10312" s="1">
        <v>0</v>
      </c>
    </row>
    <row r="10313" spans="1:5" x14ac:dyDescent="0.35">
      <c r="A10313" t="s">
        <v>20634</v>
      </c>
      <c r="B10313" t="s">
        <v>20635</v>
      </c>
      <c r="C10313" s="1">
        <v>1219450</v>
      </c>
      <c r="D10313" s="1">
        <v>0</v>
      </c>
      <c r="E10313" s="1">
        <v>0</v>
      </c>
    </row>
    <row r="10314" spans="1:5" x14ac:dyDescent="0.35">
      <c r="A10314" t="s">
        <v>20636</v>
      </c>
      <c r="B10314" t="s">
        <v>20637</v>
      </c>
      <c r="C10314" s="1">
        <v>1194222</v>
      </c>
      <c r="D10314" s="1">
        <v>0</v>
      </c>
      <c r="E10314" s="1">
        <v>0</v>
      </c>
    </row>
    <row r="10315" spans="1:5" x14ac:dyDescent="0.35">
      <c r="A10315" t="s">
        <v>20638</v>
      </c>
      <c r="B10315" t="s">
        <v>20639</v>
      </c>
      <c r="C10315" s="1">
        <v>409846</v>
      </c>
      <c r="D10315" s="1">
        <v>0</v>
      </c>
      <c r="E10315" s="1">
        <v>0</v>
      </c>
    </row>
    <row r="10316" spans="1:5" x14ac:dyDescent="0.35">
      <c r="A10316" t="s">
        <v>20640</v>
      </c>
      <c r="B10316" t="s">
        <v>20641</v>
      </c>
      <c r="C10316" s="1">
        <v>109602</v>
      </c>
      <c r="D10316" s="1">
        <v>0</v>
      </c>
      <c r="E10316" s="1">
        <v>0</v>
      </c>
    </row>
    <row r="10317" spans="1:5" x14ac:dyDescent="0.35">
      <c r="A10317" t="s">
        <v>20642</v>
      </c>
      <c r="B10317" t="s">
        <v>20643</v>
      </c>
      <c r="C10317" s="1">
        <v>537926</v>
      </c>
      <c r="D10317" s="1">
        <v>0</v>
      </c>
      <c r="E10317" s="1">
        <v>0</v>
      </c>
    </row>
    <row r="10318" spans="1:5" x14ac:dyDescent="0.35">
      <c r="A10318" t="s">
        <v>20644</v>
      </c>
      <c r="B10318" t="s">
        <v>20645</v>
      </c>
      <c r="C10318" s="1">
        <v>318068</v>
      </c>
      <c r="D10318" s="1">
        <v>0</v>
      </c>
      <c r="E10318" s="1">
        <v>0</v>
      </c>
    </row>
    <row r="10319" spans="1:5" x14ac:dyDescent="0.35">
      <c r="A10319" t="s">
        <v>20646</v>
      </c>
      <c r="B10319" t="s">
        <v>20647</v>
      </c>
      <c r="C10319" s="1">
        <v>720617</v>
      </c>
      <c r="D10319" s="1">
        <v>0</v>
      </c>
      <c r="E10319" s="1">
        <v>0</v>
      </c>
    </row>
    <row r="10320" spans="1:5" x14ac:dyDescent="0.35">
      <c r="A10320" t="s">
        <v>20648</v>
      </c>
      <c r="B10320" t="s">
        <v>20649</v>
      </c>
      <c r="C10320" s="1">
        <v>1844185</v>
      </c>
      <c r="D10320" s="1">
        <v>0</v>
      </c>
      <c r="E10320" s="1">
        <v>0</v>
      </c>
    </row>
    <row r="10321" spans="1:5" x14ac:dyDescent="0.35">
      <c r="A10321" t="s">
        <v>20650</v>
      </c>
      <c r="B10321" t="s">
        <v>20651</v>
      </c>
      <c r="C10321" s="1">
        <v>2214713</v>
      </c>
      <c r="D10321" s="1">
        <v>0</v>
      </c>
      <c r="E10321" s="1">
        <v>0</v>
      </c>
    </row>
    <row r="10322" spans="1:5" x14ac:dyDescent="0.35">
      <c r="A10322" t="s">
        <v>20652</v>
      </c>
      <c r="B10322" t="s">
        <v>20653</v>
      </c>
      <c r="C10322" s="1">
        <v>1194607</v>
      </c>
      <c r="D10322" s="1">
        <v>0</v>
      </c>
      <c r="E10322" s="1">
        <v>0</v>
      </c>
    </row>
    <row r="10323" spans="1:5" x14ac:dyDescent="0.35">
      <c r="A10323" t="s">
        <v>20654</v>
      </c>
      <c r="B10323" t="s">
        <v>20655</v>
      </c>
      <c r="C10323" s="1">
        <v>74198</v>
      </c>
      <c r="D10323" s="1">
        <v>0</v>
      </c>
      <c r="E10323" s="1">
        <v>0</v>
      </c>
    </row>
    <row r="10324" spans="1:5" x14ac:dyDescent="0.35">
      <c r="A10324" t="s">
        <v>20656</v>
      </c>
      <c r="B10324" t="s">
        <v>20657</v>
      </c>
      <c r="C10324" s="1">
        <v>1014002</v>
      </c>
      <c r="D10324" s="1">
        <v>0</v>
      </c>
      <c r="E10324" s="1">
        <v>0</v>
      </c>
    </row>
    <row r="10325" spans="1:5" x14ac:dyDescent="0.35">
      <c r="A10325" t="s">
        <v>20658</v>
      </c>
      <c r="B10325" t="s">
        <v>20659</v>
      </c>
      <c r="C10325" s="1">
        <v>318421</v>
      </c>
      <c r="D10325" s="1">
        <v>0</v>
      </c>
      <c r="E10325" s="1">
        <v>0</v>
      </c>
    </row>
    <row r="10326" spans="1:5" x14ac:dyDescent="0.35">
      <c r="A10326" t="s">
        <v>20660</v>
      </c>
      <c r="B10326" t="s">
        <v>20661</v>
      </c>
      <c r="C10326" s="1">
        <v>29623</v>
      </c>
      <c r="D10326" s="1">
        <v>0</v>
      </c>
      <c r="E10326" s="1">
        <v>0</v>
      </c>
    </row>
    <row r="10327" spans="1:5" x14ac:dyDescent="0.35">
      <c r="A10327" t="s">
        <v>20662</v>
      </c>
      <c r="B10327" t="s">
        <v>20663</v>
      </c>
      <c r="C10327" s="1">
        <v>393684</v>
      </c>
      <c r="D10327" s="1">
        <v>0</v>
      </c>
      <c r="E10327" s="1">
        <v>0</v>
      </c>
    </row>
    <row r="10328" spans="1:5" x14ac:dyDescent="0.35">
      <c r="A10328" t="s">
        <v>20664</v>
      </c>
      <c r="B10328" t="s">
        <v>20665</v>
      </c>
      <c r="C10328" s="1">
        <v>79845</v>
      </c>
      <c r="D10328" s="1">
        <v>0</v>
      </c>
      <c r="E10328" s="1">
        <v>0</v>
      </c>
    </row>
    <row r="10329" spans="1:5" x14ac:dyDescent="0.35">
      <c r="A10329" t="s">
        <v>20666</v>
      </c>
      <c r="B10329" t="s">
        <v>20667</v>
      </c>
      <c r="C10329" s="1">
        <v>1336539</v>
      </c>
      <c r="D10329" s="1">
        <v>0</v>
      </c>
      <c r="E10329" s="1">
        <v>0</v>
      </c>
    </row>
    <row r="10330" spans="1:5" x14ac:dyDescent="0.35">
      <c r="A10330" t="s">
        <v>20668</v>
      </c>
      <c r="B10330" t="s">
        <v>20669</v>
      </c>
      <c r="C10330" s="1">
        <v>101574</v>
      </c>
      <c r="D10330" s="1">
        <v>0</v>
      </c>
      <c r="E10330" s="1">
        <v>0</v>
      </c>
    </row>
    <row r="10331" spans="1:5" x14ac:dyDescent="0.35">
      <c r="A10331" t="s">
        <v>20670</v>
      </c>
      <c r="B10331" t="s">
        <v>20671</v>
      </c>
      <c r="C10331" s="1">
        <v>606922</v>
      </c>
      <c r="D10331" s="1">
        <v>0</v>
      </c>
      <c r="E10331" s="1">
        <v>0</v>
      </c>
    </row>
    <row r="10332" spans="1:5" x14ac:dyDescent="0.35">
      <c r="A10332" t="s">
        <v>20672</v>
      </c>
      <c r="B10332" t="s">
        <v>20673</v>
      </c>
      <c r="C10332" s="1">
        <v>96783</v>
      </c>
      <c r="D10332" s="1">
        <v>0</v>
      </c>
      <c r="E10332" s="1">
        <v>0</v>
      </c>
    </row>
    <row r="10333" spans="1:5" x14ac:dyDescent="0.35">
      <c r="A10333" t="s">
        <v>20674</v>
      </c>
      <c r="B10333" t="s">
        <v>20675</v>
      </c>
      <c r="C10333" s="1">
        <v>1143199</v>
      </c>
      <c r="D10333" s="1">
        <v>0</v>
      </c>
      <c r="E10333" s="1">
        <v>0</v>
      </c>
    </row>
    <row r="10334" spans="1:5" x14ac:dyDescent="0.35">
      <c r="A10334" t="s">
        <v>20676</v>
      </c>
      <c r="B10334" t="s">
        <v>20677</v>
      </c>
      <c r="C10334" s="1">
        <v>664479</v>
      </c>
      <c r="D10334" s="1">
        <v>0</v>
      </c>
      <c r="E10334" s="1">
        <v>0</v>
      </c>
    </row>
    <row r="10335" spans="1:5" x14ac:dyDescent="0.35">
      <c r="A10335" t="s">
        <v>20678</v>
      </c>
      <c r="B10335" t="s">
        <v>20679</v>
      </c>
      <c r="C10335" s="1">
        <v>331354</v>
      </c>
      <c r="D10335" s="1">
        <v>0</v>
      </c>
      <c r="E10335" s="1">
        <v>0</v>
      </c>
    </row>
    <row r="10336" spans="1:5" x14ac:dyDescent="0.35">
      <c r="A10336" t="s">
        <v>20680</v>
      </c>
      <c r="B10336" t="s">
        <v>20681</v>
      </c>
      <c r="C10336" s="1">
        <v>134780</v>
      </c>
      <c r="D10336" s="1">
        <v>0</v>
      </c>
      <c r="E10336" s="1">
        <v>0</v>
      </c>
    </row>
    <row r="10337" spans="1:5" x14ac:dyDescent="0.35">
      <c r="A10337" t="s">
        <v>20682</v>
      </c>
      <c r="B10337" t="s">
        <v>20683</v>
      </c>
      <c r="C10337" s="1">
        <v>756825</v>
      </c>
      <c r="D10337" s="1">
        <v>0</v>
      </c>
      <c r="E10337" s="1">
        <v>0</v>
      </c>
    </row>
    <row r="10338" spans="1:5" x14ac:dyDescent="0.35">
      <c r="A10338" t="s">
        <v>20684</v>
      </c>
      <c r="B10338" t="s">
        <v>20685</v>
      </c>
      <c r="C10338" s="1">
        <v>40634</v>
      </c>
      <c r="D10338" s="1">
        <v>0</v>
      </c>
      <c r="E10338" s="1">
        <v>0</v>
      </c>
    </row>
    <row r="10339" spans="1:5" x14ac:dyDescent="0.35">
      <c r="A10339" t="s">
        <v>20686</v>
      </c>
      <c r="B10339" t="s">
        <v>20687</v>
      </c>
      <c r="C10339" s="1">
        <v>103462</v>
      </c>
      <c r="D10339" s="1">
        <v>0</v>
      </c>
      <c r="E10339" s="1">
        <v>0</v>
      </c>
    </row>
    <row r="10340" spans="1:5" x14ac:dyDescent="0.35">
      <c r="A10340" t="s">
        <v>20688</v>
      </c>
      <c r="B10340" t="s">
        <v>20689</v>
      </c>
      <c r="C10340" s="1">
        <v>1189080</v>
      </c>
      <c r="D10340" s="1">
        <v>0</v>
      </c>
      <c r="E10340" s="1">
        <v>0</v>
      </c>
    </row>
    <row r="10341" spans="1:5" x14ac:dyDescent="0.35">
      <c r="A10341" t="s">
        <v>20690</v>
      </c>
      <c r="B10341" t="s">
        <v>20691</v>
      </c>
      <c r="C10341" s="1">
        <v>5894622</v>
      </c>
      <c r="D10341" s="1">
        <v>0</v>
      </c>
      <c r="E10341" s="1">
        <v>0</v>
      </c>
    </row>
    <row r="10342" spans="1:5" x14ac:dyDescent="0.35">
      <c r="A10342" t="s">
        <v>20692</v>
      </c>
      <c r="B10342" t="s">
        <v>20693</v>
      </c>
      <c r="C10342" s="1">
        <v>28602</v>
      </c>
      <c r="D10342" s="1">
        <v>0</v>
      </c>
      <c r="E10342" s="1">
        <v>0</v>
      </c>
    </row>
    <row r="10343" spans="1:5" x14ac:dyDescent="0.35">
      <c r="A10343" t="s">
        <v>20694</v>
      </c>
      <c r="B10343" t="s">
        <v>20695</v>
      </c>
      <c r="C10343" s="1">
        <v>2937982</v>
      </c>
      <c r="D10343" s="1">
        <v>0</v>
      </c>
      <c r="E10343" s="1">
        <v>0</v>
      </c>
    </row>
    <row r="10344" spans="1:5" x14ac:dyDescent="0.35">
      <c r="A10344" t="s">
        <v>20696</v>
      </c>
      <c r="B10344" t="s">
        <v>20697</v>
      </c>
      <c r="C10344" s="1">
        <v>164710</v>
      </c>
      <c r="D10344" s="1">
        <v>0</v>
      </c>
      <c r="E10344" s="1">
        <v>0</v>
      </c>
    </row>
    <row r="10345" spans="1:5" x14ac:dyDescent="0.35">
      <c r="A10345" t="s">
        <v>20698</v>
      </c>
      <c r="B10345" t="s">
        <v>20699</v>
      </c>
      <c r="C10345" s="1">
        <v>86060</v>
      </c>
      <c r="D10345" s="1">
        <v>0</v>
      </c>
      <c r="E10345" s="1">
        <v>0</v>
      </c>
    </row>
    <row r="10346" spans="1:5" x14ac:dyDescent="0.35">
      <c r="A10346" t="s">
        <v>20700</v>
      </c>
      <c r="B10346" t="s">
        <v>20701</v>
      </c>
      <c r="C10346" s="1">
        <v>862373</v>
      </c>
      <c r="D10346" s="1">
        <v>0</v>
      </c>
      <c r="E10346" s="1">
        <v>0</v>
      </c>
    </row>
    <row r="10347" spans="1:5" x14ac:dyDescent="0.35">
      <c r="A10347" t="s">
        <v>20702</v>
      </c>
      <c r="B10347" t="s">
        <v>20703</v>
      </c>
      <c r="C10347" s="1">
        <v>106635</v>
      </c>
      <c r="D10347" s="1">
        <v>0</v>
      </c>
      <c r="E10347" s="1">
        <v>0</v>
      </c>
    </row>
    <row r="10348" spans="1:5" x14ac:dyDescent="0.35">
      <c r="A10348" t="s">
        <v>20704</v>
      </c>
      <c r="B10348" t="s">
        <v>20705</v>
      </c>
      <c r="C10348" s="1">
        <v>1538210</v>
      </c>
      <c r="D10348" s="1">
        <v>0</v>
      </c>
      <c r="E10348" s="1">
        <v>0</v>
      </c>
    </row>
    <row r="10349" spans="1:5" x14ac:dyDescent="0.35">
      <c r="A10349" t="s">
        <v>20706</v>
      </c>
      <c r="B10349" t="s">
        <v>20707</v>
      </c>
      <c r="C10349" s="1">
        <v>51520</v>
      </c>
      <c r="D10349" s="1">
        <v>0</v>
      </c>
      <c r="E10349" s="1">
        <v>0</v>
      </c>
    </row>
    <row r="10350" spans="1:5" x14ac:dyDescent="0.35">
      <c r="A10350" t="s">
        <v>20708</v>
      </c>
      <c r="B10350" t="s">
        <v>20709</v>
      </c>
      <c r="C10350" s="1">
        <v>488832</v>
      </c>
      <c r="D10350" s="1">
        <v>0</v>
      </c>
      <c r="E10350" s="1">
        <v>0</v>
      </c>
    </row>
    <row r="10351" spans="1:5" x14ac:dyDescent="0.35">
      <c r="A10351" t="s">
        <v>20710</v>
      </c>
      <c r="B10351" t="s">
        <v>20711</v>
      </c>
      <c r="C10351" s="1">
        <v>500121</v>
      </c>
      <c r="D10351" s="1">
        <v>0</v>
      </c>
      <c r="E10351" s="1">
        <v>0</v>
      </c>
    </row>
    <row r="10352" spans="1:5" x14ac:dyDescent="0.35">
      <c r="A10352" t="s">
        <v>20712</v>
      </c>
      <c r="B10352" t="s">
        <v>20713</v>
      </c>
      <c r="C10352" s="1">
        <v>182821</v>
      </c>
      <c r="D10352" s="1">
        <v>0</v>
      </c>
      <c r="E10352" s="1">
        <v>0</v>
      </c>
    </row>
    <row r="10353" spans="1:5" x14ac:dyDescent="0.35">
      <c r="A10353" t="s">
        <v>20714</v>
      </c>
      <c r="B10353" t="s">
        <v>20715</v>
      </c>
      <c r="C10353" s="1">
        <v>16757142</v>
      </c>
      <c r="D10353" s="1">
        <v>0</v>
      </c>
      <c r="E10353" s="1">
        <v>0</v>
      </c>
    </row>
    <row r="10354" spans="1:5" x14ac:dyDescent="0.35">
      <c r="A10354" t="s">
        <v>20716</v>
      </c>
      <c r="B10354" t="s">
        <v>20717</v>
      </c>
      <c r="C10354" s="1">
        <v>1639164</v>
      </c>
      <c r="D10354" s="1">
        <v>0</v>
      </c>
      <c r="E10354" s="1">
        <v>0</v>
      </c>
    </row>
    <row r="10355" spans="1:5" x14ac:dyDescent="0.35">
      <c r="A10355" t="s">
        <v>20718</v>
      </c>
      <c r="B10355" t="s">
        <v>20719</v>
      </c>
      <c r="C10355" s="1">
        <v>1455036</v>
      </c>
      <c r="D10355" s="1">
        <v>0</v>
      </c>
      <c r="E10355" s="1">
        <v>0</v>
      </c>
    </row>
    <row r="10356" spans="1:5" x14ac:dyDescent="0.35">
      <c r="A10356" t="s">
        <v>20720</v>
      </c>
      <c r="B10356" t="s">
        <v>20721</v>
      </c>
      <c r="C10356" s="1">
        <v>710798</v>
      </c>
      <c r="D10356" s="1">
        <v>0</v>
      </c>
      <c r="E10356" s="1">
        <v>0</v>
      </c>
    </row>
    <row r="10357" spans="1:5" x14ac:dyDescent="0.35">
      <c r="A10357" t="s">
        <v>20722</v>
      </c>
      <c r="B10357" t="s">
        <v>20723</v>
      </c>
      <c r="C10357" s="1">
        <v>849117</v>
      </c>
      <c r="D10357" s="1">
        <v>0</v>
      </c>
      <c r="E10357" s="1">
        <v>0</v>
      </c>
    </row>
    <row r="10358" spans="1:5" x14ac:dyDescent="0.35">
      <c r="A10358" t="s">
        <v>20724</v>
      </c>
      <c r="B10358" t="s">
        <v>20725</v>
      </c>
      <c r="C10358" s="1">
        <v>52057707</v>
      </c>
      <c r="D10358" s="1">
        <v>0</v>
      </c>
      <c r="E10358" s="1">
        <v>0</v>
      </c>
    </row>
    <row r="10359" spans="1:5" x14ac:dyDescent="0.35">
      <c r="A10359" t="s">
        <v>20726</v>
      </c>
      <c r="B10359" t="s">
        <v>20727</v>
      </c>
      <c r="C10359" s="1">
        <v>3941314</v>
      </c>
      <c r="D10359" s="1">
        <v>0</v>
      </c>
      <c r="E10359" s="1">
        <v>0</v>
      </c>
    </row>
    <row r="10360" spans="1:5" x14ac:dyDescent="0.35">
      <c r="A10360" t="s">
        <v>20728</v>
      </c>
      <c r="B10360" t="s">
        <v>20729</v>
      </c>
      <c r="C10360" s="1">
        <v>579987</v>
      </c>
      <c r="D10360" s="1">
        <v>0</v>
      </c>
      <c r="E10360" s="1">
        <v>0</v>
      </c>
    </row>
    <row r="10361" spans="1:5" x14ac:dyDescent="0.35">
      <c r="A10361" t="s">
        <v>20730</v>
      </c>
      <c r="B10361" t="s">
        <v>20731</v>
      </c>
      <c r="C10361" s="1">
        <v>432185</v>
      </c>
      <c r="D10361" s="1">
        <v>0</v>
      </c>
      <c r="E10361" s="1">
        <v>0</v>
      </c>
    </row>
    <row r="10362" spans="1:5" x14ac:dyDescent="0.35">
      <c r="A10362" t="s">
        <v>20732</v>
      </c>
      <c r="B10362" t="s">
        <v>20733</v>
      </c>
      <c r="C10362" s="1">
        <v>331604</v>
      </c>
      <c r="D10362" s="1">
        <v>0</v>
      </c>
      <c r="E10362" s="1">
        <v>0</v>
      </c>
    </row>
    <row r="10363" spans="1:5" x14ac:dyDescent="0.35">
      <c r="A10363" t="s">
        <v>20734</v>
      </c>
      <c r="B10363" t="s">
        <v>20735</v>
      </c>
      <c r="C10363" s="1">
        <v>1520218</v>
      </c>
      <c r="D10363" s="1">
        <v>0</v>
      </c>
      <c r="E10363" s="1">
        <v>0</v>
      </c>
    </row>
    <row r="10364" spans="1:5" x14ac:dyDescent="0.35">
      <c r="A10364" t="s">
        <v>20736</v>
      </c>
      <c r="B10364" t="s">
        <v>20737</v>
      </c>
      <c r="C10364" s="1">
        <v>756143</v>
      </c>
      <c r="D10364" s="1">
        <v>0</v>
      </c>
      <c r="E10364" s="1">
        <v>0</v>
      </c>
    </row>
    <row r="10365" spans="1:5" x14ac:dyDescent="0.35">
      <c r="A10365" t="s">
        <v>20738</v>
      </c>
      <c r="B10365" t="s">
        <v>20739</v>
      </c>
      <c r="C10365" s="1">
        <v>3389389</v>
      </c>
      <c r="D10365" s="1">
        <v>0</v>
      </c>
      <c r="E10365" s="1">
        <v>0</v>
      </c>
    </row>
    <row r="10366" spans="1:5" x14ac:dyDescent="0.35">
      <c r="A10366" t="s">
        <v>20740</v>
      </c>
      <c r="B10366" t="s">
        <v>20741</v>
      </c>
      <c r="C10366" s="1">
        <v>632284</v>
      </c>
      <c r="D10366" s="1">
        <v>0</v>
      </c>
      <c r="E10366" s="1">
        <v>0</v>
      </c>
    </row>
    <row r="10367" spans="1:5" x14ac:dyDescent="0.35">
      <c r="A10367" t="s">
        <v>20742</v>
      </c>
      <c r="B10367" t="s">
        <v>20743</v>
      </c>
      <c r="C10367" s="1">
        <v>9847698</v>
      </c>
      <c r="D10367" s="1">
        <v>0</v>
      </c>
      <c r="E10367" s="1">
        <v>0</v>
      </c>
    </row>
    <row r="10368" spans="1:5" x14ac:dyDescent="0.35">
      <c r="A10368" t="s">
        <v>20744</v>
      </c>
      <c r="B10368" t="s">
        <v>20745</v>
      </c>
      <c r="C10368" s="1">
        <v>265723</v>
      </c>
      <c r="D10368" s="1">
        <v>0</v>
      </c>
      <c r="E10368" s="1">
        <v>0</v>
      </c>
    </row>
    <row r="10369" spans="1:5" x14ac:dyDescent="0.35">
      <c r="A10369" t="s">
        <v>20746</v>
      </c>
      <c r="B10369" t="s">
        <v>20747</v>
      </c>
      <c r="C10369" s="1">
        <v>588745</v>
      </c>
      <c r="D10369" s="1">
        <v>0</v>
      </c>
      <c r="E10369" s="1">
        <v>0</v>
      </c>
    </row>
    <row r="10370" spans="1:5" x14ac:dyDescent="0.35">
      <c r="A10370" t="s">
        <v>20748</v>
      </c>
      <c r="B10370" t="s">
        <v>20749</v>
      </c>
      <c r="C10370" s="1">
        <v>1166740</v>
      </c>
      <c r="D10370" s="1">
        <v>0</v>
      </c>
      <c r="E10370" s="1">
        <v>0</v>
      </c>
    </row>
    <row r="10371" spans="1:5" x14ac:dyDescent="0.35">
      <c r="A10371" t="s">
        <v>20750</v>
      </c>
      <c r="B10371" t="s">
        <v>20751</v>
      </c>
      <c r="C10371" s="1">
        <v>2576659</v>
      </c>
      <c r="D10371" s="1">
        <v>0</v>
      </c>
      <c r="E10371" s="1">
        <v>0</v>
      </c>
    </row>
    <row r="10372" spans="1:5" x14ac:dyDescent="0.35">
      <c r="A10372" t="s">
        <v>20752</v>
      </c>
      <c r="B10372" t="s">
        <v>20753</v>
      </c>
      <c r="C10372" s="1">
        <v>2547</v>
      </c>
      <c r="D10372" s="1">
        <v>0</v>
      </c>
      <c r="E10372" s="1">
        <v>0</v>
      </c>
    </row>
    <row r="10373" spans="1:5" x14ac:dyDescent="0.35">
      <c r="A10373" t="s">
        <v>20754</v>
      </c>
      <c r="B10373" t="s">
        <v>20755</v>
      </c>
      <c r="C10373" s="1">
        <v>808</v>
      </c>
      <c r="D10373" s="1">
        <v>0</v>
      </c>
      <c r="E10373" s="1">
        <v>0</v>
      </c>
    </row>
    <row r="10374" spans="1:5" x14ac:dyDescent="0.35">
      <c r="A10374" t="s">
        <v>20756</v>
      </c>
      <c r="B10374" t="s">
        <v>20757</v>
      </c>
      <c r="C10374" s="1">
        <v>21799</v>
      </c>
      <c r="D10374" s="1">
        <v>0</v>
      </c>
      <c r="E10374" s="1">
        <v>0</v>
      </c>
    </row>
    <row r="10375" spans="1:5" x14ac:dyDescent="0.35">
      <c r="A10375" t="s">
        <v>20758</v>
      </c>
      <c r="B10375" t="s">
        <v>20759</v>
      </c>
      <c r="C10375" s="1">
        <v>13470</v>
      </c>
      <c r="D10375" s="1">
        <v>0</v>
      </c>
      <c r="E10375" s="1">
        <v>0</v>
      </c>
    </row>
    <row r="10376" spans="1:5" x14ac:dyDescent="0.35">
      <c r="A10376" t="s">
        <v>20760</v>
      </c>
      <c r="B10376" t="s">
        <v>20761</v>
      </c>
      <c r="C10376" s="1">
        <v>10416</v>
      </c>
      <c r="D10376" s="1">
        <v>0</v>
      </c>
      <c r="E10376" s="1">
        <v>0</v>
      </c>
    </row>
    <row r="10377" spans="1:5" x14ac:dyDescent="0.35">
      <c r="A10377" t="s">
        <v>20762</v>
      </c>
      <c r="B10377" t="s">
        <v>20763</v>
      </c>
      <c r="C10377" s="1">
        <v>80657</v>
      </c>
      <c r="D10377" s="1">
        <v>0</v>
      </c>
      <c r="E10377" s="1">
        <v>0</v>
      </c>
    </row>
    <row r="10378" spans="1:5" x14ac:dyDescent="0.35">
      <c r="A10378" t="s">
        <v>20764</v>
      </c>
      <c r="B10378" t="s">
        <v>20765</v>
      </c>
      <c r="C10378" s="1">
        <v>6954</v>
      </c>
      <c r="D10378" s="1">
        <v>0</v>
      </c>
      <c r="E10378" s="1">
        <v>0</v>
      </c>
    </row>
    <row r="10379" spans="1:5" x14ac:dyDescent="0.35">
      <c r="A10379" t="s">
        <v>20766</v>
      </c>
      <c r="B10379" t="s">
        <v>20767</v>
      </c>
      <c r="C10379" s="1">
        <v>23206</v>
      </c>
      <c r="D10379" s="1">
        <v>0</v>
      </c>
      <c r="E10379" s="1">
        <v>0</v>
      </c>
    </row>
    <row r="10380" spans="1:5" x14ac:dyDescent="0.35">
      <c r="A10380" t="s">
        <v>20768</v>
      </c>
      <c r="B10380" t="s">
        <v>20769</v>
      </c>
      <c r="C10380" s="1">
        <v>476984</v>
      </c>
      <c r="D10380" s="1">
        <v>0</v>
      </c>
      <c r="E10380" s="1">
        <v>0</v>
      </c>
    </row>
    <row r="10381" spans="1:5" x14ac:dyDescent="0.35">
      <c r="A10381" t="s">
        <v>20770</v>
      </c>
      <c r="B10381" t="s">
        <v>20771</v>
      </c>
      <c r="C10381" s="1">
        <v>1181660</v>
      </c>
      <c r="D10381" s="1">
        <v>0</v>
      </c>
      <c r="E10381" s="1">
        <v>0</v>
      </c>
    </row>
    <row r="10382" spans="1:5" x14ac:dyDescent="0.35">
      <c r="A10382" t="s">
        <v>20772</v>
      </c>
      <c r="B10382" t="s">
        <v>20773</v>
      </c>
      <c r="C10382" s="1">
        <v>340735</v>
      </c>
      <c r="D10382" s="1">
        <v>0</v>
      </c>
      <c r="E10382" s="1">
        <v>0</v>
      </c>
    </row>
    <row r="10383" spans="1:5" x14ac:dyDescent="0.35">
      <c r="A10383" t="s">
        <v>20774</v>
      </c>
      <c r="B10383" t="s">
        <v>20775</v>
      </c>
      <c r="C10383" s="1">
        <v>1091411</v>
      </c>
      <c r="D10383" s="1">
        <v>0</v>
      </c>
      <c r="E10383" s="1">
        <v>0</v>
      </c>
    </row>
    <row r="10384" spans="1:5" x14ac:dyDescent="0.35">
      <c r="A10384" t="s">
        <v>20776</v>
      </c>
      <c r="B10384" t="s">
        <v>20777</v>
      </c>
      <c r="C10384" s="1">
        <v>1026857</v>
      </c>
      <c r="D10384" s="1">
        <v>0</v>
      </c>
      <c r="E10384" s="1">
        <v>0</v>
      </c>
    </row>
    <row r="10385" spans="1:5" x14ac:dyDescent="0.35">
      <c r="A10385" t="s">
        <v>20778</v>
      </c>
      <c r="B10385" t="s">
        <v>20779</v>
      </c>
      <c r="C10385" s="1">
        <v>568122</v>
      </c>
      <c r="D10385" s="1">
        <v>0</v>
      </c>
      <c r="E10385" s="1">
        <v>0</v>
      </c>
    </row>
    <row r="10386" spans="1:5" x14ac:dyDescent="0.35">
      <c r="A10386" t="s">
        <v>20780</v>
      </c>
      <c r="B10386" t="s">
        <v>20781</v>
      </c>
      <c r="C10386" s="1">
        <v>2446332</v>
      </c>
      <c r="D10386" s="1">
        <v>0</v>
      </c>
      <c r="E10386" s="1">
        <v>0</v>
      </c>
    </row>
    <row r="10387" spans="1:5" x14ac:dyDescent="0.35">
      <c r="A10387" t="s">
        <v>20782</v>
      </c>
      <c r="B10387" t="s">
        <v>20783</v>
      </c>
      <c r="C10387" s="1">
        <v>396536</v>
      </c>
      <c r="D10387" s="1">
        <v>0</v>
      </c>
      <c r="E10387" s="1">
        <v>0</v>
      </c>
    </row>
    <row r="10388" spans="1:5" x14ac:dyDescent="0.35">
      <c r="A10388" t="s">
        <v>20784</v>
      </c>
      <c r="B10388" t="s">
        <v>20785</v>
      </c>
      <c r="C10388" s="1">
        <v>410936</v>
      </c>
      <c r="D10388" s="1">
        <v>0</v>
      </c>
      <c r="E10388" s="1">
        <v>0</v>
      </c>
    </row>
    <row r="10389" spans="1:5" x14ac:dyDescent="0.35">
      <c r="A10389" t="s">
        <v>20786</v>
      </c>
      <c r="B10389" t="s">
        <v>20787</v>
      </c>
      <c r="C10389" s="1">
        <v>649881</v>
      </c>
      <c r="D10389" s="1">
        <v>0</v>
      </c>
      <c r="E10389" s="1">
        <v>0</v>
      </c>
    </row>
    <row r="10390" spans="1:5" x14ac:dyDescent="0.35">
      <c r="A10390" t="s">
        <v>20788</v>
      </c>
      <c r="B10390" t="s">
        <v>20789</v>
      </c>
      <c r="C10390" s="1">
        <v>3007556</v>
      </c>
      <c r="D10390" s="1">
        <v>0</v>
      </c>
      <c r="E10390" s="1">
        <v>0</v>
      </c>
    </row>
    <row r="10391" spans="1:5" x14ac:dyDescent="0.35">
      <c r="A10391" t="s">
        <v>20790</v>
      </c>
      <c r="B10391" t="s">
        <v>20791</v>
      </c>
      <c r="C10391" s="1">
        <v>207610</v>
      </c>
      <c r="D10391" s="1">
        <v>0</v>
      </c>
      <c r="E10391" s="1">
        <v>0</v>
      </c>
    </row>
    <row r="10392" spans="1:5" x14ac:dyDescent="0.35">
      <c r="A10392" t="s">
        <v>20792</v>
      </c>
      <c r="B10392" t="s">
        <v>20793</v>
      </c>
      <c r="C10392" s="1">
        <v>19111</v>
      </c>
      <c r="D10392" s="1">
        <v>0</v>
      </c>
      <c r="E10392" s="1">
        <v>0</v>
      </c>
    </row>
    <row r="10393" spans="1:5" x14ac:dyDescent="0.35">
      <c r="A10393" t="s">
        <v>20794</v>
      </c>
      <c r="B10393" t="s">
        <v>20795</v>
      </c>
      <c r="C10393" s="1">
        <v>115998</v>
      </c>
      <c r="D10393" s="1">
        <v>0</v>
      </c>
      <c r="E10393" s="1">
        <v>0</v>
      </c>
    </row>
    <row r="10394" spans="1:5" x14ac:dyDescent="0.35">
      <c r="A10394" t="s">
        <v>20796</v>
      </c>
      <c r="B10394" t="s">
        <v>20797</v>
      </c>
      <c r="C10394" s="1">
        <v>362618</v>
      </c>
      <c r="D10394" s="1">
        <v>0</v>
      </c>
      <c r="E10394" s="1">
        <v>0</v>
      </c>
    </row>
    <row r="10395" spans="1:5" x14ac:dyDescent="0.35">
      <c r="A10395" t="s">
        <v>20798</v>
      </c>
      <c r="B10395" t="s">
        <v>20799</v>
      </c>
      <c r="C10395" s="1">
        <v>9592625</v>
      </c>
      <c r="D10395" s="1">
        <v>0</v>
      </c>
      <c r="E10395" s="1">
        <v>0</v>
      </c>
    </row>
    <row r="10396" spans="1:5" x14ac:dyDescent="0.35">
      <c r="A10396" t="s">
        <v>20800</v>
      </c>
      <c r="B10396" t="s">
        <v>20801</v>
      </c>
      <c r="C10396" s="1">
        <v>353831</v>
      </c>
      <c r="D10396" s="1">
        <v>0</v>
      </c>
      <c r="E10396" s="1">
        <v>0</v>
      </c>
    </row>
    <row r="10397" spans="1:5" x14ac:dyDescent="0.35">
      <c r="A10397" t="s">
        <v>20802</v>
      </c>
      <c r="B10397" t="s">
        <v>20803</v>
      </c>
      <c r="C10397" s="1">
        <v>381471</v>
      </c>
      <c r="D10397" s="1">
        <v>0</v>
      </c>
      <c r="E10397" s="1">
        <v>0</v>
      </c>
    </row>
    <row r="10398" spans="1:5" x14ac:dyDescent="0.35">
      <c r="A10398" t="s">
        <v>20804</v>
      </c>
      <c r="B10398" t="s">
        <v>20805</v>
      </c>
      <c r="C10398" s="1">
        <v>279091</v>
      </c>
      <c r="D10398" s="1">
        <v>0</v>
      </c>
      <c r="E10398" s="1">
        <v>0</v>
      </c>
    </row>
    <row r="10399" spans="1:5" x14ac:dyDescent="0.35">
      <c r="A10399" t="s">
        <v>20806</v>
      </c>
      <c r="B10399" t="s">
        <v>20807</v>
      </c>
      <c r="C10399" s="1">
        <v>858779</v>
      </c>
      <c r="D10399" s="1">
        <v>0</v>
      </c>
      <c r="E10399" s="1">
        <v>0</v>
      </c>
    </row>
    <row r="10400" spans="1:5" x14ac:dyDescent="0.35">
      <c r="A10400" t="s">
        <v>20808</v>
      </c>
      <c r="B10400" t="s">
        <v>20809</v>
      </c>
      <c r="C10400" s="1">
        <v>147491105</v>
      </c>
      <c r="D10400" s="1">
        <v>0</v>
      </c>
      <c r="E10400" s="1">
        <v>0</v>
      </c>
    </row>
    <row r="10401" spans="1:5" x14ac:dyDescent="0.35">
      <c r="A10401" t="s">
        <v>20810</v>
      </c>
      <c r="B10401" t="s">
        <v>20811</v>
      </c>
      <c r="C10401" s="1">
        <v>9544081</v>
      </c>
      <c r="D10401" s="1">
        <v>0</v>
      </c>
      <c r="E10401" s="1">
        <v>0</v>
      </c>
    </row>
    <row r="10402" spans="1:5" x14ac:dyDescent="0.35">
      <c r="A10402" t="s">
        <v>20812</v>
      </c>
      <c r="B10402" t="s">
        <v>20813</v>
      </c>
      <c r="C10402" s="1">
        <v>95365683</v>
      </c>
      <c r="D10402" s="1">
        <v>0</v>
      </c>
      <c r="E10402" s="1">
        <v>0</v>
      </c>
    </row>
    <row r="10403" spans="1:5" x14ac:dyDescent="0.35">
      <c r="A10403" t="s">
        <v>20814</v>
      </c>
      <c r="B10403" t="s">
        <v>20815</v>
      </c>
      <c r="C10403" s="1">
        <v>1323526</v>
      </c>
      <c r="D10403" s="1">
        <v>0</v>
      </c>
      <c r="E10403" s="1">
        <v>0</v>
      </c>
    </row>
    <row r="10404" spans="1:5" x14ac:dyDescent="0.35">
      <c r="A10404" t="s">
        <v>20816</v>
      </c>
      <c r="B10404" t="s">
        <v>20817</v>
      </c>
      <c r="C10404" s="1">
        <v>333506</v>
      </c>
      <c r="D10404" s="1">
        <v>0</v>
      </c>
      <c r="E10404" s="1">
        <v>0</v>
      </c>
    </row>
    <row r="10405" spans="1:5" x14ac:dyDescent="0.35">
      <c r="A10405" t="s">
        <v>20818</v>
      </c>
      <c r="B10405" t="s">
        <v>20819</v>
      </c>
      <c r="C10405" s="1">
        <v>84780598</v>
      </c>
      <c r="D10405" s="1">
        <v>0</v>
      </c>
      <c r="E10405" s="1">
        <v>0</v>
      </c>
    </row>
    <row r="10406" spans="1:5" x14ac:dyDescent="0.35">
      <c r="A10406" t="s">
        <v>20820</v>
      </c>
      <c r="B10406" t="s">
        <v>20821</v>
      </c>
      <c r="C10406" s="1">
        <v>2003377</v>
      </c>
      <c r="D10406" s="1">
        <v>0</v>
      </c>
      <c r="E10406" s="1">
        <v>0</v>
      </c>
    </row>
    <row r="10407" spans="1:5" x14ac:dyDescent="0.35">
      <c r="A10407" t="s">
        <v>20822</v>
      </c>
      <c r="B10407" t="s">
        <v>20823</v>
      </c>
      <c r="C10407" s="1">
        <v>56554</v>
      </c>
      <c r="D10407" s="1">
        <v>0</v>
      </c>
      <c r="E10407" s="1">
        <v>0</v>
      </c>
    </row>
    <row r="10408" spans="1:5" x14ac:dyDescent="0.35">
      <c r="A10408" t="s">
        <v>20824</v>
      </c>
      <c r="B10408" t="s">
        <v>20825</v>
      </c>
      <c r="C10408" s="1">
        <v>442861</v>
      </c>
      <c r="D10408" s="1">
        <v>0</v>
      </c>
      <c r="E10408" s="1">
        <v>0</v>
      </c>
    </row>
    <row r="10409" spans="1:5" x14ac:dyDescent="0.35">
      <c r="A10409" t="s">
        <v>20826</v>
      </c>
      <c r="B10409" t="s">
        <v>20827</v>
      </c>
      <c r="C10409" s="1">
        <v>19831986</v>
      </c>
      <c r="D10409" s="1">
        <v>0</v>
      </c>
      <c r="E10409" s="1">
        <v>0</v>
      </c>
    </row>
    <row r="10410" spans="1:5" x14ac:dyDescent="0.35">
      <c r="A10410" t="s">
        <v>20828</v>
      </c>
      <c r="B10410" t="s">
        <v>20829</v>
      </c>
      <c r="C10410" s="1">
        <v>134846319</v>
      </c>
      <c r="D10410" s="1">
        <v>0</v>
      </c>
      <c r="E10410" s="1">
        <v>0</v>
      </c>
    </row>
    <row r="10411" spans="1:5" x14ac:dyDescent="0.35">
      <c r="A10411" t="s">
        <v>20830</v>
      </c>
      <c r="B10411" t="s">
        <v>20831</v>
      </c>
      <c r="C10411" s="1">
        <v>176154</v>
      </c>
      <c r="D10411" s="1">
        <v>0</v>
      </c>
      <c r="E10411" s="1">
        <v>0</v>
      </c>
    </row>
    <row r="10412" spans="1:5" x14ac:dyDescent="0.35">
      <c r="A10412" t="s">
        <v>20832</v>
      </c>
      <c r="B10412" t="s">
        <v>20833</v>
      </c>
      <c r="C10412" s="1">
        <v>12005936</v>
      </c>
      <c r="D10412" s="1">
        <v>0</v>
      </c>
      <c r="E10412" s="1">
        <v>0</v>
      </c>
    </row>
    <row r="10413" spans="1:5" x14ac:dyDescent="0.35">
      <c r="A10413" t="s">
        <v>20834</v>
      </c>
      <c r="B10413" t="s">
        <v>20835</v>
      </c>
      <c r="C10413" s="1">
        <v>11233741</v>
      </c>
      <c r="D10413" s="1">
        <v>0</v>
      </c>
      <c r="E10413" s="1">
        <v>0</v>
      </c>
    </row>
    <row r="10414" spans="1:5" x14ac:dyDescent="0.35">
      <c r="A10414" t="s">
        <v>20836</v>
      </c>
      <c r="B10414" t="s">
        <v>20837</v>
      </c>
      <c r="C10414" s="1">
        <v>48587874</v>
      </c>
      <c r="D10414" s="1">
        <v>0</v>
      </c>
      <c r="E10414" s="1">
        <v>0</v>
      </c>
    </row>
    <row r="10415" spans="1:5" x14ac:dyDescent="0.35">
      <c r="A10415" t="s">
        <v>20838</v>
      </c>
      <c r="B10415" t="s">
        <v>20839</v>
      </c>
      <c r="C10415" s="1">
        <v>31139897</v>
      </c>
      <c r="D10415" s="1">
        <v>0</v>
      </c>
      <c r="E10415" s="1">
        <v>0</v>
      </c>
    </row>
    <row r="10416" spans="1:5" x14ac:dyDescent="0.35">
      <c r="A10416" t="s">
        <v>20840</v>
      </c>
      <c r="B10416" t="s">
        <v>20841</v>
      </c>
      <c r="C10416" s="1">
        <v>1206664</v>
      </c>
      <c r="D10416" s="1">
        <v>0</v>
      </c>
      <c r="E10416" s="1">
        <v>0</v>
      </c>
    </row>
    <row r="10417" spans="1:5" x14ac:dyDescent="0.35">
      <c r="A10417" t="s">
        <v>20842</v>
      </c>
      <c r="B10417" t="s">
        <v>20843</v>
      </c>
      <c r="C10417" s="1">
        <v>53960289</v>
      </c>
      <c r="D10417" s="1">
        <v>0</v>
      </c>
      <c r="E10417" s="1">
        <v>0</v>
      </c>
    </row>
    <row r="10418" spans="1:5" x14ac:dyDescent="0.35">
      <c r="A10418" t="s">
        <v>20844</v>
      </c>
      <c r="B10418" t="s">
        <v>20845</v>
      </c>
      <c r="C10418" s="1">
        <v>96406425</v>
      </c>
      <c r="D10418" s="1">
        <v>0</v>
      </c>
      <c r="E10418" s="1">
        <v>0</v>
      </c>
    </row>
    <row r="10419" spans="1:5" x14ac:dyDescent="0.35">
      <c r="A10419" t="s">
        <v>20846</v>
      </c>
      <c r="B10419" t="s">
        <v>20847</v>
      </c>
      <c r="C10419" s="1">
        <v>113403243</v>
      </c>
      <c r="D10419" s="1">
        <v>0</v>
      </c>
      <c r="E10419" s="1">
        <v>0</v>
      </c>
    </row>
    <row r="10420" spans="1:5" x14ac:dyDescent="0.35">
      <c r="A10420" t="s">
        <v>20848</v>
      </c>
      <c r="B10420" t="s">
        <v>20849</v>
      </c>
      <c r="C10420" s="1">
        <v>46411</v>
      </c>
      <c r="D10420" s="1">
        <v>0</v>
      </c>
      <c r="E10420" s="1">
        <v>0</v>
      </c>
    </row>
    <row r="10421" spans="1:5" x14ac:dyDescent="0.35">
      <c r="A10421" t="s">
        <v>20850</v>
      </c>
      <c r="B10421" t="s">
        <v>20851</v>
      </c>
      <c r="C10421" s="1">
        <v>21406</v>
      </c>
      <c r="D10421" s="1">
        <v>0</v>
      </c>
      <c r="E10421" s="1">
        <v>0</v>
      </c>
    </row>
    <row r="10422" spans="1:5" x14ac:dyDescent="0.35">
      <c r="A10422" t="s">
        <v>20852</v>
      </c>
      <c r="B10422" t="s">
        <v>20853</v>
      </c>
      <c r="C10422" s="1">
        <v>214525</v>
      </c>
      <c r="D10422" s="1">
        <v>0</v>
      </c>
      <c r="E10422" s="1">
        <v>0</v>
      </c>
    </row>
    <row r="10423" spans="1:5" x14ac:dyDescent="0.35">
      <c r="A10423" t="s">
        <v>20854</v>
      </c>
      <c r="B10423" t="s">
        <v>20855</v>
      </c>
      <c r="C10423" s="1">
        <v>799</v>
      </c>
      <c r="D10423" s="1">
        <v>0</v>
      </c>
      <c r="E10423" s="1">
        <v>0</v>
      </c>
    </row>
    <row r="10424" spans="1:5" x14ac:dyDescent="0.35">
      <c r="A10424" t="s">
        <v>20856</v>
      </c>
      <c r="B10424" t="s">
        <v>20857</v>
      </c>
      <c r="C10424" s="1">
        <v>8644</v>
      </c>
      <c r="D10424" s="1">
        <v>0</v>
      </c>
      <c r="E10424" s="1">
        <v>0</v>
      </c>
    </row>
    <row r="10425" spans="1:5" x14ac:dyDescent="0.35">
      <c r="A10425" t="s">
        <v>20858</v>
      </c>
      <c r="B10425" t="s">
        <v>20859</v>
      </c>
      <c r="C10425" s="1">
        <v>42623</v>
      </c>
      <c r="D10425" s="1">
        <v>0</v>
      </c>
      <c r="E10425" s="1">
        <v>0</v>
      </c>
    </row>
    <row r="10426" spans="1:5" x14ac:dyDescent="0.35">
      <c r="A10426" t="s">
        <v>20860</v>
      </c>
      <c r="B10426" t="s">
        <v>20861</v>
      </c>
      <c r="C10426" s="1">
        <v>37371</v>
      </c>
      <c r="D10426" s="1">
        <v>0</v>
      </c>
      <c r="E10426" s="1">
        <v>0</v>
      </c>
    </row>
    <row r="10427" spans="1:5" x14ac:dyDescent="0.35">
      <c r="A10427" t="s">
        <v>20862</v>
      </c>
      <c r="B10427" t="s">
        <v>20863</v>
      </c>
      <c r="C10427" s="1">
        <v>18992</v>
      </c>
      <c r="D10427" s="1">
        <v>0</v>
      </c>
      <c r="E10427" s="1">
        <v>0</v>
      </c>
    </row>
    <row r="10428" spans="1:5" x14ac:dyDescent="0.35">
      <c r="A10428" t="s">
        <v>20864</v>
      </c>
      <c r="B10428" t="s">
        <v>20865</v>
      </c>
      <c r="C10428" s="1">
        <v>68172</v>
      </c>
      <c r="D10428" s="1">
        <v>0</v>
      </c>
      <c r="E10428" s="1">
        <v>0</v>
      </c>
    </row>
    <row r="10429" spans="1:5" x14ac:dyDescent="0.35">
      <c r="A10429" t="s">
        <v>20866</v>
      </c>
      <c r="B10429" t="s">
        <v>20867</v>
      </c>
      <c r="C10429" s="1">
        <v>42724</v>
      </c>
      <c r="D10429" s="1">
        <v>0</v>
      </c>
      <c r="E10429" s="1">
        <v>0</v>
      </c>
    </row>
    <row r="10430" spans="1:5" x14ac:dyDescent="0.35">
      <c r="A10430" t="s">
        <v>20868</v>
      </c>
      <c r="B10430" t="s">
        <v>20869</v>
      </c>
      <c r="C10430" s="1">
        <v>6745193</v>
      </c>
      <c r="D10430" s="1">
        <v>0</v>
      </c>
      <c r="E10430" s="1">
        <v>0</v>
      </c>
    </row>
    <row r="10431" spans="1:5" x14ac:dyDescent="0.35">
      <c r="A10431" t="s">
        <v>20870</v>
      </c>
      <c r="B10431" t="s">
        <v>20871</v>
      </c>
      <c r="C10431" s="1">
        <v>3016325</v>
      </c>
      <c r="D10431" s="1">
        <v>0</v>
      </c>
      <c r="E10431" s="1">
        <v>0</v>
      </c>
    </row>
    <row r="10432" spans="1:5" x14ac:dyDescent="0.35">
      <c r="A10432" t="s">
        <v>20872</v>
      </c>
      <c r="B10432" t="s">
        <v>20873</v>
      </c>
      <c r="C10432" s="1">
        <v>11015996</v>
      </c>
      <c r="D10432" s="1">
        <v>0</v>
      </c>
      <c r="E10432" s="1">
        <v>0</v>
      </c>
    </row>
    <row r="10433" spans="1:5" x14ac:dyDescent="0.35">
      <c r="A10433" t="s">
        <v>20874</v>
      </c>
      <c r="B10433" t="s">
        <v>20875</v>
      </c>
      <c r="C10433" s="1">
        <v>12954682</v>
      </c>
      <c r="D10433" s="1">
        <v>0</v>
      </c>
      <c r="E10433" s="1">
        <v>0</v>
      </c>
    </row>
    <row r="10434" spans="1:5" x14ac:dyDescent="0.35">
      <c r="A10434" t="s">
        <v>20876</v>
      </c>
      <c r="B10434" t="s">
        <v>20877</v>
      </c>
      <c r="C10434" s="1">
        <v>13942280</v>
      </c>
      <c r="D10434" s="1">
        <v>0</v>
      </c>
      <c r="E10434" s="1">
        <v>0</v>
      </c>
    </row>
    <row r="10435" spans="1:5" x14ac:dyDescent="0.35">
      <c r="A10435" t="s">
        <v>20878</v>
      </c>
      <c r="B10435" t="s">
        <v>20879</v>
      </c>
      <c r="C10435" s="1">
        <v>1623646</v>
      </c>
      <c r="D10435" s="1">
        <v>0</v>
      </c>
      <c r="E10435" s="1">
        <v>0</v>
      </c>
    </row>
    <row r="10436" spans="1:5" x14ac:dyDescent="0.35">
      <c r="A10436" t="s">
        <v>20880</v>
      </c>
      <c r="B10436" t="s">
        <v>20881</v>
      </c>
      <c r="C10436" s="1">
        <v>976243</v>
      </c>
      <c r="D10436" s="1">
        <v>0</v>
      </c>
      <c r="E10436" s="1">
        <v>0</v>
      </c>
    </row>
    <row r="10437" spans="1:5" x14ac:dyDescent="0.35">
      <c r="A10437" t="s">
        <v>20882</v>
      </c>
      <c r="B10437" t="s">
        <v>20883</v>
      </c>
      <c r="C10437" s="1">
        <v>4488586</v>
      </c>
      <c r="D10437" s="1">
        <v>0</v>
      </c>
      <c r="E10437" s="1">
        <v>0</v>
      </c>
    </row>
    <row r="10438" spans="1:5" x14ac:dyDescent="0.35">
      <c r="A10438" t="s">
        <v>20884</v>
      </c>
      <c r="B10438" t="s">
        <v>20885</v>
      </c>
      <c r="C10438" s="1">
        <v>667634</v>
      </c>
      <c r="D10438" s="1">
        <v>0</v>
      </c>
      <c r="E10438" s="1">
        <v>0</v>
      </c>
    </row>
    <row r="10439" spans="1:5" x14ac:dyDescent="0.35">
      <c r="A10439" t="s">
        <v>20886</v>
      </c>
      <c r="B10439" t="s">
        <v>20887</v>
      </c>
      <c r="C10439" s="1">
        <v>6464725</v>
      </c>
      <c r="D10439" s="1">
        <v>0</v>
      </c>
      <c r="E10439" s="1">
        <v>0</v>
      </c>
    </row>
    <row r="10440" spans="1:5" x14ac:dyDescent="0.35">
      <c r="A10440" t="s">
        <v>20888</v>
      </c>
      <c r="B10440" t="s">
        <v>20889</v>
      </c>
      <c r="C10440" s="1">
        <v>83975</v>
      </c>
      <c r="D10440" s="1">
        <v>0</v>
      </c>
      <c r="E10440" s="1">
        <v>0</v>
      </c>
    </row>
    <row r="10441" spans="1:5" x14ac:dyDescent="0.35">
      <c r="A10441" t="s">
        <v>20890</v>
      </c>
      <c r="B10441" t="s">
        <v>20891</v>
      </c>
      <c r="C10441" s="1">
        <v>8557</v>
      </c>
      <c r="D10441" s="1">
        <v>0</v>
      </c>
      <c r="E10441" s="1">
        <v>0</v>
      </c>
    </row>
    <row r="10442" spans="1:5" x14ac:dyDescent="0.35">
      <c r="A10442" t="s">
        <v>20892</v>
      </c>
      <c r="B10442" t="s">
        <v>20893</v>
      </c>
      <c r="C10442" s="1">
        <v>355343</v>
      </c>
      <c r="D10442" s="1">
        <v>0</v>
      </c>
      <c r="E10442" s="1">
        <v>0</v>
      </c>
    </row>
    <row r="10443" spans="1:5" x14ac:dyDescent="0.35">
      <c r="A10443" t="s">
        <v>20894</v>
      </c>
      <c r="B10443" t="s">
        <v>20895</v>
      </c>
      <c r="C10443" s="1">
        <v>847704</v>
      </c>
      <c r="D10443" s="1">
        <v>0</v>
      </c>
      <c r="E10443" s="1">
        <v>0</v>
      </c>
    </row>
    <row r="10444" spans="1:5" x14ac:dyDescent="0.35">
      <c r="A10444" t="s">
        <v>20896</v>
      </c>
      <c r="B10444" t="s">
        <v>20897</v>
      </c>
      <c r="C10444" s="1">
        <v>396285</v>
      </c>
      <c r="D10444" s="1">
        <v>0</v>
      </c>
      <c r="E10444" s="1">
        <v>0</v>
      </c>
    </row>
    <row r="10445" spans="1:5" x14ac:dyDescent="0.35">
      <c r="A10445" t="s">
        <v>20898</v>
      </c>
      <c r="B10445" t="s">
        <v>20899</v>
      </c>
      <c r="C10445" s="1">
        <v>142995</v>
      </c>
      <c r="D10445" s="1">
        <v>0</v>
      </c>
      <c r="E10445" s="1">
        <v>0</v>
      </c>
    </row>
    <row r="10446" spans="1:5" x14ac:dyDescent="0.35">
      <c r="A10446" t="s">
        <v>20900</v>
      </c>
      <c r="B10446" t="s">
        <v>20901</v>
      </c>
      <c r="C10446" s="1">
        <v>195202</v>
      </c>
      <c r="D10446" s="1">
        <v>0</v>
      </c>
      <c r="E10446" s="1">
        <v>0</v>
      </c>
    </row>
    <row r="10447" spans="1:5" x14ac:dyDescent="0.35">
      <c r="A10447" t="s">
        <v>20902</v>
      </c>
      <c r="B10447" t="s">
        <v>20903</v>
      </c>
      <c r="C10447" s="1">
        <v>1078531</v>
      </c>
      <c r="D10447" s="1">
        <v>0</v>
      </c>
      <c r="E10447" s="1">
        <v>0</v>
      </c>
    </row>
    <row r="10448" spans="1:5" x14ac:dyDescent="0.35">
      <c r="A10448" t="s">
        <v>20904</v>
      </c>
      <c r="B10448" t="s">
        <v>20905</v>
      </c>
      <c r="C10448" s="1">
        <v>269720</v>
      </c>
      <c r="D10448" s="1">
        <v>0</v>
      </c>
      <c r="E10448" s="1">
        <v>0</v>
      </c>
    </row>
    <row r="10449" spans="1:5" x14ac:dyDescent="0.35">
      <c r="A10449" t="s">
        <v>20906</v>
      </c>
      <c r="B10449" t="s">
        <v>20907</v>
      </c>
      <c r="C10449" s="1">
        <v>5056499</v>
      </c>
      <c r="D10449" s="1">
        <v>0</v>
      </c>
      <c r="E10449" s="1">
        <v>0</v>
      </c>
    </row>
    <row r="10450" spans="1:5" x14ac:dyDescent="0.35">
      <c r="A10450" t="s">
        <v>20908</v>
      </c>
      <c r="B10450" t="s">
        <v>20909</v>
      </c>
      <c r="C10450" s="1">
        <v>1844701</v>
      </c>
      <c r="D10450" s="1">
        <v>0</v>
      </c>
      <c r="E10450" s="1">
        <v>0</v>
      </c>
    </row>
    <row r="10451" spans="1:5" x14ac:dyDescent="0.35">
      <c r="A10451" t="s">
        <v>20910</v>
      </c>
      <c r="B10451" t="s">
        <v>20911</v>
      </c>
      <c r="C10451" s="1">
        <v>191116</v>
      </c>
      <c r="D10451" s="1">
        <v>0</v>
      </c>
      <c r="E10451" s="1">
        <v>0</v>
      </c>
    </row>
    <row r="10452" spans="1:5" x14ac:dyDescent="0.35">
      <c r="A10452" t="s">
        <v>20912</v>
      </c>
      <c r="B10452" t="s">
        <v>20913</v>
      </c>
      <c r="C10452" s="1">
        <v>679338</v>
      </c>
      <c r="D10452" s="1">
        <v>0</v>
      </c>
      <c r="E10452" s="1">
        <v>0</v>
      </c>
    </row>
    <row r="10453" spans="1:5" x14ac:dyDescent="0.35">
      <c r="A10453" t="s">
        <v>20914</v>
      </c>
      <c r="B10453" t="s">
        <v>20915</v>
      </c>
      <c r="C10453" s="1">
        <v>164999</v>
      </c>
      <c r="D10453" s="1">
        <v>0</v>
      </c>
      <c r="E10453" s="1">
        <v>0</v>
      </c>
    </row>
    <row r="10454" spans="1:5" x14ac:dyDescent="0.35">
      <c r="A10454" t="s">
        <v>20916</v>
      </c>
      <c r="B10454" t="s">
        <v>20917</v>
      </c>
      <c r="C10454" s="1">
        <v>531746</v>
      </c>
      <c r="D10454" s="1">
        <v>0</v>
      </c>
      <c r="E10454" s="1">
        <v>0</v>
      </c>
    </row>
    <row r="10455" spans="1:5" x14ac:dyDescent="0.35">
      <c r="A10455" t="s">
        <v>20918</v>
      </c>
      <c r="B10455" t="s">
        <v>20919</v>
      </c>
      <c r="C10455" s="1">
        <v>363356</v>
      </c>
      <c r="D10455" s="1">
        <v>0</v>
      </c>
      <c r="E10455" s="1">
        <v>0</v>
      </c>
    </row>
    <row r="10456" spans="1:5" x14ac:dyDescent="0.35">
      <c r="A10456" t="s">
        <v>20920</v>
      </c>
      <c r="B10456" t="s">
        <v>20921</v>
      </c>
      <c r="C10456" s="1">
        <v>5401098</v>
      </c>
      <c r="D10456" s="1">
        <v>0</v>
      </c>
      <c r="E10456" s="1">
        <v>0</v>
      </c>
    </row>
    <row r="10457" spans="1:5" x14ac:dyDescent="0.35">
      <c r="A10457" t="s">
        <v>20922</v>
      </c>
      <c r="B10457" t="s">
        <v>20923</v>
      </c>
      <c r="C10457" s="1">
        <v>7510434</v>
      </c>
      <c r="D10457" s="1">
        <v>0</v>
      </c>
      <c r="E10457" s="1">
        <v>0</v>
      </c>
    </row>
    <row r="10458" spans="1:5" x14ac:dyDescent="0.35">
      <c r="A10458" t="s">
        <v>20924</v>
      </c>
      <c r="B10458" t="s">
        <v>20925</v>
      </c>
      <c r="C10458" s="1">
        <v>12859856</v>
      </c>
      <c r="D10458" s="1">
        <v>0</v>
      </c>
      <c r="E10458" s="1">
        <v>0</v>
      </c>
    </row>
    <row r="10459" spans="1:5" x14ac:dyDescent="0.35">
      <c r="A10459" t="s">
        <v>20926</v>
      </c>
      <c r="B10459" t="s">
        <v>20927</v>
      </c>
      <c r="C10459" s="1">
        <v>361741</v>
      </c>
      <c r="D10459" s="1">
        <v>0</v>
      </c>
      <c r="E10459" s="1">
        <v>0</v>
      </c>
    </row>
    <row r="10460" spans="1:5" x14ac:dyDescent="0.35">
      <c r="A10460" t="s">
        <v>20928</v>
      </c>
      <c r="B10460" t="s">
        <v>20929</v>
      </c>
      <c r="C10460" s="1">
        <v>1004622</v>
      </c>
      <c r="D10460" s="1">
        <v>0</v>
      </c>
      <c r="E10460" s="1">
        <v>0</v>
      </c>
    </row>
    <row r="10461" spans="1:5" x14ac:dyDescent="0.35">
      <c r="A10461" t="s">
        <v>20930</v>
      </c>
      <c r="B10461" t="s">
        <v>20931</v>
      </c>
      <c r="C10461" s="1">
        <v>1830773</v>
      </c>
      <c r="D10461" s="1">
        <v>0</v>
      </c>
      <c r="E10461" s="1">
        <v>0</v>
      </c>
    </row>
    <row r="10462" spans="1:5" x14ac:dyDescent="0.35">
      <c r="A10462" t="s">
        <v>20932</v>
      </c>
      <c r="B10462" t="s">
        <v>20933</v>
      </c>
      <c r="C10462" s="1">
        <v>4529</v>
      </c>
      <c r="D10462" s="1">
        <v>0</v>
      </c>
      <c r="E10462" s="1">
        <v>0</v>
      </c>
    </row>
    <row r="10463" spans="1:5" x14ac:dyDescent="0.35">
      <c r="A10463" t="s">
        <v>20934</v>
      </c>
      <c r="B10463" t="s">
        <v>20935</v>
      </c>
      <c r="C10463" s="1">
        <v>4561219</v>
      </c>
      <c r="D10463" s="1">
        <v>0</v>
      </c>
      <c r="E10463" s="1">
        <v>0</v>
      </c>
    </row>
    <row r="10464" spans="1:5" x14ac:dyDescent="0.35">
      <c r="A10464" t="s">
        <v>20936</v>
      </c>
      <c r="B10464" t="s">
        <v>20937</v>
      </c>
      <c r="C10464" s="1">
        <v>836563</v>
      </c>
      <c r="D10464" s="1">
        <v>0</v>
      </c>
      <c r="E10464" s="1">
        <v>0</v>
      </c>
    </row>
    <row r="10465" spans="1:5" x14ac:dyDescent="0.35">
      <c r="A10465" t="s">
        <v>20938</v>
      </c>
      <c r="B10465" t="s">
        <v>20939</v>
      </c>
      <c r="C10465" s="1">
        <v>1481348</v>
      </c>
      <c r="D10465" s="1">
        <v>0</v>
      </c>
      <c r="E10465" s="1">
        <v>0</v>
      </c>
    </row>
    <row r="10466" spans="1:5" x14ac:dyDescent="0.35">
      <c r="A10466" t="s">
        <v>20940</v>
      </c>
      <c r="B10466" t="s">
        <v>20941</v>
      </c>
      <c r="C10466" s="1">
        <v>42231</v>
      </c>
      <c r="D10466" s="1">
        <v>0</v>
      </c>
      <c r="E10466" s="1">
        <v>0</v>
      </c>
    </row>
    <row r="10467" spans="1:5" x14ac:dyDescent="0.35">
      <c r="A10467" t="s">
        <v>20942</v>
      </c>
      <c r="B10467" t="s">
        <v>20943</v>
      </c>
      <c r="C10467" s="1">
        <v>986610</v>
      </c>
      <c r="D10467" s="1">
        <v>0</v>
      </c>
      <c r="E10467" s="1">
        <v>0</v>
      </c>
    </row>
    <row r="10468" spans="1:5" x14ac:dyDescent="0.35">
      <c r="A10468" t="s">
        <v>20944</v>
      </c>
      <c r="B10468" t="s">
        <v>20945</v>
      </c>
      <c r="C10468" s="1">
        <v>5729</v>
      </c>
      <c r="D10468" s="1">
        <v>0</v>
      </c>
      <c r="E10468" s="1">
        <v>0</v>
      </c>
    </row>
    <row r="10469" spans="1:5" x14ac:dyDescent="0.35">
      <c r="A10469" t="s">
        <v>20946</v>
      </c>
      <c r="B10469" t="s">
        <v>20947</v>
      </c>
      <c r="C10469" s="1">
        <v>3150</v>
      </c>
      <c r="D10469" s="1">
        <v>0</v>
      </c>
      <c r="E10469" s="1">
        <v>0</v>
      </c>
    </row>
    <row r="10470" spans="1:5" x14ac:dyDescent="0.35">
      <c r="A10470" t="s">
        <v>20948</v>
      </c>
      <c r="B10470" t="s">
        <v>20949</v>
      </c>
      <c r="C10470" s="1">
        <v>163318</v>
      </c>
      <c r="D10470" s="1">
        <v>0</v>
      </c>
      <c r="E10470" s="1">
        <v>0</v>
      </c>
    </row>
    <row r="10471" spans="1:5" x14ac:dyDescent="0.35">
      <c r="A10471" t="s">
        <v>20950</v>
      </c>
      <c r="B10471" t="s">
        <v>20951</v>
      </c>
      <c r="C10471" s="1">
        <v>254867</v>
      </c>
      <c r="D10471" s="1">
        <v>0</v>
      </c>
      <c r="E10471" s="1">
        <v>0</v>
      </c>
    </row>
    <row r="10472" spans="1:5" x14ac:dyDescent="0.35">
      <c r="A10472" t="s">
        <v>20952</v>
      </c>
      <c r="B10472" t="s">
        <v>20953</v>
      </c>
      <c r="C10472" s="1">
        <v>101249</v>
      </c>
      <c r="D10472" s="1">
        <v>0</v>
      </c>
      <c r="E10472" s="1">
        <v>0</v>
      </c>
    </row>
    <row r="10473" spans="1:5" x14ac:dyDescent="0.35">
      <c r="A10473" t="s">
        <v>20954</v>
      </c>
      <c r="B10473" t="s">
        <v>20955</v>
      </c>
      <c r="C10473" s="1">
        <v>38972</v>
      </c>
      <c r="D10473" s="1">
        <v>0</v>
      </c>
      <c r="E10473" s="1">
        <v>0</v>
      </c>
    </row>
    <row r="10474" spans="1:5" x14ac:dyDescent="0.35">
      <c r="A10474" t="s">
        <v>20956</v>
      </c>
      <c r="B10474" t="s">
        <v>20957</v>
      </c>
      <c r="C10474" s="1">
        <v>107979</v>
      </c>
      <c r="D10474" s="1">
        <v>0</v>
      </c>
      <c r="E10474" s="1">
        <v>0</v>
      </c>
    </row>
    <row r="10475" spans="1:5" x14ac:dyDescent="0.35">
      <c r="A10475" t="s">
        <v>20958</v>
      </c>
      <c r="B10475" t="s">
        <v>20959</v>
      </c>
      <c r="C10475" s="1">
        <v>19097</v>
      </c>
      <c r="D10475" s="1">
        <v>0</v>
      </c>
      <c r="E10475" s="1">
        <v>0</v>
      </c>
    </row>
    <row r="10476" spans="1:5" x14ac:dyDescent="0.35">
      <c r="A10476" t="s">
        <v>20960</v>
      </c>
      <c r="B10476" t="s">
        <v>20961</v>
      </c>
      <c r="C10476" s="1">
        <v>1259762</v>
      </c>
      <c r="D10476" s="1">
        <v>0</v>
      </c>
      <c r="E10476" s="1">
        <v>0</v>
      </c>
    </row>
    <row r="10477" spans="1:5" x14ac:dyDescent="0.35">
      <c r="A10477" t="s">
        <v>20962</v>
      </c>
      <c r="B10477" t="s">
        <v>20963</v>
      </c>
      <c r="C10477" s="1">
        <v>5887</v>
      </c>
      <c r="D10477" s="1">
        <v>0</v>
      </c>
      <c r="E10477" s="1">
        <v>0</v>
      </c>
    </row>
    <row r="10478" spans="1:5" x14ac:dyDescent="0.35">
      <c r="A10478" t="s">
        <v>20964</v>
      </c>
      <c r="B10478" t="s">
        <v>20965</v>
      </c>
      <c r="C10478" s="1">
        <v>642659</v>
      </c>
      <c r="D10478" s="1">
        <v>0</v>
      </c>
      <c r="E10478" s="1">
        <v>0</v>
      </c>
    </row>
    <row r="10479" spans="1:5" x14ac:dyDescent="0.35">
      <c r="A10479" t="s">
        <v>20966</v>
      </c>
      <c r="B10479" t="s">
        <v>20967</v>
      </c>
      <c r="C10479" s="1">
        <v>1773077</v>
      </c>
      <c r="D10479" s="1">
        <v>0</v>
      </c>
      <c r="E10479" s="1">
        <v>0</v>
      </c>
    </row>
    <row r="10480" spans="1:5" x14ac:dyDescent="0.35">
      <c r="A10480" t="s">
        <v>20968</v>
      </c>
      <c r="B10480" t="s">
        <v>20969</v>
      </c>
      <c r="C10480" s="1">
        <v>13615687</v>
      </c>
      <c r="D10480" s="1">
        <v>0</v>
      </c>
      <c r="E10480" s="1">
        <v>0</v>
      </c>
    </row>
    <row r="10481" spans="1:5" x14ac:dyDescent="0.35">
      <c r="A10481" t="s">
        <v>20970</v>
      </c>
      <c r="B10481" t="s">
        <v>20971</v>
      </c>
      <c r="C10481" s="1">
        <v>50698</v>
      </c>
      <c r="D10481" s="1">
        <v>0</v>
      </c>
      <c r="E10481" s="1">
        <v>0</v>
      </c>
    </row>
    <row r="10482" spans="1:5" x14ac:dyDescent="0.35">
      <c r="A10482" t="s">
        <v>20972</v>
      </c>
      <c r="B10482" t="s">
        <v>20973</v>
      </c>
      <c r="C10482" s="1">
        <v>733220</v>
      </c>
      <c r="D10482" s="1">
        <v>0</v>
      </c>
      <c r="E10482" s="1">
        <v>0</v>
      </c>
    </row>
    <row r="10483" spans="1:5" x14ac:dyDescent="0.35">
      <c r="A10483" t="s">
        <v>20974</v>
      </c>
      <c r="B10483" t="s">
        <v>20975</v>
      </c>
      <c r="C10483" s="1">
        <v>2527804682</v>
      </c>
      <c r="D10483" s="1">
        <v>0</v>
      </c>
      <c r="E10483" s="1">
        <v>0</v>
      </c>
    </row>
    <row r="10484" spans="1:5" x14ac:dyDescent="0.35">
      <c r="A10484" t="s">
        <v>20976</v>
      </c>
      <c r="B10484" t="s">
        <v>20977</v>
      </c>
      <c r="C10484" s="1">
        <v>505795896</v>
      </c>
      <c r="D10484" s="1">
        <v>0</v>
      </c>
      <c r="E10484" s="1">
        <v>0</v>
      </c>
    </row>
    <row r="10485" spans="1:5" x14ac:dyDescent="0.35">
      <c r="A10485" t="s">
        <v>20978</v>
      </c>
      <c r="B10485" t="s">
        <v>20979</v>
      </c>
      <c r="C10485" s="1">
        <v>1082270</v>
      </c>
      <c r="D10485" s="1">
        <v>0</v>
      </c>
      <c r="E10485" s="1">
        <v>0</v>
      </c>
    </row>
    <row r="10486" spans="1:5" x14ac:dyDescent="0.35">
      <c r="A10486" t="s">
        <v>20980</v>
      </c>
      <c r="B10486" t="s">
        <v>20981</v>
      </c>
      <c r="C10486" s="1">
        <v>633307</v>
      </c>
      <c r="D10486" s="1">
        <v>0</v>
      </c>
      <c r="E10486" s="1">
        <v>0</v>
      </c>
    </row>
    <row r="10487" spans="1:5" x14ac:dyDescent="0.35">
      <c r="A10487" t="s">
        <v>20982</v>
      </c>
      <c r="B10487" t="s">
        <v>20983</v>
      </c>
      <c r="C10487" s="1">
        <v>277866</v>
      </c>
      <c r="D10487" s="1">
        <v>0</v>
      </c>
      <c r="E10487" s="1">
        <v>0</v>
      </c>
    </row>
    <row r="10488" spans="1:5" x14ac:dyDescent="0.35">
      <c r="A10488" t="s">
        <v>20984</v>
      </c>
      <c r="B10488" t="s">
        <v>20985</v>
      </c>
      <c r="C10488" s="1">
        <v>1453100</v>
      </c>
      <c r="D10488" s="1">
        <v>0</v>
      </c>
      <c r="E10488" s="1">
        <v>0</v>
      </c>
    </row>
    <row r="10489" spans="1:5" x14ac:dyDescent="0.35">
      <c r="A10489" t="s">
        <v>20986</v>
      </c>
      <c r="B10489" t="s">
        <v>20987</v>
      </c>
      <c r="C10489" s="1">
        <v>320882</v>
      </c>
      <c r="D10489" s="1">
        <v>0</v>
      </c>
      <c r="E10489" s="1">
        <v>0</v>
      </c>
    </row>
    <row r="10490" spans="1:5" x14ac:dyDescent="0.35">
      <c r="A10490" t="s">
        <v>20988</v>
      </c>
      <c r="B10490" t="s">
        <v>20989</v>
      </c>
      <c r="C10490" s="1">
        <v>401257</v>
      </c>
      <c r="D10490" s="1">
        <v>0</v>
      </c>
      <c r="E10490" s="1">
        <v>0</v>
      </c>
    </row>
    <row r="10491" spans="1:5" x14ac:dyDescent="0.35">
      <c r="A10491" t="s">
        <v>20990</v>
      </c>
      <c r="B10491" t="s">
        <v>20991</v>
      </c>
      <c r="C10491" s="1">
        <v>718192</v>
      </c>
      <c r="D10491" s="1">
        <v>0</v>
      </c>
      <c r="E10491" s="1">
        <v>0</v>
      </c>
    </row>
    <row r="10492" spans="1:5" x14ac:dyDescent="0.35">
      <c r="A10492" t="s">
        <v>20992</v>
      </c>
      <c r="B10492" t="s">
        <v>20993</v>
      </c>
      <c r="C10492" s="1">
        <v>289108</v>
      </c>
      <c r="D10492" s="1">
        <v>0</v>
      </c>
      <c r="E10492" s="1">
        <v>0</v>
      </c>
    </row>
    <row r="10493" spans="1:5" x14ac:dyDescent="0.35">
      <c r="A10493" t="s">
        <v>20994</v>
      </c>
      <c r="B10493" t="s">
        <v>20995</v>
      </c>
      <c r="C10493" s="1">
        <v>569909</v>
      </c>
      <c r="D10493" s="1">
        <v>0</v>
      </c>
      <c r="E10493" s="1">
        <v>0</v>
      </c>
    </row>
    <row r="10494" spans="1:5" x14ac:dyDescent="0.35">
      <c r="A10494" t="s">
        <v>20996</v>
      </c>
      <c r="B10494" t="s">
        <v>20997</v>
      </c>
      <c r="C10494" s="1">
        <v>3102822</v>
      </c>
      <c r="D10494" s="1">
        <v>0</v>
      </c>
      <c r="E10494" s="1">
        <v>0</v>
      </c>
    </row>
    <row r="10495" spans="1:5" x14ac:dyDescent="0.35">
      <c r="A10495" t="s">
        <v>20998</v>
      </c>
      <c r="B10495" t="s">
        <v>20999</v>
      </c>
      <c r="C10495" s="1">
        <v>307378</v>
      </c>
      <c r="D10495" s="1">
        <v>0</v>
      </c>
      <c r="E10495" s="1">
        <v>0</v>
      </c>
    </row>
    <row r="10496" spans="1:5" x14ac:dyDescent="0.35">
      <c r="A10496" t="s">
        <v>21000</v>
      </c>
      <c r="B10496" t="s">
        <v>21001</v>
      </c>
      <c r="C10496" s="1">
        <v>5327723</v>
      </c>
      <c r="D10496" s="1">
        <v>0</v>
      </c>
      <c r="E10496" s="1">
        <v>0</v>
      </c>
    </row>
    <row r="10497" spans="1:5" x14ac:dyDescent="0.35">
      <c r="A10497" t="s">
        <v>21002</v>
      </c>
      <c r="B10497" t="s">
        <v>21003</v>
      </c>
      <c r="C10497" s="1">
        <v>3457751</v>
      </c>
      <c r="D10497" s="1">
        <v>0</v>
      </c>
      <c r="E10497" s="1">
        <v>0</v>
      </c>
    </row>
    <row r="10498" spans="1:5" x14ac:dyDescent="0.35">
      <c r="A10498" t="s">
        <v>21004</v>
      </c>
      <c r="B10498" t="s">
        <v>21005</v>
      </c>
      <c r="C10498" s="1">
        <v>5353942</v>
      </c>
      <c r="D10498" s="1">
        <v>0</v>
      </c>
      <c r="E10498" s="1">
        <v>0</v>
      </c>
    </row>
    <row r="10499" spans="1:5" x14ac:dyDescent="0.35">
      <c r="A10499" t="s">
        <v>21006</v>
      </c>
      <c r="B10499" t="s">
        <v>21007</v>
      </c>
      <c r="C10499" s="1">
        <v>14188</v>
      </c>
      <c r="D10499" s="1">
        <v>0</v>
      </c>
      <c r="E10499" s="1">
        <v>0</v>
      </c>
    </row>
    <row r="10500" spans="1:5" x14ac:dyDescent="0.35">
      <c r="A10500" t="s">
        <v>21008</v>
      </c>
      <c r="B10500" t="s">
        <v>21009</v>
      </c>
      <c r="C10500" s="1">
        <v>280369</v>
      </c>
      <c r="D10500" s="1">
        <v>0</v>
      </c>
      <c r="E10500" s="1">
        <v>0</v>
      </c>
    </row>
    <row r="10501" spans="1:5" x14ac:dyDescent="0.35">
      <c r="A10501" t="s">
        <v>21010</v>
      </c>
      <c r="B10501" t="s">
        <v>21011</v>
      </c>
      <c r="C10501" s="1">
        <v>97964541</v>
      </c>
      <c r="D10501" s="1">
        <v>0</v>
      </c>
      <c r="E10501" s="1">
        <v>0</v>
      </c>
    </row>
    <row r="10502" spans="1:5" x14ac:dyDescent="0.35">
      <c r="A10502" t="s">
        <v>21012</v>
      </c>
      <c r="B10502" t="s">
        <v>21013</v>
      </c>
      <c r="C10502" s="1">
        <v>2689489</v>
      </c>
      <c r="D10502" s="1">
        <v>0</v>
      </c>
      <c r="E10502" s="1">
        <v>0</v>
      </c>
    </row>
    <row r="10503" spans="1:5" x14ac:dyDescent="0.35">
      <c r="A10503" t="s">
        <v>21014</v>
      </c>
      <c r="B10503" t="s">
        <v>21015</v>
      </c>
      <c r="C10503" s="1">
        <v>229746</v>
      </c>
      <c r="D10503" s="1">
        <v>0</v>
      </c>
      <c r="E10503" s="1">
        <v>0</v>
      </c>
    </row>
    <row r="10504" spans="1:5" x14ac:dyDescent="0.35">
      <c r="A10504" t="s">
        <v>21016</v>
      </c>
      <c r="B10504" t="s">
        <v>21017</v>
      </c>
      <c r="C10504" s="1">
        <v>8782</v>
      </c>
      <c r="D10504" s="1">
        <v>0</v>
      </c>
      <c r="E10504" s="1">
        <v>0</v>
      </c>
    </row>
    <row r="10505" spans="1:5" x14ac:dyDescent="0.35">
      <c r="A10505" t="s">
        <v>21018</v>
      </c>
      <c r="B10505" t="s">
        <v>21019</v>
      </c>
      <c r="C10505" s="1">
        <v>427228955</v>
      </c>
      <c r="D10505" s="1">
        <v>0</v>
      </c>
      <c r="E10505" s="1">
        <v>0</v>
      </c>
    </row>
    <row r="10506" spans="1:5" x14ac:dyDescent="0.35">
      <c r="A10506" t="s">
        <v>21020</v>
      </c>
      <c r="B10506" t="s">
        <v>21021</v>
      </c>
      <c r="C10506" s="1">
        <v>616139</v>
      </c>
      <c r="D10506" s="1">
        <v>0</v>
      </c>
      <c r="E10506" s="1">
        <v>0</v>
      </c>
    </row>
    <row r="10507" spans="1:5" x14ac:dyDescent="0.35">
      <c r="A10507" t="s">
        <v>21022</v>
      </c>
      <c r="B10507" t="s">
        <v>21023</v>
      </c>
      <c r="C10507" s="1">
        <v>157904759</v>
      </c>
      <c r="D10507" s="1">
        <v>0</v>
      </c>
      <c r="E10507" s="1">
        <v>0</v>
      </c>
    </row>
    <row r="10508" spans="1:5" x14ac:dyDescent="0.35">
      <c r="A10508" t="s">
        <v>21024</v>
      </c>
      <c r="B10508" t="s">
        <v>21025</v>
      </c>
      <c r="C10508" s="1">
        <v>12346174</v>
      </c>
      <c r="D10508" s="1">
        <v>0</v>
      </c>
      <c r="E10508" s="1">
        <v>0</v>
      </c>
    </row>
    <row r="10509" spans="1:5" x14ac:dyDescent="0.35">
      <c r="A10509" t="s">
        <v>21026</v>
      </c>
      <c r="B10509" t="s">
        <v>21027</v>
      </c>
      <c r="C10509" s="1">
        <v>22662931</v>
      </c>
      <c r="D10509" s="1">
        <v>0</v>
      </c>
      <c r="E10509" s="1">
        <v>0</v>
      </c>
    </row>
    <row r="10510" spans="1:5" x14ac:dyDescent="0.35">
      <c r="A10510" t="s">
        <v>21028</v>
      </c>
      <c r="B10510" t="s">
        <v>21029</v>
      </c>
      <c r="C10510" s="1">
        <v>32960</v>
      </c>
      <c r="D10510" s="1">
        <v>0</v>
      </c>
      <c r="E10510" s="1">
        <v>0</v>
      </c>
    </row>
    <row r="10511" spans="1:5" x14ac:dyDescent="0.35">
      <c r="A10511" t="s">
        <v>21030</v>
      </c>
      <c r="B10511" t="s">
        <v>21031</v>
      </c>
      <c r="C10511" s="1">
        <v>8987698</v>
      </c>
      <c r="D10511" s="1">
        <v>0</v>
      </c>
      <c r="E10511" s="1">
        <v>0</v>
      </c>
    </row>
    <row r="10512" spans="1:5" x14ac:dyDescent="0.35">
      <c r="A10512" t="s">
        <v>21032</v>
      </c>
      <c r="B10512" t="s">
        <v>21033</v>
      </c>
      <c r="C10512" s="1">
        <v>99867338</v>
      </c>
      <c r="D10512" s="1">
        <v>0</v>
      </c>
      <c r="E10512" s="1">
        <v>0</v>
      </c>
    </row>
    <row r="10513" spans="1:5" x14ac:dyDescent="0.35">
      <c r="A10513" t="s">
        <v>21034</v>
      </c>
      <c r="B10513" t="s">
        <v>21035</v>
      </c>
      <c r="C10513" s="1">
        <v>22058</v>
      </c>
      <c r="D10513" s="1">
        <v>0</v>
      </c>
      <c r="E10513" s="1">
        <v>0</v>
      </c>
    </row>
    <row r="10514" spans="1:5" x14ac:dyDescent="0.35">
      <c r="A10514" t="s">
        <v>21036</v>
      </c>
      <c r="B10514" t="s">
        <v>21037</v>
      </c>
      <c r="C10514" s="1">
        <v>1675891</v>
      </c>
      <c r="D10514" s="1">
        <v>0</v>
      </c>
      <c r="E10514" s="1">
        <v>0</v>
      </c>
    </row>
    <row r="10515" spans="1:5" x14ac:dyDescent="0.35">
      <c r="A10515" t="s">
        <v>21038</v>
      </c>
      <c r="B10515" t="s">
        <v>21039</v>
      </c>
      <c r="C10515" s="1">
        <v>49812</v>
      </c>
      <c r="D10515" s="1">
        <v>0</v>
      </c>
      <c r="E10515" s="1">
        <v>0</v>
      </c>
    </row>
    <row r="10516" spans="1:5" x14ac:dyDescent="0.35">
      <c r="A10516" t="s">
        <v>21040</v>
      </c>
      <c r="B10516" t="s">
        <v>21041</v>
      </c>
      <c r="C10516" s="1">
        <v>7393838</v>
      </c>
      <c r="D10516" s="1">
        <v>0</v>
      </c>
      <c r="E10516" s="1">
        <v>0</v>
      </c>
    </row>
    <row r="10517" spans="1:5" x14ac:dyDescent="0.35">
      <c r="A10517" t="s">
        <v>21042</v>
      </c>
      <c r="B10517" t="s">
        <v>21043</v>
      </c>
      <c r="C10517" s="1">
        <v>4841872</v>
      </c>
      <c r="D10517" s="1">
        <v>0</v>
      </c>
      <c r="E10517" s="1">
        <v>0</v>
      </c>
    </row>
    <row r="10518" spans="1:5" x14ac:dyDescent="0.35">
      <c r="A10518" t="s">
        <v>21044</v>
      </c>
      <c r="B10518" t="s">
        <v>21045</v>
      </c>
      <c r="C10518" s="1">
        <v>1870294</v>
      </c>
      <c r="D10518" s="1">
        <v>0</v>
      </c>
      <c r="E10518" s="1">
        <v>0</v>
      </c>
    </row>
    <row r="10519" spans="1:5" x14ac:dyDescent="0.35">
      <c r="A10519" t="s">
        <v>21046</v>
      </c>
      <c r="B10519" t="s">
        <v>21047</v>
      </c>
      <c r="C10519" s="1">
        <v>763743</v>
      </c>
      <c r="D10519" s="1">
        <v>0</v>
      </c>
      <c r="E10519" s="1">
        <v>0</v>
      </c>
    </row>
    <row r="10520" spans="1:5" x14ac:dyDescent="0.35">
      <c r="A10520" t="s">
        <v>21048</v>
      </c>
      <c r="B10520" t="s">
        <v>21049</v>
      </c>
      <c r="C10520" s="1">
        <v>1344776</v>
      </c>
      <c r="D10520" s="1">
        <v>0</v>
      </c>
      <c r="E10520" s="1">
        <v>0</v>
      </c>
    </row>
    <row r="10521" spans="1:5" x14ac:dyDescent="0.35">
      <c r="A10521" t="s">
        <v>21050</v>
      </c>
      <c r="B10521" t="s">
        <v>21051</v>
      </c>
      <c r="C10521" s="1">
        <v>377363</v>
      </c>
      <c r="D10521" s="1">
        <v>0</v>
      </c>
      <c r="E10521" s="1">
        <v>0</v>
      </c>
    </row>
    <row r="10522" spans="1:5" x14ac:dyDescent="0.35">
      <c r="A10522" t="s">
        <v>21052</v>
      </c>
      <c r="B10522" t="s">
        <v>21053</v>
      </c>
      <c r="C10522" s="1">
        <v>4271146</v>
      </c>
      <c r="D10522" s="1">
        <v>0</v>
      </c>
      <c r="E10522" s="1">
        <v>0</v>
      </c>
    </row>
    <row r="10523" spans="1:5" x14ac:dyDescent="0.35">
      <c r="A10523" t="s">
        <v>21054</v>
      </c>
      <c r="B10523" t="s">
        <v>21055</v>
      </c>
      <c r="C10523" s="1">
        <v>2566580</v>
      </c>
      <c r="D10523" s="1">
        <v>0</v>
      </c>
      <c r="E10523" s="1">
        <v>0</v>
      </c>
    </row>
    <row r="10524" spans="1:5" x14ac:dyDescent="0.35">
      <c r="A10524" t="s">
        <v>21056</v>
      </c>
      <c r="B10524" t="s">
        <v>21057</v>
      </c>
      <c r="C10524" s="1">
        <v>2289193</v>
      </c>
      <c r="D10524" s="1">
        <v>0</v>
      </c>
      <c r="E10524" s="1">
        <v>0</v>
      </c>
    </row>
    <row r="10525" spans="1:5" x14ac:dyDescent="0.35">
      <c r="A10525" t="s">
        <v>21058</v>
      </c>
      <c r="B10525" t="s">
        <v>21059</v>
      </c>
      <c r="C10525" s="1">
        <v>7612104</v>
      </c>
      <c r="D10525" s="1">
        <v>0</v>
      </c>
      <c r="E10525" s="1">
        <v>0</v>
      </c>
    </row>
    <row r="10526" spans="1:5" x14ac:dyDescent="0.35">
      <c r="A10526" t="s">
        <v>21060</v>
      </c>
      <c r="B10526" t="s">
        <v>21061</v>
      </c>
      <c r="C10526" s="1">
        <v>26216808</v>
      </c>
      <c r="D10526" s="1">
        <v>0</v>
      </c>
      <c r="E10526" s="1">
        <v>0</v>
      </c>
    </row>
    <row r="10527" spans="1:5" x14ac:dyDescent="0.35">
      <c r="A10527" t="s">
        <v>21062</v>
      </c>
      <c r="B10527" t="s">
        <v>21063</v>
      </c>
      <c r="C10527" s="1">
        <v>3884355</v>
      </c>
      <c r="D10527" s="1">
        <v>0</v>
      </c>
      <c r="E10527" s="1">
        <v>0</v>
      </c>
    </row>
    <row r="10528" spans="1:5" x14ac:dyDescent="0.35">
      <c r="A10528" t="s">
        <v>21064</v>
      </c>
      <c r="B10528" t="s">
        <v>21065</v>
      </c>
      <c r="C10528" s="1">
        <v>2445349</v>
      </c>
      <c r="D10528" s="1">
        <v>0</v>
      </c>
      <c r="E10528" s="1">
        <v>0</v>
      </c>
    </row>
    <row r="10529" spans="1:5" x14ac:dyDescent="0.35">
      <c r="A10529" t="s">
        <v>21066</v>
      </c>
      <c r="B10529" t="s">
        <v>21067</v>
      </c>
      <c r="C10529" s="1">
        <v>2931629</v>
      </c>
      <c r="D10529" s="1">
        <v>0</v>
      </c>
      <c r="E10529" s="1">
        <v>0</v>
      </c>
    </row>
    <row r="10530" spans="1:5" x14ac:dyDescent="0.35">
      <c r="A10530" t="s">
        <v>21068</v>
      </c>
      <c r="B10530" t="s">
        <v>21069</v>
      </c>
      <c r="C10530" s="1">
        <v>2938613</v>
      </c>
      <c r="D10530" s="1">
        <v>0</v>
      </c>
      <c r="E10530" s="1">
        <v>0</v>
      </c>
    </row>
    <row r="10531" spans="1:5" x14ac:dyDescent="0.35">
      <c r="A10531" t="s">
        <v>21070</v>
      </c>
      <c r="B10531" t="s">
        <v>21071</v>
      </c>
      <c r="C10531" s="1">
        <v>489186</v>
      </c>
      <c r="D10531" s="1">
        <v>0</v>
      </c>
      <c r="E10531" s="1">
        <v>0</v>
      </c>
    </row>
    <row r="10532" spans="1:5" x14ac:dyDescent="0.35">
      <c r="A10532" t="s">
        <v>21072</v>
      </c>
      <c r="B10532" t="s">
        <v>21073</v>
      </c>
      <c r="C10532" s="1">
        <v>11352869</v>
      </c>
      <c r="D10532" s="1">
        <v>0</v>
      </c>
      <c r="E10532" s="1">
        <v>0</v>
      </c>
    </row>
    <row r="10533" spans="1:5" x14ac:dyDescent="0.35">
      <c r="A10533" t="s">
        <v>21074</v>
      </c>
      <c r="B10533" t="s">
        <v>21075</v>
      </c>
      <c r="C10533" s="1">
        <v>490833</v>
      </c>
      <c r="D10533" s="1">
        <v>0</v>
      </c>
      <c r="E10533" s="1">
        <v>0</v>
      </c>
    </row>
    <row r="10534" spans="1:5" x14ac:dyDescent="0.35">
      <c r="A10534" t="s">
        <v>21076</v>
      </c>
      <c r="B10534" t="s">
        <v>21077</v>
      </c>
      <c r="C10534" s="1">
        <v>18049</v>
      </c>
      <c r="D10534" s="1">
        <v>0</v>
      </c>
      <c r="E10534" s="1">
        <v>0</v>
      </c>
    </row>
    <row r="10535" spans="1:5" x14ac:dyDescent="0.35">
      <c r="A10535" t="s">
        <v>21078</v>
      </c>
      <c r="B10535" t="s">
        <v>21079</v>
      </c>
      <c r="C10535" s="1">
        <v>7512</v>
      </c>
      <c r="D10535" s="1">
        <v>0</v>
      </c>
      <c r="E10535" s="1">
        <v>0</v>
      </c>
    </row>
    <row r="10536" spans="1:5" x14ac:dyDescent="0.35">
      <c r="A10536" t="s">
        <v>21080</v>
      </c>
      <c r="B10536" t="s">
        <v>21081</v>
      </c>
      <c r="C10536" s="1">
        <v>78479522</v>
      </c>
      <c r="D10536" s="1">
        <v>0</v>
      </c>
      <c r="E10536" s="1">
        <v>0</v>
      </c>
    </row>
    <row r="10537" spans="1:5" x14ac:dyDescent="0.35">
      <c r="A10537" t="s">
        <v>21082</v>
      </c>
      <c r="B10537" t="s">
        <v>21083</v>
      </c>
      <c r="C10537" s="1">
        <v>103044</v>
      </c>
      <c r="D10537" s="1">
        <v>0</v>
      </c>
      <c r="E10537" s="1">
        <v>0</v>
      </c>
    </row>
    <row r="10538" spans="1:5" x14ac:dyDescent="0.35">
      <c r="A10538" t="s">
        <v>21084</v>
      </c>
      <c r="B10538" t="s">
        <v>21085</v>
      </c>
      <c r="C10538" s="1">
        <v>35994</v>
      </c>
      <c r="D10538" s="1">
        <v>0</v>
      </c>
      <c r="E10538" s="1">
        <v>0</v>
      </c>
    </row>
    <row r="10539" spans="1:5" x14ac:dyDescent="0.35">
      <c r="A10539" t="s">
        <v>21086</v>
      </c>
      <c r="B10539" t="s">
        <v>21087</v>
      </c>
      <c r="C10539" s="1">
        <v>873346</v>
      </c>
      <c r="D10539" s="1">
        <v>0</v>
      </c>
      <c r="E10539" s="1">
        <v>0</v>
      </c>
    </row>
    <row r="10540" spans="1:5" x14ac:dyDescent="0.35">
      <c r="A10540" t="s">
        <v>21088</v>
      </c>
      <c r="B10540" t="s">
        <v>21089</v>
      </c>
      <c r="C10540" s="1">
        <v>72158</v>
      </c>
      <c r="D10540" s="1">
        <v>0</v>
      </c>
      <c r="E10540" s="1">
        <v>0</v>
      </c>
    </row>
    <row r="10541" spans="1:5" x14ac:dyDescent="0.35">
      <c r="A10541" t="s">
        <v>21090</v>
      </c>
      <c r="B10541" t="s">
        <v>21091</v>
      </c>
      <c r="C10541" s="1">
        <v>2436390</v>
      </c>
      <c r="D10541" s="1">
        <v>0</v>
      </c>
      <c r="E10541" s="1">
        <v>0</v>
      </c>
    </row>
    <row r="10542" spans="1:5" x14ac:dyDescent="0.35">
      <c r="A10542" t="s">
        <v>21092</v>
      </c>
      <c r="B10542" t="s">
        <v>21093</v>
      </c>
      <c r="C10542" s="1">
        <v>1752942</v>
      </c>
      <c r="D10542" s="1">
        <v>0</v>
      </c>
      <c r="E10542" s="1">
        <v>0</v>
      </c>
    </row>
    <row r="10543" spans="1:5" x14ac:dyDescent="0.35">
      <c r="A10543" t="s">
        <v>21094</v>
      </c>
      <c r="B10543" t="s">
        <v>21095</v>
      </c>
      <c r="C10543" s="1">
        <v>5472433</v>
      </c>
      <c r="D10543" s="1">
        <v>0</v>
      </c>
      <c r="E10543" s="1">
        <v>0</v>
      </c>
    </row>
    <row r="10544" spans="1:5" x14ac:dyDescent="0.35">
      <c r="A10544" t="s">
        <v>21096</v>
      </c>
      <c r="B10544" t="s">
        <v>21097</v>
      </c>
      <c r="C10544" s="1">
        <v>77279</v>
      </c>
      <c r="D10544" s="1">
        <v>0</v>
      </c>
      <c r="E10544" s="1">
        <v>0</v>
      </c>
    </row>
    <row r="10545" spans="1:5" x14ac:dyDescent="0.35">
      <c r="A10545" t="s">
        <v>21098</v>
      </c>
      <c r="B10545" t="s">
        <v>21099</v>
      </c>
      <c r="C10545" s="1">
        <v>7329838</v>
      </c>
      <c r="D10545" s="1">
        <v>0</v>
      </c>
      <c r="E10545" s="1">
        <v>0</v>
      </c>
    </row>
    <row r="10546" spans="1:5" x14ac:dyDescent="0.35">
      <c r="A10546" t="s">
        <v>21100</v>
      </c>
      <c r="B10546" t="s">
        <v>21101</v>
      </c>
      <c r="C10546" s="1">
        <v>31657</v>
      </c>
      <c r="D10546" s="1">
        <v>0</v>
      </c>
      <c r="E10546" s="1">
        <v>0</v>
      </c>
    </row>
    <row r="10547" spans="1:5" x14ac:dyDescent="0.35">
      <c r="A10547" t="s">
        <v>21102</v>
      </c>
      <c r="B10547" t="s">
        <v>21103</v>
      </c>
      <c r="C10547" s="1">
        <v>2195479</v>
      </c>
      <c r="D10547" s="1">
        <v>0</v>
      </c>
      <c r="E10547" s="1">
        <v>0</v>
      </c>
    </row>
    <row r="10548" spans="1:5" x14ac:dyDescent="0.35">
      <c r="A10548" t="s">
        <v>21104</v>
      </c>
      <c r="B10548" t="s">
        <v>21105</v>
      </c>
      <c r="C10548" s="1">
        <v>1299226</v>
      </c>
      <c r="D10548" s="1">
        <v>0</v>
      </c>
      <c r="E10548" s="1">
        <v>0</v>
      </c>
    </row>
    <row r="10549" spans="1:5" x14ac:dyDescent="0.35">
      <c r="A10549" t="s">
        <v>21106</v>
      </c>
      <c r="B10549" t="s">
        <v>21107</v>
      </c>
      <c r="C10549" s="1">
        <v>1494660</v>
      </c>
      <c r="D10549" s="1">
        <v>0</v>
      </c>
      <c r="E10549" s="1">
        <v>0</v>
      </c>
    </row>
    <row r="10550" spans="1:5" x14ac:dyDescent="0.35">
      <c r="A10550" t="s">
        <v>21108</v>
      </c>
      <c r="B10550" t="s">
        <v>21109</v>
      </c>
      <c r="C10550" s="1">
        <v>421208</v>
      </c>
      <c r="D10550" s="1">
        <v>0</v>
      </c>
      <c r="E10550" s="1">
        <v>0</v>
      </c>
    </row>
    <row r="10551" spans="1:5" x14ac:dyDescent="0.35">
      <c r="A10551" t="s">
        <v>21110</v>
      </c>
      <c r="B10551" t="s">
        <v>21111</v>
      </c>
      <c r="C10551" s="1">
        <v>8433</v>
      </c>
      <c r="D10551" s="1">
        <v>0</v>
      </c>
      <c r="E10551" s="1">
        <v>0</v>
      </c>
    </row>
    <row r="10552" spans="1:5" x14ac:dyDescent="0.35">
      <c r="A10552" t="s">
        <v>21112</v>
      </c>
      <c r="B10552" t="s">
        <v>21113</v>
      </c>
      <c r="C10552" s="1">
        <v>431861</v>
      </c>
      <c r="D10552" s="1">
        <v>0</v>
      </c>
      <c r="E10552" s="1">
        <v>0</v>
      </c>
    </row>
    <row r="10553" spans="1:5" x14ac:dyDescent="0.35">
      <c r="A10553" t="s">
        <v>21114</v>
      </c>
      <c r="B10553" t="s">
        <v>21115</v>
      </c>
      <c r="C10553" s="1">
        <v>1147760</v>
      </c>
      <c r="D10553" s="1">
        <v>0</v>
      </c>
      <c r="E10553" s="1">
        <v>0</v>
      </c>
    </row>
    <row r="10554" spans="1:5" x14ac:dyDescent="0.35">
      <c r="A10554" t="s">
        <v>21116</v>
      </c>
      <c r="B10554" t="s">
        <v>21117</v>
      </c>
      <c r="C10554" s="1">
        <v>65452</v>
      </c>
      <c r="D10554" s="1">
        <v>0</v>
      </c>
      <c r="E10554" s="1">
        <v>0</v>
      </c>
    </row>
    <row r="10555" spans="1:5" x14ac:dyDescent="0.35">
      <c r="A10555" t="s">
        <v>21118</v>
      </c>
      <c r="B10555" t="s">
        <v>21119</v>
      </c>
      <c r="C10555" s="1">
        <v>1586846</v>
      </c>
      <c r="D10555" s="1">
        <v>0</v>
      </c>
      <c r="E10555" s="1">
        <v>0</v>
      </c>
    </row>
    <row r="10556" spans="1:5" x14ac:dyDescent="0.35">
      <c r="A10556" t="s">
        <v>21120</v>
      </c>
      <c r="B10556" t="s">
        <v>21121</v>
      </c>
      <c r="C10556" s="1">
        <v>2073393</v>
      </c>
      <c r="D10556" s="1">
        <v>0</v>
      </c>
      <c r="E10556" s="1">
        <v>0</v>
      </c>
    </row>
    <row r="10557" spans="1:5" x14ac:dyDescent="0.35">
      <c r="A10557" t="s">
        <v>21122</v>
      </c>
      <c r="B10557" t="s">
        <v>21123</v>
      </c>
      <c r="C10557" s="1">
        <v>11647501</v>
      </c>
      <c r="D10557" s="1">
        <v>0</v>
      </c>
      <c r="E10557" s="1">
        <v>0</v>
      </c>
    </row>
    <row r="10558" spans="1:5" x14ac:dyDescent="0.35">
      <c r="A10558" t="s">
        <v>21124</v>
      </c>
      <c r="B10558" t="s">
        <v>21125</v>
      </c>
      <c r="C10558" s="1">
        <v>2065440</v>
      </c>
      <c r="D10558" s="1">
        <v>0</v>
      </c>
      <c r="E10558" s="1">
        <v>0</v>
      </c>
    </row>
    <row r="10559" spans="1:5" x14ac:dyDescent="0.35">
      <c r="A10559" t="s">
        <v>21126</v>
      </c>
      <c r="B10559" t="s">
        <v>21127</v>
      </c>
      <c r="C10559" s="1">
        <v>861953</v>
      </c>
      <c r="D10559" s="1">
        <v>0</v>
      </c>
      <c r="E10559" s="1">
        <v>0</v>
      </c>
    </row>
    <row r="10560" spans="1:5" x14ac:dyDescent="0.35">
      <c r="A10560" t="s">
        <v>21128</v>
      </c>
      <c r="B10560" t="s">
        <v>21129</v>
      </c>
      <c r="C10560" s="1">
        <v>31418780</v>
      </c>
      <c r="D10560" s="1">
        <v>0</v>
      </c>
      <c r="E10560" s="1">
        <v>0</v>
      </c>
    </row>
    <row r="10561" spans="1:5" x14ac:dyDescent="0.35">
      <c r="A10561" t="s">
        <v>21130</v>
      </c>
      <c r="B10561" t="s">
        <v>21131</v>
      </c>
      <c r="C10561" s="1">
        <v>1313725</v>
      </c>
      <c r="D10561" s="1">
        <v>0</v>
      </c>
      <c r="E10561" s="1">
        <v>0</v>
      </c>
    </row>
    <row r="10562" spans="1:5" x14ac:dyDescent="0.35">
      <c r="A10562" t="s">
        <v>21132</v>
      </c>
      <c r="B10562" t="s">
        <v>21133</v>
      </c>
      <c r="C10562" s="1">
        <v>208000</v>
      </c>
      <c r="D10562" s="1">
        <v>0</v>
      </c>
      <c r="E10562" s="1">
        <v>0</v>
      </c>
    </row>
    <row r="10563" spans="1:5" x14ac:dyDescent="0.35">
      <c r="A10563" t="s">
        <v>21134</v>
      </c>
      <c r="B10563" t="s">
        <v>21135</v>
      </c>
      <c r="C10563" s="1">
        <v>5268735</v>
      </c>
      <c r="D10563" s="1">
        <v>0</v>
      </c>
      <c r="E10563" s="1">
        <v>0</v>
      </c>
    </row>
    <row r="10564" spans="1:5" x14ac:dyDescent="0.35">
      <c r="A10564" t="s">
        <v>21136</v>
      </c>
      <c r="B10564" t="s">
        <v>21137</v>
      </c>
      <c r="C10564" s="1">
        <v>29245977</v>
      </c>
      <c r="D10564" s="1">
        <v>0</v>
      </c>
      <c r="E10564" s="1">
        <v>0</v>
      </c>
    </row>
    <row r="10565" spans="1:5" x14ac:dyDescent="0.35">
      <c r="A10565" t="s">
        <v>21138</v>
      </c>
      <c r="B10565" t="s">
        <v>21139</v>
      </c>
      <c r="C10565" s="1">
        <v>7615971</v>
      </c>
      <c r="D10565" s="1">
        <v>0</v>
      </c>
      <c r="E10565" s="1">
        <v>0</v>
      </c>
    </row>
    <row r="10566" spans="1:5" x14ac:dyDescent="0.35">
      <c r="A10566" t="s">
        <v>21140</v>
      </c>
      <c r="B10566" t="s">
        <v>21141</v>
      </c>
      <c r="C10566" s="1">
        <v>2784141</v>
      </c>
      <c r="D10566" s="1">
        <v>0</v>
      </c>
      <c r="E10566" s="1">
        <v>0</v>
      </c>
    </row>
    <row r="10567" spans="1:5" x14ac:dyDescent="0.35">
      <c r="A10567" t="s">
        <v>21142</v>
      </c>
      <c r="B10567" t="s">
        <v>21143</v>
      </c>
      <c r="C10567" s="1">
        <v>11131350</v>
      </c>
      <c r="D10567" s="1">
        <v>0</v>
      </c>
      <c r="E10567" s="1">
        <v>0</v>
      </c>
    </row>
    <row r="10568" spans="1:5" x14ac:dyDescent="0.35">
      <c r="A10568" t="s">
        <v>21144</v>
      </c>
      <c r="B10568" t="s">
        <v>21145</v>
      </c>
      <c r="C10568" s="1">
        <v>2289291</v>
      </c>
      <c r="D10568" s="1">
        <v>0</v>
      </c>
      <c r="E10568" s="1">
        <v>0</v>
      </c>
    </row>
    <row r="10569" spans="1:5" x14ac:dyDescent="0.35">
      <c r="A10569" t="s">
        <v>21146</v>
      </c>
      <c r="B10569" t="s">
        <v>21147</v>
      </c>
      <c r="C10569" s="1">
        <v>67705</v>
      </c>
      <c r="D10569" s="1">
        <v>0</v>
      </c>
      <c r="E10569" s="1">
        <v>0</v>
      </c>
    </row>
    <row r="10570" spans="1:5" x14ac:dyDescent="0.35">
      <c r="A10570" t="s">
        <v>21148</v>
      </c>
      <c r="B10570" t="s">
        <v>21149</v>
      </c>
      <c r="C10570" s="1">
        <v>57224432</v>
      </c>
      <c r="D10570" s="1">
        <v>0</v>
      </c>
      <c r="E10570" s="1">
        <v>0</v>
      </c>
    </row>
    <row r="10571" spans="1:5" x14ac:dyDescent="0.35">
      <c r="A10571" t="s">
        <v>21150</v>
      </c>
      <c r="B10571" t="s">
        <v>21151</v>
      </c>
      <c r="C10571" s="1">
        <v>31650781</v>
      </c>
      <c r="D10571" s="1">
        <v>0</v>
      </c>
      <c r="E10571" s="1">
        <v>0</v>
      </c>
    </row>
    <row r="10572" spans="1:5" x14ac:dyDescent="0.35">
      <c r="A10572" t="s">
        <v>21152</v>
      </c>
      <c r="B10572" t="s">
        <v>21153</v>
      </c>
      <c r="C10572" s="1">
        <v>49959577</v>
      </c>
      <c r="D10572" s="1">
        <v>0</v>
      </c>
      <c r="E10572" s="1">
        <v>0</v>
      </c>
    </row>
    <row r="10573" spans="1:5" x14ac:dyDescent="0.35">
      <c r="A10573" t="s">
        <v>21154</v>
      </c>
      <c r="B10573" t="s">
        <v>21155</v>
      </c>
      <c r="C10573" s="1">
        <v>48110</v>
      </c>
      <c r="D10573" s="1">
        <v>0</v>
      </c>
      <c r="E10573" s="1">
        <v>0</v>
      </c>
    </row>
    <row r="10574" spans="1:5" x14ac:dyDescent="0.35">
      <c r="A10574" t="s">
        <v>21156</v>
      </c>
      <c r="B10574" t="s">
        <v>21157</v>
      </c>
      <c r="C10574" s="1">
        <v>79773</v>
      </c>
      <c r="D10574" s="1">
        <v>0</v>
      </c>
      <c r="E10574" s="1">
        <v>0</v>
      </c>
    </row>
    <row r="10575" spans="1:5" x14ac:dyDescent="0.35">
      <c r="A10575" t="s">
        <v>21158</v>
      </c>
      <c r="B10575" t="s">
        <v>21159</v>
      </c>
      <c r="C10575" s="1">
        <v>1426767</v>
      </c>
      <c r="D10575" s="1">
        <v>0</v>
      </c>
      <c r="E10575" s="1">
        <v>0</v>
      </c>
    </row>
    <row r="10576" spans="1:5" x14ac:dyDescent="0.35">
      <c r="A10576" t="s">
        <v>21160</v>
      </c>
      <c r="B10576" t="s">
        <v>21161</v>
      </c>
      <c r="C10576" s="1">
        <v>2199285</v>
      </c>
      <c r="D10576" s="1">
        <v>0</v>
      </c>
      <c r="E10576" s="1">
        <v>0</v>
      </c>
    </row>
    <row r="10577" spans="1:5" x14ac:dyDescent="0.35">
      <c r="A10577" t="s">
        <v>21162</v>
      </c>
      <c r="B10577" t="s">
        <v>21163</v>
      </c>
      <c r="C10577" s="1">
        <v>4198666</v>
      </c>
      <c r="D10577" s="1">
        <v>0</v>
      </c>
      <c r="E10577" s="1">
        <v>0</v>
      </c>
    </row>
    <row r="10578" spans="1:5" x14ac:dyDescent="0.35">
      <c r="A10578" t="s">
        <v>21164</v>
      </c>
      <c r="B10578" t="s">
        <v>21165</v>
      </c>
      <c r="C10578" s="1">
        <v>353038</v>
      </c>
      <c r="D10578" s="1">
        <v>0</v>
      </c>
      <c r="E10578" s="1">
        <v>0</v>
      </c>
    </row>
    <row r="10579" spans="1:5" x14ac:dyDescent="0.35">
      <c r="A10579" t="s">
        <v>21166</v>
      </c>
      <c r="B10579" t="s">
        <v>21167</v>
      </c>
      <c r="C10579" s="1">
        <v>162694189</v>
      </c>
      <c r="D10579" s="1">
        <v>0</v>
      </c>
      <c r="E10579" s="1">
        <v>0</v>
      </c>
    </row>
    <row r="10580" spans="1:5" x14ac:dyDescent="0.35">
      <c r="A10580" t="s">
        <v>21168</v>
      </c>
      <c r="B10580" t="s">
        <v>21169</v>
      </c>
      <c r="C10580" s="1">
        <v>910753</v>
      </c>
      <c r="D10580" s="1">
        <v>0</v>
      </c>
      <c r="E10580" s="1">
        <v>0</v>
      </c>
    </row>
    <row r="10581" spans="1:5" x14ac:dyDescent="0.35">
      <c r="A10581" t="s">
        <v>21170</v>
      </c>
      <c r="B10581" t="s">
        <v>21171</v>
      </c>
      <c r="C10581" s="1">
        <v>3879880</v>
      </c>
      <c r="D10581" s="1">
        <v>0</v>
      </c>
      <c r="E10581" s="1">
        <v>0</v>
      </c>
    </row>
    <row r="10582" spans="1:5" x14ac:dyDescent="0.35">
      <c r="A10582" t="s">
        <v>21172</v>
      </c>
      <c r="B10582" t="s">
        <v>21173</v>
      </c>
      <c r="C10582" s="1">
        <v>6890308</v>
      </c>
      <c r="D10582" s="1">
        <v>0</v>
      </c>
      <c r="E10582" s="1">
        <v>0</v>
      </c>
    </row>
    <row r="10583" spans="1:5" x14ac:dyDescent="0.35">
      <c r="A10583" t="s">
        <v>21174</v>
      </c>
      <c r="B10583" t="s">
        <v>21175</v>
      </c>
      <c r="C10583" s="1">
        <v>28816680</v>
      </c>
      <c r="D10583" s="1">
        <v>0</v>
      </c>
      <c r="E10583" s="1">
        <v>0</v>
      </c>
    </row>
    <row r="10584" spans="1:5" x14ac:dyDescent="0.35">
      <c r="A10584" t="s">
        <v>21176</v>
      </c>
      <c r="B10584" t="s">
        <v>21177</v>
      </c>
      <c r="C10584" s="1">
        <v>139220368</v>
      </c>
      <c r="D10584" s="1">
        <v>0</v>
      </c>
      <c r="E10584" s="1">
        <v>0</v>
      </c>
    </row>
    <row r="10585" spans="1:5" x14ac:dyDescent="0.35">
      <c r="A10585" t="s">
        <v>21178</v>
      </c>
      <c r="B10585" t="s">
        <v>21179</v>
      </c>
      <c r="C10585" s="1">
        <v>1477296</v>
      </c>
      <c r="D10585" s="1">
        <v>0</v>
      </c>
      <c r="E10585" s="1">
        <v>0</v>
      </c>
    </row>
    <row r="10586" spans="1:5" x14ac:dyDescent="0.35">
      <c r="A10586" t="s">
        <v>21180</v>
      </c>
      <c r="B10586" t="s">
        <v>21181</v>
      </c>
      <c r="C10586" s="1">
        <v>244540</v>
      </c>
      <c r="D10586" s="1">
        <v>0</v>
      </c>
      <c r="E10586" s="1">
        <v>0</v>
      </c>
    </row>
    <row r="10587" spans="1:5" x14ac:dyDescent="0.35">
      <c r="A10587" t="s">
        <v>21182</v>
      </c>
      <c r="B10587" t="s">
        <v>21183</v>
      </c>
      <c r="C10587" s="1">
        <v>2237722</v>
      </c>
      <c r="D10587" s="1">
        <v>0</v>
      </c>
      <c r="E10587" s="1">
        <v>0</v>
      </c>
    </row>
    <row r="10588" spans="1:5" x14ac:dyDescent="0.35">
      <c r="A10588" t="s">
        <v>21184</v>
      </c>
      <c r="B10588" t="s">
        <v>21185</v>
      </c>
      <c r="C10588" s="1">
        <v>1311338</v>
      </c>
      <c r="D10588" s="1">
        <v>0</v>
      </c>
      <c r="E10588" s="1">
        <v>0</v>
      </c>
    </row>
    <row r="10589" spans="1:5" x14ac:dyDescent="0.35">
      <c r="A10589" t="s">
        <v>21186</v>
      </c>
      <c r="B10589" t="s">
        <v>21187</v>
      </c>
      <c r="C10589" s="1">
        <v>2026766</v>
      </c>
      <c r="D10589" s="1">
        <v>0</v>
      </c>
      <c r="E10589" s="1">
        <v>0</v>
      </c>
    </row>
    <row r="10590" spans="1:5" x14ac:dyDescent="0.35">
      <c r="A10590" t="s">
        <v>21188</v>
      </c>
      <c r="B10590" t="s">
        <v>21189</v>
      </c>
      <c r="C10590" s="1">
        <v>3276081</v>
      </c>
      <c r="D10590" s="1">
        <v>0</v>
      </c>
      <c r="E10590" s="1">
        <v>0</v>
      </c>
    </row>
    <row r="10591" spans="1:5" x14ac:dyDescent="0.35">
      <c r="A10591" t="s">
        <v>21190</v>
      </c>
      <c r="B10591" t="s">
        <v>21191</v>
      </c>
      <c r="C10591" s="1">
        <v>1126209</v>
      </c>
      <c r="D10591" s="1">
        <v>0</v>
      </c>
      <c r="E10591" s="1">
        <v>0</v>
      </c>
    </row>
    <row r="10592" spans="1:5" x14ac:dyDescent="0.35">
      <c r="A10592" t="s">
        <v>21192</v>
      </c>
      <c r="B10592" t="s">
        <v>21193</v>
      </c>
      <c r="C10592" s="1">
        <v>942644</v>
      </c>
      <c r="D10592" s="1">
        <v>0</v>
      </c>
      <c r="E10592" s="1">
        <v>0</v>
      </c>
    </row>
    <row r="10593" spans="1:5" x14ac:dyDescent="0.35">
      <c r="A10593" t="s">
        <v>21194</v>
      </c>
      <c r="B10593" t="s">
        <v>21195</v>
      </c>
      <c r="C10593" s="1">
        <v>973094</v>
      </c>
      <c r="D10593" s="1">
        <v>0</v>
      </c>
      <c r="E10593" s="1">
        <v>0</v>
      </c>
    </row>
    <row r="10594" spans="1:5" x14ac:dyDescent="0.35">
      <c r="A10594" t="s">
        <v>21196</v>
      </c>
      <c r="B10594" t="s">
        <v>21197</v>
      </c>
      <c r="C10594" s="1">
        <v>669996</v>
      </c>
      <c r="D10594" s="1">
        <v>0</v>
      </c>
      <c r="E10594" s="1">
        <v>0</v>
      </c>
    </row>
    <row r="10595" spans="1:5" x14ac:dyDescent="0.35">
      <c r="A10595" t="s">
        <v>21198</v>
      </c>
      <c r="B10595" t="s">
        <v>21199</v>
      </c>
      <c r="C10595" s="1">
        <v>27799605</v>
      </c>
      <c r="D10595" s="1">
        <v>0</v>
      </c>
      <c r="E10595" s="1">
        <v>0</v>
      </c>
    </row>
    <row r="10596" spans="1:5" x14ac:dyDescent="0.35">
      <c r="A10596" t="s">
        <v>21200</v>
      </c>
      <c r="B10596" t="s">
        <v>21201</v>
      </c>
      <c r="C10596" s="1">
        <v>4901685</v>
      </c>
      <c r="D10596" s="1">
        <v>0</v>
      </c>
      <c r="E10596" s="1">
        <v>0</v>
      </c>
    </row>
    <row r="10597" spans="1:5" x14ac:dyDescent="0.35">
      <c r="A10597" t="s">
        <v>21202</v>
      </c>
      <c r="B10597" t="s">
        <v>21203</v>
      </c>
      <c r="C10597" s="1">
        <v>116429</v>
      </c>
      <c r="D10597" s="1">
        <v>0</v>
      </c>
      <c r="E10597" s="1">
        <v>0</v>
      </c>
    </row>
    <row r="10598" spans="1:5" x14ac:dyDescent="0.35">
      <c r="A10598" t="s">
        <v>21204</v>
      </c>
      <c r="B10598" t="s">
        <v>21205</v>
      </c>
      <c r="C10598" s="1">
        <v>1806466</v>
      </c>
      <c r="D10598" s="1">
        <v>0</v>
      </c>
      <c r="E10598" s="1">
        <v>0</v>
      </c>
    </row>
    <row r="10599" spans="1:5" x14ac:dyDescent="0.35">
      <c r="A10599" t="s">
        <v>21206</v>
      </c>
      <c r="B10599" t="s">
        <v>21207</v>
      </c>
      <c r="C10599" s="1">
        <v>2947906</v>
      </c>
      <c r="D10599" s="1">
        <v>0</v>
      </c>
      <c r="E10599" s="1">
        <v>0</v>
      </c>
    </row>
    <row r="10600" spans="1:5" x14ac:dyDescent="0.35">
      <c r="A10600" t="s">
        <v>21208</v>
      </c>
      <c r="B10600" t="s">
        <v>21209</v>
      </c>
      <c r="C10600" s="1">
        <v>2356395</v>
      </c>
      <c r="D10600" s="1">
        <v>0</v>
      </c>
      <c r="E10600" s="1">
        <v>0</v>
      </c>
    </row>
    <row r="10601" spans="1:5" x14ac:dyDescent="0.35">
      <c r="A10601" t="s">
        <v>21210</v>
      </c>
      <c r="B10601" t="s">
        <v>21211</v>
      </c>
      <c r="C10601" s="1">
        <v>2057361</v>
      </c>
      <c r="D10601" s="1">
        <v>0</v>
      </c>
      <c r="E10601" s="1">
        <v>0</v>
      </c>
    </row>
    <row r="10602" spans="1:5" x14ac:dyDescent="0.35">
      <c r="A10602" t="s">
        <v>21212</v>
      </c>
      <c r="B10602" t="s">
        <v>21213</v>
      </c>
      <c r="C10602" s="1">
        <v>2872</v>
      </c>
      <c r="D10602" s="1">
        <v>0</v>
      </c>
      <c r="E10602" s="1">
        <v>0</v>
      </c>
    </row>
    <row r="10603" spans="1:5" x14ac:dyDescent="0.35">
      <c r="A10603" t="s">
        <v>21214</v>
      </c>
      <c r="B10603" t="s">
        <v>21215</v>
      </c>
      <c r="C10603" s="1">
        <v>4702035</v>
      </c>
      <c r="D10603" s="1">
        <v>0</v>
      </c>
      <c r="E10603" s="1">
        <v>0</v>
      </c>
    </row>
    <row r="10604" spans="1:5" x14ac:dyDescent="0.35">
      <c r="A10604" t="s">
        <v>21216</v>
      </c>
      <c r="B10604" t="s">
        <v>21217</v>
      </c>
      <c r="C10604" s="1">
        <v>2686901</v>
      </c>
      <c r="D10604" s="1">
        <v>0</v>
      </c>
      <c r="E10604" s="1">
        <v>0</v>
      </c>
    </row>
    <row r="10605" spans="1:5" x14ac:dyDescent="0.35">
      <c r="A10605" t="s">
        <v>21218</v>
      </c>
      <c r="B10605" t="s">
        <v>21219</v>
      </c>
      <c r="C10605" s="1">
        <v>9877641</v>
      </c>
      <c r="D10605" s="1">
        <v>0</v>
      </c>
      <c r="E10605" s="1">
        <v>0</v>
      </c>
    </row>
    <row r="10606" spans="1:5" x14ac:dyDescent="0.35">
      <c r="A10606" t="s">
        <v>21220</v>
      </c>
      <c r="B10606" t="s">
        <v>21221</v>
      </c>
      <c r="C10606" s="1">
        <v>8299443</v>
      </c>
      <c r="D10606" s="1">
        <v>0</v>
      </c>
      <c r="E10606" s="1">
        <v>0</v>
      </c>
    </row>
    <row r="10607" spans="1:5" x14ac:dyDescent="0.35">
      <c r="A10607" t="s">
        <v>21222</v>
      </c>
      <c r="B10607" t="s">
        <v>21223</v>
      </c>
      <c r="C10607" s="1">
        <v>120475</v>
      </c>
      <c r="D10607" s="1">
        <v>0</v>
      </c>
      <c r="E10607" s="1">
        <v>0</v>
      </c>
    </row>
    <row r="10608" spans="1:5" x14ac:dyDescent="0.35">
      <c r="A10608" t="s">
        <v>21224</v>
      </c>
      <c r="B10608" t="s">
        <v>21225</v>
      </c>
      <c r="C10608" s="1">
        <v>16665283</v>
      </c>
      <c r="D10608" s="1">
        <v>0</v>
      </c>
      <c r="E10608" s="1">
        <v>0</v>
      </c>
    </row>
    <row r="10609" spans="1:5" x14ac:dyDescent="0.35">
      <c r="A10609" t="s">
        <v>21226</v>
      </c>
      <c r="B10609" t="s">
        <v>21227</v>
      </c>
      <c r="C10609" s="1">
        <v>1602994</v>
      </c>
      <c r="D10609" s="1">
        <v>0</v>
      </c>
      <c r="E10609" s="1">
        <v>0</v>
      </c>
    </row>
    <row r="10610" spans="1:5" x14ac:dyDescent="0.35">
      <c r="A10610" t="s">
        <v>21228</v>
      </c>
      <c r="B10610" t="s">
        <v>21229</v>
      </c>
      <c r="C10610" s="1">
        <v>153593</v>
      </c>
      <c r="D10610" s="1">
        <v>0</v>
      </c>
      <c r="E10610" s="1">
        <v>0</v>
      </c>
    </row>
    <row r="10611" spans="1:5" x14ac:dyDescent="0.35">
      <c r="A10611" t="s">
        <v>21230</v>
      </c>
      <c r="B10611" t="s">
        <v>21231</v>
      </c>
      <c r="C10611" s="1">
        <v>701577</v>
      </c>
      <c r="D10611" s="1">
        <v>0</v>
      </c>
      <c r="E10611" s="1">
        <v>0</v>
      </c>
    </row>
    <row r="10612" spans="1:5" x14ac:dyDescent="0.35">
      <c r="A10612" t="s">
        <v>21232</v>
      </c>
      <c r="B10612" t="s">
        <v>21233</v>
      </c>
      <c r="C10612" s="1">
        <v>7508678</v>
      </c>
      <c r="D10612" s="1">
        <v>0</v>
      </c>
      <c r="E10612" s="1">
        <v>0</v>
      </c>
    </row>
    <row r="10613" spans="1:5" x14ac:dyDescent="0.35">
      <c r="A10613" t="s">
        <v>21234</v>
      </c>
      <c r="B10613" t="s">
        <v>21235</v>
      </c>
      <c r="C10613" s="1">
        <v>123584</v>
      </c>
      <c r="D10613" s="1">
        <v>0</v>
      </c>
      <c r="E10613" s="1">
        <v>0</v>
      </c>
    </row>
    <row r="10614" spans="1:5" x14ac:dyDescent="0.35">
      <c r="A10614" t="s">
        <v>21236</v>
      </c>
      <c r="B10614" t="s">
        <v>21237</v>
      </c>
      <c r="C10614" s="1">
        <v>7138676</v>
      </c>
      <c r="D10614" s="1">
        <v>0</v>
      </c>
      <c r="E10614" s="1">
        <v>0</v>
      </c>
    </row>
    <row r="10615" spans="1:5" x14ac:dyDescent="0.35">
      <c r="A10615" t="s">
        <v>21238</v>
      </c>
      <c r="B10615" t="s">
        <v>21239</v>
      </c>
      <c r="C10615" s="1">
        <v>1674242</v>
      </c>
      <c r="D10615" s="1">
        <v>0</v>
      </c>
      <c r="E10615" s="1">
        <v>0</v>
      </c>
    </row>
    <row r="10616" spans="1:5" x14ac:dyDescent="0.35">
      <c r="A10616" t="s">
        <v>21240</v>
      </c>
      <c r="B10616" t="s">
        <v>21241</v>
      </c>
      <c r="C10616" s="1">
        <v>9461324</v>
      </c>
      <c r="D10616" s="1">
        <v>0</v>
      </c>
      <c r="E10616" s="1">
        <v>0</v>
      </c>
    </row>
    <row r="10617" spans="1:5" x14ac:dyDescent="0.35">
      <c r="A10617" t="s">
        <v>21242</v>
      </c>
      <c r="B10617" t="s">
        <v>21243</v>
      </c>
      <c r="C10617" s="1">
        <v>329090</v>
      </c>
      <c r="D10617" s="1">
        <v>0</v>
      </c>
      <c r="E10617" s="1">
        <v>0</v>
      </c>
    </row>
    <row r="10618" spans="1:5" x14ac:dyDescent="0.35">
      <c r="A10618" t="s">
        <v>21244</v>
      </c>
      <c r="B10618" t="s">
        <v>21245</v>
      </c>
      <c r="C10618" s="1">
        <v>5925796</v>
      </c>
      <c r="D10618" s="1">
        <v>0</v>
      </c>
      <c r="E10618" s="1">
        <v>0</v>
      </c>
    </row>
    <row r="10619" spans="1:5" x14ac:dyDescent="0.35">
      <c r="A10619" t="s">
        <v>21246</v>
      </c>
      <c r="B10619" t="s">
        <v>21247</v>
      </c>
      <c r="C10619" s="1">
        <v>4663651</v>
      </c>
      <c r="D10619" s="1">
        <v>0</v>
      </c>
      <c r="E10619" s="1">
        <v>0</v>
      </c>
    </row>
    <row r="10620" spans="1:5" x14ac:dyDescent="0.35">
      <c r="A10620" t="s">
        <v>21248</v>
      </c>
      <c r="B10620" t="s">
        <v>21249</v>
      </c>
      <c r="C10620" s="1">
        <v>3192837</v>
      </c>
      <c r="D10620" s="1">
        <v>0</v>
      </c>
      <c r="E10620" s="1">
        <v>0</v>
      </c>
    </row>
    <row r="10621" spans="1:5" x14ac:dyDescent="0.35">
      <c r="A10621" t="s">
        <v>21250</v>
      </c>
      <c r="B10621" t="s">
        <v>21251</v>
      </c>
      <c r="C10621" s="1">
        <v>1342269</v>
      </c>
      <c r="D10621" s="1">
        <v>0</v>
      </c>
      <c r="E10621" s="1">
        <v>0</v>
      </c>
    </row>
    <row r="10622" spans="1:5" x14ac:dyDescent="0.35">
      <c r="A10622" t="s">
        <v>21252</v>
      </c>
      <c r="B10622" t="s">
        <v>21253</v>
      </c>
      <c r="C10622" s="1">
        <v>59568</v>
      </c>
      <c r="D10622" s="1">
        <v>0</v>
      </c>
      <c r="E10622" s="1">
        <v>0</v>
      </c>
    </row>
    <row r="10623" spans="1:5" x14ac:dyDescent="0.35">
      <c r="A10623" t="s">
        <v>21254</v>
      </c>
      <c r="B10623" t="s">
        <v>21255</v>
      </c>
      <c r="C10623" s="1">
        <v>6431238</v>
      </c>
      <c r="D10623" s="1">
        <v>0</v>
      </c>
      <c r="E10623" s="1">
        <v>0</v>
      </c>
    </row>
    <row r="10624" spans="1:5" x14ac:dyDescent="0.35">
      <c r="A10624" t="s">
        <v>21256</v>
      </c>
      <c r="B10624" t="s">
        <v>21257</v>
      </c>
      <c r="C10624" s="1">
        <v>111380</v>
      </c>
      <c r="D10624" s="1">
        <v>0</v>
      </c>
      <c r="E10624" s="1">
        <v>0</v>
      </c>
    </row>
    <row r="10625" spans="1:5" x14ac:dyDescent="0.35">
      <c r="A10625" t="s">
        <v>21258</v>
      </c>
      <c r="B10625" t="s">
        <v>21259</v>
      </c>
      <c r="C10625" s="1">
        <v>6935394</v>
      </c>
      <c r="D10625" s="1">
        <v>0</v>
      </c>
      <c r="E10625" s="1">
        <v>0</v>
      </c>
    </row>
    <row r="10626" spans="1:5" x14ac:dyDescent="0.35">
      <c r="A10626" t="s">
        <v>21260</v>
      </c>
      <c r="B10626" t="s">
        <v>21261</v>
      </c>
      <c r="C10626" s="1">
        <v>2237161</v>
      </c>
      <c r="D10626" s="1">
        <v>0</v>
      </c>
      <c r="E10626" s="1">
        <v>0</v>
      </c>
    </row>
    <row r="10627" spans="1:5" x14ac:dyDescent="0.35">
      <c r="A10627" t="s">
        <v>21262</v>
      </c>
      <c r="B10627" t="s">
        <v>21263</v>
      </c>
      <c r="C10627" s="1">
        <v>7694415</v>
      </c>
      <c r="D10627" s="1">
        <v>0</v>
      </c>
      <c r="E10627" s="1">
        <v>0</v>
      </c>
    </row>
    <row r="10628" spans="1:5" x14ac:dyDescent="0.35">
      <c r="A10628" t="s">
        <v>21264</v>
      </c>
      <c r="B10628" t="s">
        <v>21265</v>
      </c>
      <c r="C10628" s="1">
        <v>14153021</v>
      </c>
      <c r="D10628" s="1">
        <v>0</v>
      </c>
      <c r="E10628" s="1">
        <v>0</v>
      </c>
    </row>
    <row r="10629" spans="1:5" x14ac:dyDescent="0.35">
      <c r="A10629" t="s">
        <v>21266</v>
      </c>
      <c r="B10629" t="s">
        <v>21267</v>
      </c>
      <c r="C10629" s="1">
        <v>4658</v>
      </c>
      <c r="D10629" s="1">
        <v>0</v>
      </c>
      <c r="E10629" s="1">
        <v>0</v>
      </c>
    </row>
    <row r="10630" spans="1:5" x14ac:dyDescent="0.35">
      <c r="A10630" t="s">
        <v>21268</v>
      </c>
      <c r="B10630" t="s">
        <v>21269</v>
      </c>
      <c r="C10630" s="1">
        <v>486135</v>
      </c>
      <c r="D10630" s="1">
        <v>0</v>
      </c>
      <c r="E10630" s="1">
        <v>0</v>
      </c>
    </row>
    <row r="10631" spans="1:5" x14ac:dyDescent="0.35">
      <c r="A10631" t="s">
        <v>21270</v>
      </c>
      <c r="B10631" t="s">
        <v>21271</v>
      </c>
      <c r="C10631" s="1">
        <v>3286151</v>
      </c>
      <c r="D10631" s="1">
        <v>0</v>
      </c>
      <c r="E10631" s="1">
        <v>0</v>
      </c>
    </row>
    <row r="10632" spans="1:5" x14ac:dyDescent="0.35">
      <c r="A10632" t="s">
        <v>21272</v>
      </c>
      <c r="B10632" t="s">
        <v>21273</v>
      </c>
      <c r="C10632" s="1">
        <v>5046533</v>
      </c>
      <c r="D10632" s="1">
        <v>0</v>
      </c>
      <c r="E10632" s="1">
        <v>0</v>
      </c>
    </row>
    <row r="10633" spans="1:5" x14ac:dyDescent="0.35">
      <c r="A10633" t="s">
        <v>21274</v>
      </c>
      <c r="B10633" t="s">
        <v>21275</v>
      </c>
      <c r="C10633" s="1">
        <v>11247748</v>
      </c>
      <c r="D10633" s="1">
        <v>0</v>
      </c>
      <c r="E10633" s="1">
        <v>0</v>
      </c>
    </row>
    <row r="10634" spans="1:5" x14ac:dyDescent="0.35">
      <c r="A10634" t="s">
        <v>21276</v>
      </c>
      <c r="B10634" t="s">
        <v>21277</v>
      </c>
      <c r="C10634" s="1">
        <v>46457</v>
      </c>
      <c r="D10634" s="1">
        <v>0</v>
      </c>
      <c r="E10634" s="1">
        <v>0</v>
      </c>
    </row>
    <row r="10635" spans="1:5" x14ac:dyDescent="0.35">
      <c r="A10635" t="s">
        <v>21278</v>
      </c>
      <c r="B10635" t="s">
        <v>21279</v>
      </c>
      <c r="C10635" s="1">
        <v>345314</v>
      </c>
      <c r="D10635" s="1">
        <v>0</v>
      </c>
      <c r="E10635" s="1">
        <v>0</v>
      </c>
    </row>
    <row r="10636" spans="1:5" x14ac:dyDescent="0.35">
      <c r="A10636" t="s">
        <v>21280</v>
      </c>
      <c r="B10636" t="s">
        <v>21281</v>
      </c>
      <c r="C10636" s="1">
        <v>9649699</v>
      </c>
      <c r="D10636" s="1">
        <v>0</v>
      </c>
      <c r="E10636" s="1">
        <v>0</v>
      </c>
    </row>
    <row r="10637" spans="1:5" x14ac:dyDescent="0.35">
      <c r="A10637" t="s">
        <v>21282</v>
      </c>
      <c r="B10637" t="s">
        <v>21283</v>
      </c>
      <c r="C10637" s="1">
        <v>578329</v>
      </c>
      <c r="D10637" s="1">
        <v>0</v>
      </c>
      <c r="E10637" s="1">
        <v>0</v>
      </c>
    </row>
    <row r="10638" spans="1:5" x14ac:dyDescent="0.35">
      <c r="A10638" t="s">
        <v>21284</v>
      </c>
      <c r="B10638" t="s">
        <v>21285</v>
      </c>
      <c r="C10638" s="1">
        <v>12127705</v>
      </c>
      <c r="D10638" s="1">
        <v>0</v>
      </c>
      <c r="E10638" s="1">
        <v>0</v>
      </c>
    </row>
    <row r="10639" spans="1:5" x14ac:dyDescent="0.35">
      <c r="A10639" t="s">
        <v>21286</v>
      </c>
      <c r="B10639" t="s">
        <v>21287</v>
      </c>
      <c r="C10639" s="1">
        <v>96374264</v>
      </c>
      <c r="D10639" s="1">
        <v>0</v>
      </c>
      <c r="E10639" s="1">
        <v>0</v>
      </c>
    </row>
    <row r="10640" spans="1:5" x14ac:dyDescent="0.35">
      <c r="A10640" t="s">
        <v>21288</v>
      </c>
      <c r="B10640" t="s">
        <v>21289</v>
      </c>
      <c r="C10640" s="1">
        <v>50566053</v>
      </c>
      <c r="D10640" s="1">
        <v>0</v>
      </c>
      <c r="E10640" s="1">
        <v>0</v>
      </c>
    </row>
    <row r="10641" spans="1:5" x14ac:dyDescent="0.35">
      <c r="A10641" t="s">
        <v>21290</v>
      </c>
      <c r="B10641" t="s">
        <v>21291</v>
      </c>
      <c r="C10641" s="1">
        <v>1863703</v>
      </c>
      <c r="D10641" s="1">
        <v>0</v>
      </c>
      <c r="E10641" s="1">
        <v>0</v>
      </c>
    </row>
    <row r="10642" spans="1:5" x14ac:dyDescent="0.35">
      <c r="A10642" t="s">
        <v>21292</v>
      </c>
      <c r="B10642" t="s">
        <v>21293</v>
      </c>
      <c r="C10642" s="1">
        <v>24204299</v>
      </c>
      <c r="D10642" s="1">
        <v>0</v>
      </c>
      <c r="E10642" s="1">
        <v>0</v>
      </c>
    </row>
    <row r="10643" spans="1:5" x14ac:dyDescent="0.35">
      <c r="A10643" t="s">
        <v>21294</v>
      </c>
      <c r="B10643" t="s">
        <v>21295</v>
      </c>
      <c r="C10643" s="1">
        <v>5892813</v>
      </c>
      <c r="D10643" s="1">
        <v>0</v>
      </c>
      <c r="E10643" s="1">
        <v>0</v>
      </c>
    </row>
    <row r="10644" spans="1:5" x14ac:dyDescent="0.35">
      <c r="A10644" t="s">
        <v>21296</v>
      </c>
      <c r="B10644" t="s">
        <v>21297</v>
      </c>
      <c r="C10644" s="1">
        <v>2466546</v>
      </c>
      <c r="D10644" s="1">
        <v>0</v>
      </c>
      <c r="E10644" s="1">
        <v>0</v>
      </c>
    </row>
    <row r="10645" spans="1:5" x14ac:dyDescent="0.35">
      <c r="A10645" t="s">
        <v>21298</v>
      </c>
      <c r="B10645" t="s">
        <v>21299</v>
      </c>
      <c r="C10645" s="1">
        <v>18780769</v>
      </c>
      <c r="D10645" s="1">
        <v>0</v>
      </c>
      <c r="E10645" s="1">
        <v>0</v>
      </c>
    </row>
    <row r="10646" spans="1:5" x14ac:dyDescent="0.35">
      <c r="A10646" t="s">
        <v>21300</v>
      </c>
      <c r="B10646" t="s">
        <v>21301</v>
      </c>
      <c r="C10646" s="1">
        <v>4176031</v>
      </c>
      <c r="D10646" s="1">
        <v>0</v>
      </c>
      <c r="E10646" s="1">
        <v>0</v>
      </c>
    </row>
    <row r="10647" spans="1:5" x14ac:dyDescent="0.35">
      <c r="A10647" t="s">
        <v>21302</v>
      </c>
      <c r="B10647" t="s">
        <v>21303</v>
      </c>
      <c r="C10647" s="1">
        <v>958389</v>
      </c>
      <c r="D10647" s="1">
        <v>0</v>
      </c>
      <c r="E10647" s="1">
        <v>0</v>
      </c>
    </row>
    <row r="10648" spans="1:5" x14ac:dyDescent="0.35">
      <c r="A10648" t="s">
        <v>21304</v>
      </c>
      <c r="B10648" t="s">
        <v>21305</v>
      </c>
      <c r="C10648" s="1">
        <v>2017917</v>
      </c>
      <c r="D10648" s="1">
        <v>0</v>
      </c>
      <c r="E10648" s="1">
        <v>0</v>
      </c>
    </row>
    <row r="10649" spans="1:5" x14ac:dyDescent="0.35">
      <c r="A10649" t="s">
        <v>21306</v>
      </c>
      <c r="B10649" t="s">
        <v>21307</v>
      </c>
      <c r="C10649" s="1">
        <v>14976881</v>
      </c>
      <c r="D10649" s="1">
        <v>0</v>
      </c>
      <c r="E10649" s="1">
        <v>0</v>
      </c>
    </row>
    <row r="10650" spans="1:5" x14ac:dyDescent="0.35">
      <c r="A10650" t="s">
        <v>21308</v>
      </c>
      <c r="B10650" t="s">
        <v>21309</v>
      </c>
      <c r="C10650" s="1">
        <v>483044</v>
      </c>
      <c r="D10650" s="1">
        <v>0</v>
      </c>
      <c r="E10650" s="1">
        <v>0</v>
      </c>
    </row>
    <row r="10651" spans="1:5" x14ac:dyDescent="0.35">
      <c r="A10651" t="s">
        <v>21310</v>
      </c>
      <c r="B10651" t="s">
        <v>21311</v>
      </c>
      <c r="C10651" s="1">
        <v>99134</v>
      </c>
      <c r="D10651" s="1">
        <v>0</v>
      </c>
      <c r="E10651" s="1">
        <v>0</v>
      </c>
    </row>
    <row r="10652" spans="1:5" x14ac:dyDescent="0.35">
      <c r="A10652" t="s">
        <v>21312</v>
      </c>
      <c r="B10652" t="s">
        <v>21313</v>
      </c>
      <c r="C10652" s="1">
        <v>28467</v>
      </c>
      <c r="D10652" s="1">
        <v>0</v>
      </c>
      <c r="E10652" s="1">
        <v>0</v>
      </c>
    </row>
    <row r="10653" spans="1:5" x14ac:dyDescent="0.35">
      <c r="A10653" t="s">
        <v>21314</v>
      </c>
      <c r="B10653" t="s">
        <v>21315</v>
      </c>
      <c r="C10653" s="1">
        <v>382671</v>
      </c>
      <c r="D10653" s="1">
        <v>0</v>
      </c>
      <c r="E10653" s="1">
        <v>0</v>
      </c>
    </row>
    <row r="10654" spans="1:5" x14ac:dyDescent="0.35">
      <c r="A10654" t="s">
        <v>21316</v>
      </c>
      <c r="B10654" t="s">
        <v>21317</v>
      </c>
      <c r="C10654" s="1">
        <v>4845895</v>
      </c>
      <c r="D10654" s="1">
        <v>0</v>
      </c>
      <c r="E10654" s="1">
        <v>0</v>
      </c>
    </row>
    <row r="10655" spans="1:5" x14ac:dyDescent="0.35">
      <c r="A10655" t="s">
        <v>21318</v>
      </c>
      <c r="B10655" t="s">
        <v>21319</v>
      </c>
      <c r="C10655" s="1">
        <v>1425104</v>
      </c>
      <c r="D10655" s="1">
        <v>0</v>
      </c>
      <c r="E10655" s="1">
        <v>0</v>
      </c>
    </row>
    <row r="10656" spans="1:5" x14ac:dyDescent="0.35">
      <c r="A10656" t="s">
        <v>21320</v>
      </c>
      <c r="B10656" t="s">
        <v>21321</v>
      </c>
      <c r="C10656" s="1">
        <v>24595624</v>
      </c>
      <c r="D10656" s="1">
        <v>0</v>
      </c>
      <c r="E10656" s="1">
        <v>0</v>
      </c>
    </row>
    <row r="10657" spans="1:5" x14ac:dyDescent="0.35">
      <c r="A10657" t="s">
        <v>21322</v>
      </c>
      <c r="B10657" t="s">
        <v>21323</v>
      </c>
      <c r="C10657" s="1">
        <v>847817</v>
      </c>
      <c r="D10657" s="1">
        <v>0</v>
      </c>
      <c r="E10657" s="1">
        <v>0</v>
      </c>
    </row>
    <row r="10658" spans="1:5" x14ac:dyDescent="0.35">
      <c r="A10658" t="s">
        <v>21324</v>
      </c>
      <c r="B10658" t="s">
        <v>21325</v>
      </c>
      <c r="C10658" s="1">
        <v>233697</v>
      </c>
      <c r="D10658" s="1">
        <v>0</v>
      </c>
      <c r="E10658" s="1">
        <v>0</v>
      </c>
    </row>
    <row r="10659" spans="1:5" x14ac:dyDescent="0.35">
      <c r="A10659" t="s">
        <v>21326</v>
      </c>
      <c r="B10659" t="s">
        <v>21327</v>
      </c>
      <c r="C10659" s="1">
        <v>6688300</v>
      </c>
      <c r="D10659" s="1">
        <v>0</v>
      </c>
      <c r="E10659" s="1">
        <v>0</v>
      </c>
    </row>
    <row r="10660" spans="1:5" x14ac:dyDescent="0.35">
      <c r="A10660" t="s">
        <v>21328</v>
      </c>
      <c r="B10660" t="s">
        <v>21329</v>
      </c>
      <c r="C10660" s="1">
        <v>116348887</v>
      </c>
      <c r="D10660" s="1">
        <v>0</v>
      </c>
      <c r="E10660" s="1">
        <v>0</v>
      </c>
    </row>
    <row r="10661" spans="1:5" x14ac:dyDescent="0.35">
      <c r="A10661" t="s">
        <v>21330</v>
      </c>
      <c r="B10661" t="s">
        <v>21331</v>
      </c>
      <c r="C10661" s="1">
        <v>90221</v>
      </c>
      <c r="D10661" s="1">
        <v>0</v>
      </c>
      <c r="E10661" s="1">
        <v>0</v>
      </c>
    </row>
    <row r="10662" spans="1:5" x14ac:dyDescent="0.35">
      <c r="A10662" t="s">
        <v>21332</v>
      </c>
      <c r="B10662" t="s">
        <v>21333</v>
      </c>
      <c r="C10662" s="1">
        <v>1939629</v>
      </c>
      <c r="D10662" s="1">
        <v>0</v>
      </c>
      <c r="E10662" s="1">
        <v>0</v>
      </c>
    </row>
    <row r="10663" spans="1:5" x14ac:dyDescent="0.35">
      <c r="A10663" t="s">
        <v>21334</v>
      </c>
      <c r="B10663" t="s">
        <v>21335</v>
      </c>
      <c r="C10663" s="1">
        <v>113984</v>
      </c>
      <c r="D10663" s="1">
        <v>0</v>
      </c>
      <c r="E10663" s="1">
        <v>0</v>
      </c>
    </row>
    <row r="10664" spans="1:5" x14ac:dyDescent="0.35">
      <c r="A10664" t="s">
        <v>21336</v>
      </c>
      <c r="B10664" t="s">
        <v>21337</v>
      </c>
      <c r="C10664" s="1">
        <v>5766239</v>
      </c>
      <c r="D10664" s="1">
        <v>0</v>
      </c>
      <c r="E10664" s="1">
        <v>0</v>
      </c>
    </row>
    <row r="10665" spans="1:5" x14ac:dyDescent="0.35">
      <c r="A10665" t="s">
        <v>21338</v>
      </c>
      <c r="B10665" t="s">
        <v>21339</v>
      </c>
      <c r="C10665" s="1">
        <v>242149</v>
      </c>
      <c r="D10665" s="1">
        <v>0</v>
      </c>
      <c r="E10665" s="1">
        <v>0</v>
      </c>
    </row>
    <row r="10666" spans="1:5" x14ac:dyDescent="0.35">
      <c r="A10666" t="s">
        <v>21340</v>
      </c>
      <c r="B10666" t="s">
        <v>21341</v>
      </c>
      <c r="C10666" s="1">
        <v>92555</v>
      </c>
      <c r="D10666" s="1">
        <v>0</v>
      </c>
      <c r="E10666" s="1">
        <v>0</v>
      </c>
    </row>
    <row r="10667" spans="1:5" x14ac:dyDescent="0.35">
      <c r="A10667" t="s">
        <v>21342</v>
      </c>
      <c r="B10667" t="s">
        <v>21343</v>
      </c>
      <c r="C10667" s="1">
        <v>1580212</v>
      </c>
      <c r="D10667" s="1">
        <v>0</v>
      </c>
      <c r="E10667" s="1">
        <v>0</v>
      </c>
    </row>
    <row r="10668" spans="1:5" x14ac:dyDescent="0.35">
      <c r="A10668" t="s">
        <v>21344</v>
      </c>
      <c r="B10668" t="s">
        <v>21345</v>
      </c>
      <c r="C10668" s="1">
        <v>130781</v>
      </c>
      <c r="D10668" s="1">
        <v>0</v>
      </c>
      <c r="E10668" s="1">
        <v>0</v>
      </c>
    </row>
    <row r="10669" spans="1:5" x14ac:dyDescent="0.35">
      <c r="A10669" t="s">
        <v>21346</v>
      </c>
      <c r="B10669" t="s">
        <v>21347</v>
      </c>
      <c r="C10669" s="1">
        <v>315862</v>
      </c>
      <c r="D10669" s="1">
        <v>0</v>
      </c>
      <c r="E10669" s="1">
        <v>0</v>
      </c>
    </row>
    <row r="10670" spans="1:5" x14ac:dyDescent="0.35">
      <c r="A10670" t="s">
        <v>21348</v>
      </c>
      <c r="B10670" t="s">
        <v>21349</v>
      </c>
      <c r="C10670" s="1">
        <v>8044157</v>
      </c>
      <c r="D10670" s="1">
        <v>0</v>
      </c>
      <c r="E10670" s="1">
        <v>0</v>
      </c>
    </row>
    <row r="10671" spans="1:5" x14ac:dyDescent="0.35">
      <c r="A10671" t="s">
        <v>21350</v>
      </c>
      <c r="B10671" t="s">
        <v>21351</v>
      </c>
      <c r="C10671" s="1">
        <v>276777</v>
      </c>
      <c r="D10671" s="1">
        <v>0</v>
      </c>
      <c r="E10671" s="1">
        <v>0</v>
      </c>
    </row>
    <row r="10672" spans="1:5" x14ac:dyDescent="0.35">
      <c r="A10672" t="s">
        <v>21352</v>
      </c>
      <c r="B10672" t="s">
        <v>21353</v>
      </c>
      <c r="C10672" s="1">
        <v>1286827</v>
      </c>
      <c r="D10672" s="1">
        <v>0</v>
      </c>
      <c r="E10672" s="1">
        <v>0</v>
      </c>
    </row>
    <row r="10673" spans="1:5" x14ac:dyDescent="0.35">
      <c r="A10673" t="s">
        <v>21354</v>
      </c>
      <c r="B10673" t="s">
        <v>21355</v>
      </c>
      <c r="C10673" s="1">
        <v>2295</v>
      </c>
      <c r="D10673" s="1">
        <v>0</v>
      </c>
      <c r="E10673" s="1">
        <v>0</v>
      </c>
    </row>
    <row r="10674" spans="1:5" x14ac:dyDescent="0.35">
      <c r="A10674" t="s">
        <v>21356</v>
      </c>
      <c r="B10674" t="s">
        <v>21357</v>
      </c>
      <c r="C10674" s="1">
        <v>15926</v>
      </c>
      <c r="D10674" s="1">
        <v>0</v>
      </c>
      <c r="E10674" s="1">
        <v>0</v>
      </c>
    </row>
    <row r="10675" spans="1:5" x14ac:dyDescent="0.35">
      <c r="A10675" t="s">
        <v>21358</v>
      </c>
      <c r="B10675" t="s">
        <v>21359</v>
      </c>
      <c r="C10675" s="1">
        <v>39478</v>
      </c>
      <c r="D10675" s="1">
        <v>0</v>
      </c>
      <c r="E10675" s="1">
        <v>0</v>
      </c>
    </row>
    <row r="10676" spans="1:5" x14ac:dyDescent="0.35">
      <c r="A10676" t="s">
        <v>21360</v>
      </c>
      <c r="B10676" t="s">
        <v>21361</v>
      </c>
      <c r="C10676" s="1">
        <v>18000</v>
      </c>
      <c r="D10676" s="1">
        <v>0</v>
      </c>
      <c r="E10676" s="1">
        <v>0</v>
      </c>
    </row>
    <row r="10677" spans="1:5" x14ac:dyDescent="0.35">
      <c r="A10677" t="s">
        <v>21362</v>
      </c>
      <c r="B10677" t="s">
        <v>21363</v>
      </c>
      <c r="C10677" s="1">
        <v>3984</v>
      </c>
      <c r="D10677" s="1">
        <v>0</v>
      </c>
      <c r="E10677" s="1">
        <v>0</v>
      </c>
    </row>
    <row r="10678" spans="1:5" x14ac:dyDescent="0.35">
      <c r="A10678" t="s">
        <v>21364</v>
      </c>
      <c r="B10678" t="s">
        <v>21365</v>
      </c>
      <c r="C10678" s="1">
        <v>10290</v>
      </c>
      <c r="D10678" s="1">
        <v>0</v>
      </c>
      <c r="E10678" s="1">
        <v>0</v>
      </c>
    </row>
    <row r="10679" spans="1:5" x14ac:dyDescent="0.35">
      <c r="A10679" t="s">
        <v>21366</v>
      </c>
      <c r="B10679" t="s">
        <v>21367</v>
      </c>
      <c r="C10679" s="1">
        <v>33964</v>
      </c>
      <c r="D10679" s="1">
        <v>0</v>
      </c>
      <c r="E10679" s="1">
        <v>0</v>
      </c>
    </row>
    <row r="10680" spans="1:5" x14ac:dyDescent="0.35">
      <c r="A10680" t="s">
        <v>21368</v>
      </c>
      <c r="B10680" t="s">
        <v>21369</v>
      </c>
      <c r="C10680" s="1">
        <v>48470</v>
      </c>
      <c r="D10680" s="1">
        <v>0</v>
      </c>
      <c r="E10680" s="1">
        <v>0</v>
      </c>
    </row>
    <row r="10681" spans="1:5" x14ac:dyDescent="0.35">
      <c r="A10681" t="s">
        <v>21370</v>
      </c>
      <c r="B10681" t="s">
        <v>21371</v>
      </c>
      <c r="C10681" s="1">
        <v>3166</v>
      </c>
      <c r="D10681" s="1">
        <v>0</v>
      </c>
      <c r="E10681" s="1">
        <v>0</v>
      </c>
    </row>
    <row r="10682" spans="1:5" x14ac:dyDescent="0.35">
      <c r="A10682" t="s">
        <v>21372</v>
      </c>
      <c r="B10682" t="s">
        <v>21373</v>
      </c>
      <c r="C10682" s="1">
        <v>7994</v>
      </c>
      <c r="D10682" s="1">
        <v>0</v>
      </c>
      <c r="E10682" s="1">
        <v>0</v>
      </c>
    </row>
    <row r="10683" spans="1:5" x14ac:dyDescent="0.35">
      <c r="A10683" t="s">
        <v>21374</v>
      </c>
      <c r="B10683" t="s">
        <v>21375</v>
      </c>
      <c r="C10683" s="1">
        <v>5626499</v>
      </c>
      <c r="D10683" s="1">
        <v>0</v>
      </c>
      <c r="E10683" s="1">
        <v>0</v>
      </c>
    </row>
    <row r="10684" spans="1:5" x14ac:dyDescent="0.35">
      <c r="A10684" t="s">
        <v>21376</v>
      </c>
      <c r="B10684" t="s">
        <v>21377</v>
      </c>
      <c r="C10684" s="1">
        <v>1406638</v>
      </c>
      <c r="D10684" s="1">
        <v>0</v>
      </c>
      <c r="E10684" s="1">
        <v>0</v>
      </c>
    </row>
    <row r="10685" spans="1:5" x14ac:dyDescent="0.35">
      <c r="A10685" t="s">
        <v>21378</v>
      </c>
      <c r="B10685" t="s">
        <v>21379</v>
      </c>
      <c r="C10685" s="1">
        <v>12418420</v>
      </c>
      <c r="D10685" s="1">
        <v>0</v>
      </c>
      <c r="E10685" s="1">
        <v>0</v>
      </c>
    </row>
    <row r="10686" spans="1:5" x14ac:dyDescent="0.35">
      <c r="A10686" t="s">
        <v>21380</v>
      </c>
      <c r="B10686" t="s">
        <v>21381</v>
      </c>
      <c r="C10686" s="1">
        <v>2069</v>
      </c>
      <c r="D10686" s="1">
        <v>0</v>
      </c>
      <c r="E10686" s="1">
        <v>0</v>
      </c>
    </row>
    <row r="10687" spans="1:5" x14ac:dyDescent="0.35">
      <c r="A10687" t="s">
        <v>21382</v>
      </c>
      <c r="B10687" t="s">
        <v>21383</v>
      </c>
      <c r="C10687" s="1">
        <v>20277</v>
      </c>
      <c r="D10687" s="1">
        <v>0</v>
      </c>
      <c r="E10687" s="1">
        <v>0</v>
      </c>
    </row>
    <row r="10688" spans="1:5" x14ac:dyDescent="0.35">
      <c r="A10688" t="s">
        <v>21384</v>
      </c>
      <c r="B10688" t="s">
        <v>21385</v>
      </c>
      <c r="C10688" s="1">
        <v>19620</v>
      </c>
      <c r="D10688" s="1">
        <v>0</v>
      </c>
      <c r="E10688" s="1">
        <v>0</v>
      </c>
    </row>
    <row r="10689" spans="1:5" x14ac:dyDescent="0.35">
      <c r="A10689" t="s">
        <v>21386</v>
      </c>
      <c r="B10689" t="s">
        <v>21387</v>
      </c>
      <c r="C10689" s="1">
        <v>115694</v>
      </c>
      <c r="D10689" s="1">
        <v>0</v>
      </c>
      <c r="E10689" s="1">
        <v>0</v>
      </c>
    </row>
    <row r="10690" spans="1:5" x14ac:dyDescent="0.35">
      <c r="A10690" t="s">
        <v>21388</v>
      </c>
      <c r="B10690" t="s">
        <v>21389</v>
      </c>
      <c r="C10690" s="1">
        <v>26394</v>
      </c>
      <c r="D10690" s="1">
        <v>0</v>
      </c>
      <c r="E10690" s="1">
        <v>0</v>
      </c>
    </row>
    <row r="10691" spans="1:5" x14ac:dyDescent="0.35">
      <c r="A10691" t="s">
        <v>21390</v>
      </c>
      <c r="B10691" t="s">
        <v>21391</v>
      </c>
      <c r="C10691" s="1">
        <v>3570426</v>
      </c>
      <c r="D10691" s="1">
        <v>0</v>
      </c>
      <c r="E10691" s="1">
        <v>0</v>
      </c>
    </row>
    <row r="10692" spans="1:5" x14ac:dyDescent="0.35">
      <c r="A10692" t="s">
        <v>21392</v>
      </c>
      <c r="B10692" t="s">
        <v>21393</v>
      </c>
      <c r="C10692" s="1">
        <v>2160</v>
      </c>
      <c r="D10692" s="1">
        <v>0</v>
      </c>
      <c r="E10692" s="1">
        <v>0</v>
      </c>
    </row>
    <row r="10693" spans="1:5" x14ac:dyDescent="0.35">
      <c r="A10693" t="s">
        <v>21394</v>
      </c>
      <c r="B10693" t="s">
        <v>21395</v>
      </c>
      <c r="C10693" s="1">
        <v>98471</v>
      </c>
      <c r="D10693" s="1">
        <v>0</v>
      </c>
      <c r="E10693" s="1">
        <v>0</v>
      </c>
    </row>
    <row r="10694" spans="1:5" x14ac:dyDescent="0.35">
      <c r="A10694" t="s">
        <v>21396</v>
      </c>
      <c r="B10694" t="s">
        <v>21397</v>
      </c>
      <c r="C10694" s="1">
        <v>530748</v>
      </c>
      <c r="D10694" s="1">
        <v>0</v>
      </c>
      <c r="E10694" s="1">
        <v>0</v>
      </c>
    </row>
    <row r="10695" spans="1:5" x14ac:dyDescent="0.35">
      <c r="A10695" t="s">
        <v>21398</v>
      </c>
      <c r="B10695" t="s">
        <v>21399</v>
      </c>
      <c r="C10695" s="1">
        <v>569818</v>
      </c>
      <c r="D10695" s="1">
        <v>0</v>
      </c>
      <c r="E10695" s="1">
        <v>0</v>
      </c>
    </row>
    <row r="10696" spans="1:5" x14ac:dyDescent="0.35">
      <c r="A10696" t="s">
        <v>21400</v>
      </c>
      <c r="B10696" t="s">
        <v>21401</v>
      </c>
      <c r="C10696" s="1">
        <v>2230</v>
      </c>
      <c r="D10696" s="1">
        <v>0</v>
      </c>
      <c r="E10696" s="1">
        <v>0</v>
      </c>
    </row>
    <row r="10697" spans="1:5" x14ac:dyDescent="0.35">
      <c r="A10697" t="s">
        <v>21402</v>
      </c>
      <c r="B10697" t="s">
        <v>21403</v>
      </c>
      <c r="C10697" s="1">
        <v>2005869</v>
      </c>
      <c r="D10697" s="1">
        <v>0</v>
      </c>
      <c r="E10697" s="1">
        <v>0</v>
      </c>
    </row>
    <row r="10698" spans="1:5" x14ac:dyDescent="0.35">
      <c r="A10698" t="s">
        <v>21404</v>
      </c>
      <c r="B10698" t="s">
        <v>21405</v>
      </c>
      <c r="C10698" s="1">
        <v>1013940</v>
      </c>
      <c r="D10698" s="1">
        <v>0</v>
      </c>
      <c r="E10698" s="1">
        <v>0</v>
      </c>
    </row>
    <row r="10699" spans="1:5" x14ac:dyDescent="0.35">
      <c r="A10699" t="s">
        <v>21406</v>
      </c>
      <c r="B10699" t="s">
        <v>21407</v>
      </c>
      <c r="C10699" s="1">
        <v>3552</v>
      </c>
      <c r="D10699" s="1">
        <v>0</v>
      </c>
      <c r="E10699" s="1">
        <v>0</v>
      </c>
    </row>
    <row r="10700" spans="1:5" x14ac:dyDescent="0.35">
      <c r="A10700" t="s">
        <v>21408</v>
      </c>
      <c r="B10700" t="s">
        <v>21409</v>
      </c>
      <c r="C10700" s="1">
        <v>18385</v>
      </c>
      <c r="D10700" s="1">
        <v>0</v>
      </c>
      <c r="E10700" s="1">
        <v>0</v>
      </c>
    </row>
    <row r="10701" spans="1:5" x14ac:dyDescent="0.35">
      <c r="A10701" t="s">
        <v>21410</v>
      </c>
      <c r="B10701" t="s">
        <v>21411</v>
      </c>
      <c r="C10701" s="1">
        <v>10678788</v>
      </c>
      <c r="D10701" s="1">
        <v>0</v>
      </c>
      <c r="E10701" s="1">
        <v>0</v>
      </c>
    </row>
    <row r="10702" spans="1:5" x14ac:dyDescent="0.35">
      <c r="A10702" t="s">
        <v>21412</v>
      </c>
      <c r="B10702" t="s">
        <v>21413</v>
      </c>
      <c r="C10702" s="1">
        <v>13758</v>
      </c>
      <c r="D10702" s="1">
        <v>0</v>
      </c>
      <c r="E10702" s="1">
        <v>0</v>
      </c>
    </row>
    <row r="10703" spans="1:5" x14ac:dyDescent="0.35">
      <c r="A10703" t="s">
        <v>21414</v>
      </c>
      <c r="B10703" t="s">
        <v>21415</v>
      </c>
      <c r="C10703" s="1">
        <v>83366</v>
      </c>
      <c r="D10703" s="1">
        <v>0</v>
      </c>
      <c r="E10703" s="1">
        <v>0</v>
      </c>
    </row>
    <row r="10704" spans="1:5" x14ac:dyDescent="0.35">
      <c r="A10704" t="s">
        <v>21416</v>
      </c>
      <c r="B10704" t="s">
        <v>21417</v>
      </c>
      <c r="C10704" s="1">
        <v>6743025</v>
      </c>
      <c r="D10704" s="1">
        <v>0</v>
      </c>
      <c r="E10704" s="1">
        <v>0</v>
      </c>
    </row>
    <row r="10705" spans="1:5" x14ac:dyDescent="0.35">
      <c r="A10705" t="s">
        <v>21418</v>
      </c>
      <c r="B10705" t="s">
        <v>21419</v>
      </c>
      <c r="C10705" s="1">
        <v>2277980</v>
      </c>
      <c r="D10705" s="1">
        <v>0</v>
      </c>
      <c r="E10705" s="1">
        <v>0</v>
      </c>
    </row>
    <row r="10706" spans="1:5" x14ac:dyDescent="0.35">
      <c r="A10706" t="s">
        <v>21420</v>
      </c>
      <c r="B10706" t="s">
        <v>21421</v>
      </c>
      <c r="C10706" s="1">
        <v>1176595</v>
      </c>
      <c r="D10706" s="1">
        <v>0</v>
      </c>
      <c r="E10706" s="1">
        <v>0</v>
      </c>
    </row>
    <row r="10707" spans="1:5" x14ac:dyDescent="0.35">
      <c r="A10707" t="s">
        <v>21422</v>
      </c>
      <c r="B10707" t="s">
        <v>21423</v>
      </c>
      <c r="C10707" s="1">
        <v>4998</v>
      </c>
      <c r="D10707" s="1">
        <v>0</v>
      </c>
      <c r="E10707" s="1">
        <v>0</v>
      </c>
    </row>
    <row r="10708" spans="1:5" x14ac:dyDescent="0.35">
      <c r="A10708" t="s">
        <v>21424</v>
      </c>
      <c r="B10708" t="s">
        <v>21425</v>
      </c>
      <c r="C10708" s="1">
        <v>742792</v>
      </c>
      <c r="D10708" s="1">
        <v>0</v>
      </c>
      <c r="E10708" s="1">
        <v>0</v>
      </c>
    </row>
    <row r="10709" spans="1:5" x14ac:dyDescent="0.35">
      <c r="A10709" t="s">
        <v>21426</v>
      </c>
      <c r="B10709" t="s">
        <v>21427</v>
      </c>
      <c r="C10709" s="1">
        <v>65416</v>
      </c>
      <c r="D10709" s="1">
        <v>0</v>
      </c>
      <c r="E10709" s="1">
        <v>0</v>
      </c>
    </row>
    <row r="10710" spans="1:5" x14ac:dyDescent="0.35">
      <c r="A10710" t="s">
        <v>21428</v>
      </c>
      <c r="B10710" t="s">
        <v>21429</v>
      </c>
      <c r="C10710" s="1">
        <v>57398</v>
      </c>
      <c r="D10710" s="1">
        <v>0</v>
      </c>
      <c r="E10710" s="1">
        <v>0</v>
      </c>
    </row>
    <row r="10711" spans="1:5" x14ac:dyDescent="0.35">
      <c r="A10711" t="s">
        <v>21430</v>
      </c>
      <c r="B10711" t="s">
        <v>21431</v>
      </c>
      <c r="C10711" s="1">
        <v>26321358</v>
      </c>
      <c r="D10711" s="1">
        <v>0</v>
      </c>
      <c r="E10711" s="1">
        <v>0</v>
      </c>
    </row>
    <row r="10712" spans="1:5" x14ac:dyDescent="0.35">
      <c r="A10712" t="s">
        <v>21432</v>
      </c>
      <c r="B10712" t="s">
        <v>21433</v>
      </c>
      <c r="C10712" s="1">
        <v>92855375</v>
      </c>
      <c r="D10712" s="1">
        <v>0</v>
      </c>
      <c r="E10712" s="1">
        <v>0</v>
      </c>
    </row>
    <row r="10713" spans="1:5" x14ac:dyDescent="0.35">
      <c r="A10713" t="s">
        <v>21434</v>
      </c>
      <c r="B10713" t="s">
        <v>21435</v>
      </c>
      <c r="C10713" s="1">
        <v>897652</v>
      </c>
      <c r="D10713" s="1">
        <v>0</v>
      </c>
      <c r="E10713" s="1">
        <v>0</v>
      </c>
    </row>
    <row r="10714" spans="1:5" x14ac:dyDescent="0.35">
      <c r="A10714" t="s">
        <v>21436</v>
      </c>
      <c r="B10714" t="s">
        <v>21437</v>
      </c>
      <c r="C10714" s="1">
        <v>74213</v>
      </c>
      <c r="D10714" s="1">
        <v>0</v>
      </c>
      <c r="E10714" s="1">
        <v>0</v>
      </c>
    </row>
    <row r="10715" spans="1:5" x14ac:dyDescent="0.35">
      <c r="A10715" t="s">
        <v>21438</v>
      </c>
      <c r="B10715" t="s">
        <v>21439</v>
      </c>
      <c r="C10715" s="1">
        <v>60756</v>
      </c>
      <c r="D10715" s="1">
        <v>0</v>
      </c>
      <c r="E10715" s="1">
        <v>0</v>
      </c>
    </row>
    <row r="10716" spans="1:5" x14ac:dyDescent="0.35">
      <c r="A10716" t="s">
        <v>21440</v>
      </c>
      <c r="B10716" t="s">
        <v>21441</v>
      </c>
      <c r="C10716" s="1">
        <v>456443</v>
      </c>
      <c r="D10716" s="1">
        <v>0</v>
      </c>
      <c r="E10716" s="1">
        <v>0</v>
      </c>
    </row>
    <row r="10717" spans="1:5" x14ac:dyDescent="0.35">
      <c r="A10717" t="s">
        <v>21442</v>
      </c>
      <c r="B10717" t="s">
        <v>21443</v>
      </c>
      <c r="C10717" s="1">
        <v>12796243</v>
      </c>
      <c r="D10717" s="1">
        <v>0</v>
      </c>
      <c r="E10717" s="1">
        <v>0</v>
      </c>
    </row>
    <row r="10718" spans="1:5" x14ac:dyDescent="0.35">
      <c r="A10718" t="s">
        <v>21444</v>
      </c>
      <c r="B10718" t="s">
        <v>21445</v>
      </c>
      <c r="C10718" s="1">
        <v>35480372</v>
      </c>
      <c r="D10718" s="1">
        <v>0</v>
      </c>
      <c r="E10718" s="1">
        <v>0</v>
      </c>
    </row>
    <row r="10719" spans="1:5" x14ac:dyDescent="0.35">
      <c r="A10719" t="s">
        <v>21446</v>
      </c>
      <c r="B10719" t="s">
        <v>21447</v>
      </c>
      <c r="C10719" s="1">
        <v>9375948</v>
      </c>
      <c r="D10719" s="1">
        <v>0</v>
      </c>
      <c r="E10719" s="1">
        <v>0</v>
      </c>
    </row>
    <row r="10720" spans="1:5" x14ac:dyDescent="0.35">
      <c r="A10720" t="s">
        <v>21448</v>
      </c>
      <c r="B10720" t="s">
        <v>21449</v>
      </c>
      <c r="C10720" s="1">
        <v>363880</v>
      </c>
      <c r="D10720" s="1">
        <v>0</v>
      </c>
      <c r="E10720" s="1">
        <v>0</v>
      </c>
    </row>
    <row r="10721" spans="1:5" x14ac:dyDescent="0.35">
      <c r="A10721" t="s">
        <v>21450</v>
      </c>
      <c r="B10721" t="s">
        <v>21451</v>
      </c>
      <c r="C10721" s="1">
        <v>5297750</v>
      </c>
      <c r="D10721" s="1">
        <v>0</v>
      </c>
      <c r="E10721" s="1">
        <v>0</v>
      </c>
    </row>
    <row r="10722" spans="1:5" x14ac:dyDescent="0.35">
      <c r="A10722" t="s">
        <v>21452</v>
      </c>
      <c r="B10722" t="s">
        <v>21453</v>
      </c>
      <c r="C10722" s="1">
        <v>14376546</v>
      </c>
      <c r="D10722" s="1">
        <v>0</v>
      </c>
      <c r="E10722" s="1">
        <v>0</v>
      </c>
    </row>
    <row r="10723" spans="1:5" x14ac:dyDescent="0.35">
      <c r="A10723" t="s">
        <v>21454</v>
      </c>
      <c r="B10723" t="s">
        <v>21455</v>
      </c>
      <c r="C10723" s="1">
        <v>461903</v>
      </c>
      <c r="D10723" s="1">
        <v>0</v>
      </c>
      <c r="E10723" s="1">
        <v>0</v>
      </c>
    </row>
    <row r="10724" spans="1:5" x14ac:dyDescent="0.35">
      <c r="A10724" t="s">
        <v>21456</v>
      </c>
      <c r="B10724" t="s">
        <v>21457</v>
      </c>
      <c r="C10724" s="1">
        <v>5178020</v>
      </c>
      <c r="D10724" s="1">
        <v>0</v>
      </c>
      <c r="E10724" s="1">
        <v>0</v>
      </c>
    </row>
    <row r="10725" spans="1:5" x14ac:dyDescent="0.35">
      <c r="A10725" t="s">
        <v>21458</v>
      </c>
      <c r="B10725" t="s">
        <v>21459</v>
      </c>
      <c r="C10725" s="1">
        <v>34920</v>
      </c>
      <c r="D10725" s="1">
        <v>0</v>
      </c>
      <c r="E10725" s="1">
        <v>0</v>
      </c>
    </row>
    <row r="10726" spans="1:5" x14ac:dyDescent="0.35">
      <c r="A10726" t="s">
        <v>21460</v>
      </c>
      <c r="B10726" t="s">
        <v>21461</v>
      </c>
      <c r="C10726" s="1">
        <v>21719685</v>
      </c>
      <c r="D10726" s="1">
        <v>0</v>
      </c>
      <c r="E10726" s="1">
        <v>0</v>
      </c>
    </row>
    <row r="10727" spans="1:5" x14ac:dyDescent="0.35">
      <c r="A10727" t="s">
        <v>21462</v>
      </c>
      <c r="B10727" t="s">
        <v>21463</v>
      </c>
      <c r="C10727" s="1">
        <v>55441551</v>
      </c>
      <c r="D10727" s="1">
        <v>0</v>
      </c>
      <c r="E10727" s="1">
        <v>0</v>
      </c>
    </row>
    <row r="10728" spans="1:5" x14ac:dyDescent="0.35">
      <c r="A10728" t="s">
        <v>21464</v>
      </c>
      <c r="B10728" t="s">
        <v>21465</v>
      </c>
      <c r="C10728" s="1">
        <v>991484</v>
      </c>
      <c r="D10728" s="1">
        <v>0</v>
      </c>
      <c r="E10728" s="1">
        <v>0</v>
      </c>
    </row>
    <row r="10729" spans="1:5" x14ac:dyDescent="0.35">
      <c r="A10729" t="s">
        <v>21466</v>
      </c>
      <c r="B10729" t="s">
        <v>21467</v>
      </c>
      <c r="C10729" s="1">
        <v>91614505</v>
      </c>
      <c r="D10729" s="1">
        <v>0</v>
      </c>
      <c r="E10729" s="1">
        <v>0</v>
      </c>
    </row>
    <row r="10730" spans="1:5" x14ac:dyDescent="0.35">
      <c r="A10730" t="s">
        <v>21468</v>
      </c>
      <c r="B10730" t="s">
        <v>21469</v>
      </c>
      <c r="C10730" s="1">
        <v>35107</v>
      </c>
      <c r="D10730" s="1">
        <v>0</v>
      </c>
      <c r="E10730" s="1">
        <v>0</v>
      </c>
    </row>
    <row r="10731" spans="1:5" x14ac:dyDescent="0.35">
      <c r="A10731" t="s">
        <v>21470</v>
      </c>
      <c r="B10731" t="s">
        <v>21471</v>
      </c>
      <c r="C10731" s="1">
        <v>69703</v>
      </c>
      <c r="D10731" s="1">
        <v>0</v>
      </c>
      <c r="E10731" s="1">
        <v>0</v>
      </c>
    </row>
    <row r="10732" spans="1:5" x14ac:dyDescent="0.35">
      <c r="A10732" t="s">
        <v>21472</v>
      </c>
      <c r="B10732" t="s">
        <v>21473</v>
      </c>
      <c r="C10732" s="1">
        <v>545246</v>
      </c>
      <c r="D10732" s="1">
        <v>0</v>
      </c>
      <c r="E10732" s="1">
        <v>0</v>
      </c>
    </row>
    <row r="10733" spans="1:5" x14ac:dyDescent="0.35">
      <c r="A10733" t="s">
        <v>21474</v>
      </c>
      <c r="B10733" t="s">
        <v>21475</v>
      </c>
      <c r="C10733" s="1">
        <v>154059</v>
      </c>
      <c r="D10733" s="1">
        <v>0</v>
      </c>
      <c r="E10733" s="1">
        <v>0</v>
      </c>
    </row>
    <row r="10734" spans="1:5" x14ac:dyDescent="0.35">
      <c r="A10734" t="s">
        <v>21476</v>
      </c>
      <c r="B10734" t="s">
        <v>21477</v>
      </c>
      <c r="C10734" s="1">
        <v>997810</v>
      </c>
      <c r="D10734" s="1">
        <v>0</v>
      </c>
      <c r="E10734" s="1">
        <v>0</v>
      </c>
    </row>
    <row r="10735" spans="1:5" x14ac:dyDescent="0.35">
      <c r="A10735" t="s">
        <v>21478</v>
      </c>
      <c r="B10735" t="s">
        <v>21479</v>
      </c>
      <c r="C10735" s="1">
        <v>82112</v>
      </c>
      <c r="D10735" s="1">
        <v>0</v>
      </c>
      <c r="E10735" s="1">
        <v>0</v>
      </c>
    </row>
    <row r="10736" spans="1:5" x14ac:dyDescent="0.35">
      <c r="A10736" t="s">
        <v>21480</v>
      </c>
      <c r="B10736" t="s">
        <v>21481</v>
      </c>
      <c r="C10736" s="1">
        <v>136469</v>
      </c>
      <c r="D10736" s="1">
        <v>0</v>
      </c>
      <c r="E10736" s="1">
        <v>0</v>
      </c>
    </row>
    <row r="10737" spans="1:5" x14ac:dyDescent="0.35">
      <c r="A10737" t="s">
        <v>21482</v>
      </c>
      <c r="B10737" t="s">
        <v>21483</v>
      </c>
      <c r="C10737" s="1">
        <v>20254</v>
      </c>
      <c r="D10737" s="1">
        <v>0</v>
      </c>
      <c r="E10737" s="1">
        <v>0</v>
      </c>
    </row>
    <row r="10738" spans="1:5" x14ac:dyDescent="0.35">
      <c r="A10738" t="s">
        <v>21484</v>
      </c>
      <c r="B10738" t="s">
        <v>21485</v>
      </c>
      <c r="C10738" s="1">
        <v>159961</v>
      </c>
      <c r="D10738" s="1">
        <v>0</v>
      </c>
      <c r="E10738" s="1">
        <v>0</v>
      </c>
    </row>
    <row r="10739" spans="1:5" x14ac:dyDescent="0.35">
      <c r="A10739" t="s">
        <v>21486</v>
      </c>
      <c r="B10739" t="s">
        <v>21487</v>
      </c>
      <c r="C10739" s="1">
        <v>1557115</v>
      </c>
      <c r="D10739" s="1">
        <v>0</v>
      </c>
      <c r="E10739" s="1">
        <v>0</v>
      </c>
    </row>
    <row r="10740" spans="1:5" x14ac:dyDescent="0.35">
      <c r="A10740" t="s">
        <v>21488</v>
      </c>
      <c r="B10740" t="s">
        <v>21489</v>
      </c>
      <c r="C10740" s="1">
        <v>138205069</v>
      </c>
      <c r="D10740" s="1">
        <v>0</v>
      </c>
      <c r="E10740" s="1">
        <v>0</v>
      </c>
    </row>
    <row r="10741" spans="1:5" x14ac:dyDescent="0.35">
      <c r="A10741" t="s">
        <v>21490</v>
      </c>
      <c r="B10741" t="s">
        <v>21491</v>
      </c>
      <c r="C10741" s="1">
        <v>1398914</v>
      </c>
      <c r="D10741" s="1">
        <v>0</v>
      </c>
      <c r="E10741" s="1">
        <v>0</v>
      </c>
    </row>
    <row r="10742" spans="1:5" x14ac:dyDescent="0.35">
      <c r="A10742" t="s">
        <v>21492</v>
      </c>
      <c r="B10742" t="s">
        <v>21493</v>
      </c>
      <c r="C10742" s="1">
        <v>120952</v>
      </c>
      <c r="D10742" s="1">
        <v>0</v>
      </c>
      <c r="E10742" s="1">
        <v>0</v>
      </c>
    </row>
    <row r="10743" spans="1:5" x14ac:dyDescent="0.35">
      <c r="A10743" t="s">
        <v>21494</v>
      </c>
      <c r="B10743" t="s">
        <v>21495</v>
      </c>
      <c r="C10743" s="1">
        <v>1952999</v>
      </c>
      <c r="D10743" s="1">
        <v>0</v>
      </c>
      <c r="E10743" s="1">
        <v>0</v>
      </c>
    </row>
    <row r="10744" spans="1:5" x14ac:dyDescent="0.35">
      <c r="A10744" t="s">
        <v>21496</v>
      </c>
      <c r="B10744" t="s">
        <v>21497</v>
      </c>
      <c r="C10744" s="1">
        <v>22765861</v>
      </c>
      <c r="D10744" s="1">
        <v>0</v>
      </c>
      <c r="E10744" s="1">
        <v>0</v>
      </c>
    </row>
    <row r="10745" spans="1:5" x14ac:dyDescent="0.35">
      <c r="A10745" t="s">
        <v>21498</v>
      </c>
      <c r="B10745" t="s">
        <v>21499</v>
      </c>
      <c r="C10745" s="1">
        <v>1866777217</v>
      </c>
      <c r="D10745" s="1">
        <v>0</v>
      </c>
      <c r="E10745" s="1">
        <v>0</v>
      </c>
    </row>
    <row r="10746" spans="1:5" x14ac:dyDescent="0.35">
      <c r="A10746" t="s">
        <v>21500</v>
      </c>
      <c r="B10746" t="s">
        <v>21501</v>
      </c>
      <c r="C10746" s="1">
        <v>221842</v>
      </c>
      <c r="D10746" s="1">
        <v>0</v>
      </c>
      <c r="E10746" s="1">
        <v>0</v>
      </c>
    </row>
    <row r="10747" spans="1:5" x14ac:dyDescent="0.35">
      <c r="A10747" t="s">
        <v>21502</v>
      </c>
      <c r="B10747" t="s">
        <v>21503</v>
      </c>
      <c r="C10747" s="1">
        <v>1796881</v>
      </c>
      <c r="D10747" s="1">
        <v>0</v>
      </c>
      <c r="E10747" s="1">
        <v>0</v>
      </c>
    </row>
    <row r="10748" spans="1:5" x14ac:dyDescent="0.35">
      <c r="A10748" t="s">
        <v>21504</v>
      </c>
      <c r="B10748" t="s">
        <v>21505</v>
      </c>
      <c r="C10748" s="1">
        <v>101147</v>
      </c>
      <c r="D10748" s="1">
        <v>0</v>
      </c>
      <c r="E10748" s="1">
        <v>0</v>
      </c>
    </row>
    <row r="10749" spans="1:5" x14ac:dyDescent="0.35">
      <c r="A10749" t="s">
        <v>21506</v>
      </c>
      <c r="B10749" t="s">
        <v>21507</v>
      </c>
      <c r="C10749" s="1">
        <v>428337</v>
      </c>
      <c r="D10749" s="1">
        <v>0</v>
      </c>
      <c r="E10749" s="1">
        <v>0</v>
      </c>
    </row>
    <row r="10750" spans="1:5" x14ac:dyDescent="0.35">
      <c r="A10750" t="s">
        <v>21508</v>
      </c>
      <c r="B10750" t="s">
        <v>21509</v>
      </c>
      <c r="C10750" s="1">
        <v>619564</v>
      </c>
      <c r="D10750" s="1">
        <v>0</v>
      </c>
      <c r="E10750" s="1">
        <v>0</v>
      </c>
    </row>
    <row r="10751" spans="1:5" x14ac:dyDescent="0.35">
      <c r="A10751" t="s">
        <v>21510</v>
      </c>
      <c r="B10751" t="s">
        <v>21511</v>
      </c>
      <c r="C10751" s="1">
        <v>914668255</v>
      </c>
      <c r="D10751" s="1">
        <v>0</v>
      </c>
      <c r="E10751" s="1">
        <v>0</v>
      </c>
    </row>
    <row r="10752" spans="1:5" x14ac:dyDescent="0.35">
      <c r="A10752" t="s">
        <v>21512</v>
      </c>
      <c r="B10752" t="s">
        <v>21513</v>
      </c>
      <c r="C10752" s="1">
        <v>1655009</v>
      </c>
      <c r="D10752" s="1">
        <v>0</v>
      </c>
      <c r="E10752" s="1">
        <v>0</v>
      </c>
    </row>
    <row r="10753" spans="1:5" x14ac:dyDescent="0.35">
      <c r="A10753" t="s">
        <v>21514</v>
      </c>
      <c r="B10753" t="s">
        <v>21515</v>
      </c>
      <c r="C10753" s="1">
        <v>728558</v>
      </c>
      <c r="D10753" s="1">
        <v>0</v>
      </c>
      <c r="E10753" s="1">
        <v>0</v>
      </c>
    </row>
    <row r="10754" spans="1:5" x14ac:dyDescent="0.35">
      <c r="A10754" t="s">
        <v>21516</v>
      </c>
      <c r="B10754" t="s">
        <v>21517</v>
      </c>
      <c r="C10754" s="1">
        <v>34470</v>
      </c>
      <c r="D10754" s="1">
        <v>0</v>
      </c>
      <c r="E10754" s="1">
        <v>0</v>
      </c>
    </row>
    <row r="10755" spans="1:5" x14ac:dyDescent="0.35">
      <c r="A10755" t="s">
        <v>21518</v>
      </c>
      <c r="B10755" t="s">
        <v>21519</v>
      </c>
      <c r="C10755" s="1">
        <v>27251</v>
      </c>
      <c r="D10755" s="1">
        <v>0</v>
      </c>
      <c r="E10755" s="1">
        <v>0</v>
      </c>
    </row>
    <row r="10756" spans="1:5" x14ac:dyDescent="0.35">
      <c r="A10756" t="s">
        <v>21520</v>
      </c>
      <c r="B10756" t="s">
        <v>21521</v>
      </c>
      <c r="C10756" s="1">
        <v>9214032</v>
      </c>
      <c r="D10756" s="1">
        <v>0</v>
      </c>
      <c r="E10756" s="1">
        <v>0</v>
      </c>
    </row>
    <row r="10757" spans="1:5" x14ac:dyDescent="0.35">
      <c r="A10757" t="s">
        <v>21522</v>
      </c>
      <c r="B10757" t="s">
        <v>21523</v>
      </c>
      <c r="C10757" s="1">
        <v>670017</v>
      </c>
      <c r="D10757" s="1">
        <v>0</v>
      </c>
      <c r="E10757" s="1">
        <v>0</v>
      </c>
    </row>
    <row r="10758" spans="1:5" x14ac:dyDescent="0.35">
      <c r="A10758" t="s">
        <v>21524</v>
      </c>
      <c r="B10758" t="s">
        <v>21525</v>
      </c>
      <c r="C10758" s="1">
        <v>13327570</v>
      </c>
      <c r="D10758" s="1">
        <v>0</v>
      </c>
      <c r="E10758" s="1">
        <v>0</v>
      </c>
    </row>
    <row r="10759" spans="1:5" x14ac:dyDescent="0.35">
      <c r="A10759" t="s">
        <v>21526</v>
      </c>
      <c r="B10759" t="s">
        <v>21527</v>
      </c>
      <c r="C10759" s="1">
        <v>195129</v>
      </c>
      <c r="D10759" s="1">
        <v>0</v>
      </c>
      <c r="E10759" s="1">
        <v>0</v>
      </c>
    </row>
    <row r="10760" spans="1:5" x14ac:dyDescent="0.35">
      <c r="A10760" t="s">
        <v>21528</v>
      </c>
      <c r="B10760" t="s">
        <v>21529</v>
      </c>
      <c r="C10760" s="1">
        <v>68769</v>
      </c>
      <c r="D10760" s="1">
        <v>0</v>
      </c>
      <c r="E10760" s="1">
        <v>0</v>
      </c>
    </row>
    <row r="10761" spans="1:5" x14ac:dyDescent="0.35">
      <c r="A10761" t="s">
        <v>21530</v>
      </c>
      <c r="B10761" t="s">
        <v>21531</v>
      </c>
      <c r="C10761" s="1">
        <v>215817</v>
      </c>
      <c r="D10761" s="1">
        <v>0</v>
      </c>
      <c r="E10761" s="1">
        <v>0</v>
      </c>
    </row>
    <row r="10762" spans="1:5" x14ac:dyDescent="0.35">
      <c r="A10762" t="s">
        <v>21532</v>
      </c>
      <c r="B10762" t="s">
        <v>21533</v>
      </c>
      <c r="C10762" s="1">
        <v>6937</v>
      </c>
      <c r="D10762" s="1">
        <v>0</v>
      </c>
      <c r="E10762" s="1">
        <v>0</v>
      </c>
    </row>
    <row r="10763" spans="1:5" x14ac:dyDescent="0.35">
      <c r="A10763" t="s">
        <v>21534</v>
      </c>
      <c r="B10763" t="s">
        <v>21535</v>
      </c>
      <c r="C10763" s="1">
        <v>327524</v>
      </c>
      <c r="D10763" s="1">
        <v>0</v>
      </c>
      <c r="E10763" s="1">
        <v>0</v>
      </c>
    </row>
    <row r="10764" spans="1:5" x14ac:dyDescent="0.35">
      <c r="A10764" t="s">
        <v>21536</v>
      </c>
      <c r="B10764" t="s">
        <v>21537</v>
      </c>
      <c r="C10764" s="1">
        <v>1806849</v>
      </c>
      <c r="D10764" s="1">
        <v>0</v>
      </c>
      <c r="E10764" s="1">
        <v>0</v>
      </c>
    </row>
    <row r="10765" spans="1:5" x14ac:dyDescent="0.35">
      <c r="A10765" t="s">
        <v>21538</v>
      </c>
      <c r="B10765" t="s">
        <v>21539</v>
      </c>
      <c r="C10765" s="1">
        <v>88336438</v>
      </c>
      <c r="D10765" s="1">
        <v>0</v>
      </c>
      <c r="E10765" s="1">
        <v>0</v>
      </c>
    </row>
    <row r="10766" spans="1:5" x14ac:dyDescent="0.35">
      <c r="A10766" t="s">
        <v>21540</v>
      </c>
      <c r="B10766" t="s">
        <v>21541</v>
      </c>
      <c r="C10766" s="1">
        <v>36063063</v>
      </c>
      <c r="D10766" s="1">
        <v>0</v>
      </c>
      <c r="E10766" s="1">
        <v>0</v>
      </c>
    </row>
    <row r="10767" spans="1:5" x14ac:dyDescent="0.35">
      <c r="A10767" t="s">
        <v>21542</v>
      </c>
      <c r="B10767" t="s">
        <v>21543</v>
      </c>
      <c r="C10767" s="1">
        <v>23378468</v>
      </c>
      <c r="D10767" s="1">
        <v>0</v>
      </c>
      <c r="E10767" s="1">
        <v>0</v>
      </c>
    </row>
    <row r="10768" spans="1:5" x14ac:dyDescent="0.35">
      <c r="A10768" t="s">
        <v>21544</v>
      </c>
      <c r="B10768" t="s">
        <v>21545</v>
      </c>
      <c r="C10768" s="1">
        <v>9503657</v>
      </c>
      <c r="D10768" s="1">
        <v>0</v>
      </c>
      <c r="E10768" s="1">
        <v>0</v>
      </c>
    </row>
    <row r="10769" spans="1:5" x14ac:dyDescent="0.35">
      <c r="A10769" t="s">
        <v>21546</v>
      </c>
      <c r="B10769" t="s">
        <v>21547</v>
      </c>
      <c r="C10769" s="1">
        <v>7216696</v>
      </c>
      <c r="D10769" s="1">
        <v>0</v>
      </c>
      <c r="E10769" s="1">
        <v>0</v>
      </c>
    </row>
    <row r="10770" spans="1:5" x14ac:dyDescent="0.35">
      <c r="A10770" t="s">
        <v>21548</v>
      </c>
      <c r="B10770" t="s">
        <v>21549</v>
      </c>
      <c r="C10770" s="1">
        <v>6953982</v>
      </c>
      <c r="D10770" s="1">
        <v>0</v>
      </c>
      <c r="E10770" s="1">
        <v>0</v>
      </c>
    </row>
    <row r="10771" spans="1:5" x14ac:dyDescent="0.35">
      <c r="A10771" t="s">
        <v>21550</v>
      </c>
      <c r="B10771" t="s">
        <v>21551</v>
      </c>
      <c r="C10771" s="1">
        <v>34255481</v>
      </c>
      <c r="D10771" s="1">
        <v>0</v>
      </c>
      <c r="E10771" s="1">
        <v>0</v>
      </c>
    </row>
    <row r="10772" spans="1:5" x14ac:dyDescent="0.35">
      <c r="A10772" t="s">
        <v>21552</v>
      </c>
      <c r="B10772" t="s">
        <v>21553</v>
      </c>
      <c r="C10772" s="1">
        <v>2450293</v>
      </c>
      <c r="D10772" s="1">
        <v>0</v>
      </c>
      <c r="E10772" s="1">
        <v>0</v>
      </c>
    </row>
    <row r="10773" spans="1:5" x14ac:dyDescent="0.35">
      <c r="A10773" t="s">
        <v>21554</v>
      </c>
      <c r="B10773" t="s">
        <v>21555</v>
      </c>
      <c r="C10773" s="1">
        <v>33127100</v>
      </c>
      <c r="D10773" s="1">
        <v>0</v>
      </c>
      <c r="E10773" s="1">
        <v>0</v>
      </c>
    </row>
    <row r="10774" spans="1:5" x14ac:dyDescent="0.35">
      <c r="A10774" t="s">
        <v>21556</v>
      </c>
      <c r="B10774" t="s">
        <v>21557</v>
      </c>
      <c r="C10774" s="1">
        <v>175981</v>
      </c>
      <c r="D10774" s="1">
        <v>0</v>
      </c>
      <c r="E10774" s="1">
        <v>0</v>
      </c>
    </row>
    <row r="10775" spans="1:5" x14ac:dyDescent="0.35">
      <c r="A10775" t="s">
        <v>21558</v>
      </c>
      <c r="B10775" t="s">
        <v>21559</v>
      </c>
      <c r="C10775" s="1">
        <v>1753885</v>
      </c>
      <c r="D10775" s="1">
        <v>0</v>
      </c>
      <c r="E10775" s="1">
        <v>0</v>
      </c>
    </row>
    <row r="10776" spans="1:5" x14ac:dyDescent="0.35">
      <c r="A10776" t="s">
        <v>21560</v>
      </c>
      <c r="B10776" t="s">
        <v>21561</v>
      </c>
      <c r="C10776" s="1">
        <v>87242</v>
      </c>
      <c r="D10776" s="1">
        <v>0</v>
      </c>
      <c r="E10776" s="1">
        <v>0</v>
      </c>
    </row>
    <row r="10777" spans="1:5" x14ac:dyDescent="0.35">
      <c r="A10777" t="s">
        <v>21562</v>
      </c>
      <c r="B10777" t="s">
        <v>21563</v>
      </c>
      <c r="C10777" s="1">
        <v>491262</v>
      </c>
      <c r="D10777" s="1">
        <v>0</v>
      </c>
      <c r="E10777" s="1">
        <v>0</v>
      </c>
    </row>
    <row r="10778" spans="1:5" x14ac:dyDescent="0.35">
      <c r="A10778" t="s">
        <v>21564</v>
      </c>
      <c r="B10778" t="s">
        <v>21565</v>
      </c>
      <c r="C10778" s="1">
        <v>106025</v>
      </c>
      <c r="D10778" s="1">
        <v>0</v>
      </c>
      <c r="E10778" s="1">
        <v>0</v>
      </c>
    </row>
    <row r="10779" spans="1:5" x14ac:dyDescent="0.35">
      <c r="A10779" t="s">
        <v>21566</v>
      </c>
      <c r="B10779" t="s">
        <v>21567</v>
      </c>
      <c r="C10779" s="1">
        <v>95552</v>
      </c>
      <c r="D10779" s="1">
        <v>0</v>
      </c>
      <c r="E10779" s="1">
        <v>0</v>
      </c>
    </row>
    <row r="10780" spans="1:5" x14ac:dyDescent="0.35">
      <c r="A10780" t="s">
        <v>21568</v>
      </c>
      <c r="B10780" t="s">
        <v>21569</v>
      </c>
      <c r="C10780" s="1">
        <v>129598</v>
      </c>
      <c r="D10780" s="1">
        <v>0</v>
      </c>
      <c r="E10780" s="1">
        <v>0</v>
      </c>
    </row>
    <row r="10781" spans="1:5" x14ac:dyDescent="0.35">
      <c r="A10781" t="s">
        <v>21570</v>
      </c>
      <c r="B10781" t="s">
        <v>21571</v>
      </c>
      <c r="C10781" s="1">
        <v>138524</v>
      </c>
      <c r="D10781" s="1">
        <v>0</v>
      </c>
      <c r="E10781" s="1">
        <v>0</v>
      </c>
    </row>
    <row r="10782" spans="1:5" x14ac:dyDescent="0.35">
      <c r="A10782" t="s">
        <v>21572</v>
      </c>
      <c r="B10782" t="s">
        <v>21573</v>
      </c>
      <c r="C10782" s="1">
        <v>3194345</v>
      </c>
      <c r="D10782" s="1">
        <v>0</v>
      </c>
      <c r="E10782" s="1">
        <v>0</v>
      </c>
    </row>
    <row r="10783" spans="1:5" x14ac:dyDescent="0.35">
      <c r="A10783" t="s">
        <v>21574</v>
      </c>
      <c r="B10783" t="s">
        <v>21575</v>
      </c>
      <c r="C10783" s="1">
        <v>6529130</v>
      </c>
      <c r="D10783" s="1">
        <v>0</v>
      </c>
      <c r="E10783" s="1">
        <v>0</v>
      </c>
    </row>
    <row r="10784" spans="1:5" x14ac:dyDescent="0.35">
      <c r="A10784" t="s">
        <v>21576</v>
      </c>
      <c r="B10784" t="s">
        <v>21577</v>
      </c>
      <c r="C10784" s="1">
        <v>228006207</v>
      </c>
      <c r="D10784" s="1">
        <v>0</v>
      </c>
      <c r="E10784" s="1">
        <v>0</v>
      </c>
    </row>
    <row r="10785" spans="1:5" x14ac:dyDescent="0.35">
      <c r="A10785" t="s">
        <v>21578</v>
      </c>
      <c r="B10785" t="s">
        <v>21579</v>
      </c>
      <c r="C10785" s="1">
        <v>543362</v>
      </c>
      <c r="D10785" s="1">
        <v>0</v>
      </c>
      <c r="E10785" s="1">
        <v>0</v>
      </c>
    </row>
    <row r="10786" spans="1:5" x14ac:dyDescent="0.35">
      <c r="A10786" t="s">
        <v>21580</v>
      </c>
      <c r="B10786" t="s">
        <v>21581</v>
      </c>
      <c r="C10786" s="1">
        <v>702343</v>
      </c>
      <c r="D10786" s="1">
        <v>0</v>
      </c>
      <c r="E10786" s="1">
        <v>0</v>
      </c>
    </row>
    <row r="10787" spans="1:5" x14ac:dyDescent="0.35">
      <c r="A10787" t="s">
        <v>21582</v>
      </c>
      <c r="B10787" t="s">
        <v>21583</v>
      </c>
      <c r="C10787" s="1">
        <v>159376</v>
      </c>
      <c r="D10787" s="1">
        <v>0</v>
      </c>
      <c r="E10787" s="1">
        <v>0</v>
      </c>
    </row>
    <row r="10788" spans="1:5" x14ac:dyDescent="0.35">
      <c r="A10788" t="s">
        <v>21584</v>
      </c>
      <c r="B10788" t="s">
        <v>21585</v>
      </c>
      <c r="C10788" s="1">
        <v>26995</v>
      </c>
      <c r="D10788" s="1">
        <v>0</v>
      </c>
      <c r="E10788" s="1">
        <v>0</v>
      </c>
    </row>
    <row r="10789" spans="1:5" x14ac:dyDescent="0.35">
      <c r="A10789" t="s">
        <v>21586</v>
      </c>
      <c r="B10789" t="s">
        <v>21587</v>
      </c>
      <c r="C10789" s="1">
        <v>249751</v>
      </c>
      <c r="D10789" s="1">
        <v>0</v>
      </c>
      <c r="E10789" s="1">
        <v>0</v>
      </c>
    </row>
    <row r="10790" spans="1:5" x14ac:dyDescent="0.35">
      <c r="A10790" t="s">
        <v>21588</v>
      </c>
      <c r="B10790" t="s">
        <v>21589</v>
      </c>
      <c r="C10790" s="1">
        <v>1210520</v>
      </c>
      <c r="D10790" s="1">
        <v>0</v>
      </c>
      <c r="E10790" s="1">
        <v>0</v>
      </c>
    </row>
    <row r="10791" spans="1:5" x14ac:dyDescent="0.35">
      <c r="A10791" t="s">
        <v>21590</v>
      </c>
      <c r="B10791" t="s">
        <v>21591</v>
      </c>
      <c r="C10791" s="1">
        <v>1646042</v>
      </c>
      <c r="D10791" s="1">
        <v>0</v>
      </c>
      <c r="E10791" s="1">
        <v>0</v>
      </c>
    </row>
    <row r="10792" spans="1:5" x14ac:dyDescent="0.35">
      <c r="A10792" t="s">
        <v>21592</v>
      </c>
      <c r="B10792" t="s">
        <v>21593</v>
      </c>
      <c r="C10792" s="1">
        <v>649659</v>
      </c>
      <c r="D10792" s="1">
        <v>0</v>
      </c>
      <c r="E10792" s="1">
        <v>0</v>
      </c>
    </row>
    <row r="10793" spans="1:5" x14ac:dyDescent="0.35">
      <c r="A10793" t="s">
        <v>21594</v>
      </c>
      <c r="B10793" t="s">
        <v>21595</v>
      </c>
      <c r="C10793" s="1">
        <v>99458</v>
      </c>
      <c r="D10793" s="1">
        <v>0</v>
      </c>
      <c r="E10793" s="1">
        <v>0</v>
      </c>
    </row>
    <row r="10794" spans="1:5" x14ac:dyDescent="0.35">
      <c r="A10794" t="s">
        <v>21596</v>
      </c>
      <c r="B10794" t="s">
        <v>21597</v>
      </c>
      <c r="C10794" s="1">
        <v>8209</v>
      </c>
      <c r="D10794" s="1">
        <v>0</v>
      </c>
      <c r="E10794" s="1">
        <v>0</v>
      </c>
    </row>
    <row r="10795" spans="1:5" x14ac:dyDescent="0.35">
      <c r="A10795" t="s">
        <v>21598</v>
      </c>
      <c r="B10795" t="s">
        <v>21599</v>
      </c>
      <c r="C10795" s="1">
        <v>542146</v>
      </c>
      <c r="D10795" s="1">
        <v>0</v>
      </c>
      <c r="E10795" s="1">
        <v>0</v>
      </c>
    </row>
    <row r="10796" spans="1:5" x14ac:dyDescent="0.35">
      <c r="A10796" t="s">
        <v>21600</v>
      </c>
      <c r="B10796" t="s">
        <v>21601</v>
      </c>
      <c r="C10796" s="1">
        <v>632621</v>
      </c>
      <c r="D10796" s="1">
        <v>0</v>
      </c>
      <c r="E10796" s="1">
        <v>0</v>
      </c>
    </row>
    <row r="10797" spans="1:5" x14ac:dyDescent="0.35">
      <c r="A10797" t="s">
        <v>21602</v>
      </c>
      <c r="B10797" t="s">
        <v>21603</v>
      </c>
      <c r="C10797" s="1">
        <v>37738</v>
      </c>
      <c r="D10797" s="1">
        <v>0</v>
      </c>
      <c r="E10797" s="1">
        <v>0</v>
      </c>
    </row>
    <row r="10798" spans="1:5" x14ac:dyDescent="0.35">
      <c r="A10798" t="s">
        <v>21604</v>
      </c>
      <c r="B10798" t="s">
        <v>21605</v>
      </c>
      <c r="C10798" s="1">
        <v>609072</v>
      </c>
      <c r="D10798" s="1">
        <v>0</v>
      </c>
      <c r="E10798" s="1">
        <v>0</v>
      </c>
    </row>
    <row r="10799" spans="1:5" x14ac:dyDescent="0.35">
      <c r="A10799" t="s">
        <v>21606</v>
      </c>
      <c r="B10799" t="s">
        <v>21607</v>
      </c>
      <c r="C10799" s="1">
        <v>54738</v>
      </c>
      <c r="D10799" s="1">
        <v>0</v>
      </c>
      <c r="E10799" s="1">
        <v>0</v>
      </c>
    </row>
    <row r="10800" spans="1:5" x14ac:dyDescent="0.35">
      <c r="A10800" t="s">
        <v>21608</v>
      </c>
      <c r="B10800" t="s">
        <v>21609</v>
      </c>
      <c r="C10800" s="1">
        <v>77193</v>
      </c>
      <c r="D10800" s="1">
        <v>0</v>
      </c>
      <c r="E10800" s="1">
        <v>0</v>
      </c>
    </row>
    <row r="10801" spans="1:5" x14ac:dyDescent="0.35">
      <c r="A10801" t="s">
        <v>21610</v>
      </c>
      <c r="B10801" t="s">
        <v>21611</v>
      </c>
      <c r="C10801" s="1">
        <v>34755368</v>
      </c>
      <c r="D10801" s="1">
        <v>0</v>
      </c>
      <c r="E10801" s="1">
        <v>0</v>
      </c>
    </row>
    <row r="10802" spans="1:5" x14ac:dyDescent="0.35">
      <c r="A10802" t="s">
        <v>21612</v>
      </c>
      <c r="B10802" t="s">
        <v>21613</v>
      </c>
      <c r="C10802" s="1">
        <v>15906</v>
      </c>
      <c r="D10802" s="1">
        <v>0</v>
      </c>
      <c r="E10802" s="1">
        <v>0</v>
      </c>
    </row>
    <row r="10803" spans="1:5" x14ac:dyDescent="0.35">
      <c r="A10803" t="s">
        <v>21614</v>
      </c>
      <c r="B10803" t="s">
        <v>21615</v>
      </c>
      <c r="C10803" s="1">
        <v>12376</v>
      </c>
      <c r="D10803" s="1">
        <v>0</v>
      </c>
      <c r="E10803" s="1">
        <v>0</v>
      </c>
    </row>
    <row r="10804" spans="1:5" x14ac:dyDescent="0.35">
      <c r="A10804" t="s">
        <v>21616</v>
      </c>
      <c r="B10804" t="s">
        <v>21617</v>
      </c>
      <c r="C10804" s="1">
        <v>461116</v>
      </c>
      <c r="D10804" s="1">
        <v>0</v>
      </c>
      <c r="E10804" s="1">
        <v>0</v>
      </c>
    </row>
    <row r="10805" spans="1:5" x14ac:dyDescent="0.35">
      <c r="A10805" t="s">
        <v>21618</v>
      </c>
      <c r="B10805" t="s">
        <v>21619</v>
      </c>
      <c r="C10805" s="1">
        <v>56222</v>
      </c>
      <c r="D10805" s="1">
        <v>0</v>
      </c>
      <c r="E10805" s="1">
        <v>0</v>
      </c>
    </row>
    <row r="10806" spans="1:5" x14ac:dyDescent="0.35">
      <c r="A10806" t="s">
        <v>21620</v>
      </c>
      <c r="B10806" t="s">
        <v>21621</v>
      </c>
      <c r="C10806" s="1">
        <v>281704</v>
      </c>
      <c r="D10806" s="1">
        <v>0</v>
      </c>
      <c r="E10806" s="1">
        <v>0</v>
      </c>
    </row>
    <row r="10807" spans="1:5" x14ac:dyDescent="0.35">
      <c r="A10807" t="s">
        <v>21622</v>
      </c>
      <c r="B10807" t="s">
        <v>21623</v>
      </c>
      <c r="C10807" s="1">
        <v>7790</v>
      </c>
      <c r="D10807" s="1">
        <v>0</v>
      </c>
      <c r="E10807" s="1">
        <v>0</v>
      </c>
    </row>
    <row r="10808" spans="1:5" x14ac:dyDescent="0.35">
      <c r="A10808" t="s">
        <v>21624</v>
      </c>
      <c r="B10808" t="s">
        <v>21625</v>
      </c>
      <c r="C10808" s="1">
        <v>924604</v>
      </c>
      <c r="D10808" s="1">
        <v>0</v>
      </c>
      <c r="E10808" s="1">
        <v>0</v>
      </c>
    </row>
    <row r="10809" spans="1:5" x14ac:dyDescent="0.35">
      <c r="A10809" t="s">
        <v>21626</v>
      </c>
      <c r="B10809" t="s">
        <v>21627</v>
      </c>
      <c r="C10809" s="1">
        <v>6208457</v>
      </c>
      <c r="D10809" s="1">
        <v>0</v>
      </c>
      <c r="E10809" s="1">
        <v>0</v>
      </c>
    </row>
    <row r="10810" spans="1:5" x14ac:dyDescent="0.35">
      <c r="A10810" t="s">
        <v>21628</v>
      </c>
      <c r="B10810" t="s">
        <v>21629</v>
      </c>
      <c r="C10810" s="1">
        <v>5746</v>
      </c>
      <c r="D10810" s="1">
        <v>0</v>
      </c>
      <c r="E10810" s="1">
        <v>0</v>
      </c>
    </row>
    <row r="10811" spans="1:5" x14ac:dyDescent="0.35">
      <c r="A10811" t="s">
        <v>21630</v>
      </c>
      <c r="B10811" t="s">
        <v>21631</v>
      </c>
      <c r="C10811" s="1">
        <v>29746</v>
      </c>
      <c r="D10811" s="1">
        <v>0</v>
      </c>
      <c r="E10811" s="1">
        <v>0</v>
      </c>
    </row>
    <row r="10812" spans="1:5" x14ac:dyDescent="0.35">
      <c r="A10812" t="s">
        <v>21632</v>
      </c>
      <c r="B10812" t="s">
        <v>21633</v>
      </c>
      <c r="C10812" s="1">
        <v>118470</v>
      </c>
      <c r="D10812" s="1">
        <v>0</v>
      </c>
      <c r="E10812" s="1">
        <v>0</v>
      </c>
    </row>
    <row r="10813" spans="1:5" x14ac:dyDescent="0.35">
      <c r="A10813" t="s">
        <v>21634</v>
      </c>
      <c r="B10813" t="s">
        <v>21635</v>
      </c>
      <c r="C10813" s="1">
        <v>475880</v>
      </c>
      <c r="D10813" s="1">
        <v>0</v>
      </c>
      <c r="E10813" s="1">
        <v>0</v>
      </c>
    </row>
    <row r="10814" spans="1:5" x14ac:dyDescent="0.35">
      <c r="A10814" t="s">
        <v>21636</v>
      </c>
      <c r="B10814" t="s">
        <v>21637</v>
      </c>
      <c r="C10814" s="1">
        <v>989702</v>
      </c>
      <c r="D10814" s="1">
        <v>0</v>
      </c>
      <c r="E10814" s="1">
        <v>0</v>
      </c>
    </row>
    <row r="10815" spans="1:5" x14ac:dyDescent="0.35">
      <c r="A10815" t="s">
        <v>21638</v>
      </c>
      <c r="B10815" t="s">
        <v>21639</v>
      </c>
      <c r="C10815" s="1">
        <v>8540</v>
      </c>
      <c r="D10815" s="1">
        <v>0</v>
      </c>
      <c r="E10815" s="1">
        <v>0</v>
      </c>
    </row>
    <row r="10816" spans="1:5" x14ac:dyDescent="0.35">
      <c r="A10816" t="s">
        <v>21640</v>
      </c>
      <c r="B10816" t="s">
        <v>21641</v>
      </c>
      <c r="C10816" s="1">
        <v>445748</v>
      </c>
      <c r="D10816" s="1">
        <v>0</v>
      </c>
      <c r="E10816" s="1">
        <v>0</v>
      </c>
    </row>
    <row r="10817" spans="1:5" x14ac:dyDescent="0.35">
      <c r="A10817" t="s">
        <v>21642</v>
      </c>
      <c r="B10817" t="s">
        <v>21643</v>
      </c>
      <c r="C10817" s="1">
        <v>7961183</v>
      </c>
      <c r="D10817" s="1">
        <v>0</v>
      </c>
      <c r="E10817" s="1">
        <v>0</v>
      </c>
    </row>
    <row r="10818" spans="1:5" x14ac:dyDescent="0.35">
      <c r="A10818" t="s">
        <v>21644</v>
      </c>
      <c r="B10818" t="s">
        <v>21645</v>
      </c>
      <c r="C10818" s="1">
        <v>7641</v>
      </c>
      <c r="D10818" s="1">
        <v>0</v>
      </c>
      <c r="E10818" s="1">
        <v>0</v>
      </c>
    </row>
    <row r="10819" spans="1:5" x14ac:dyDescent="0.35">
      <c r="A10819" t="s">
        <v>21646</v>
      </c>
      <c r="B10819" t="s">
        <v>21647</v>
      </c>
      <c r="C10819" s="1">
        <v>17884</v>
      </c>
      <c r="D10819" s="1">
        <v>0</v>
      </c>
      <c r="E10819" s="1">
        <v>0</v>
      </c>
    </row>
    <row r="10820" spans="1:5" x14ac:dyDescent="0.35">
      <c r="A10820" t="s">
        <v>21648</v>
      </c>
      <c r="B10820" t="s">
        <v>21649</v>
      </c>
      <c r="C10820" s="1">
        <v>8970378</v>
      </c>
      <c r="D10820" s="1">
        <v>0</v>
      </c>
      <c r="E10820" s="1">
        <v>0</v>
      </c>
    </row>
    <row r="10821" spans="1:5" x14ac:dyDescent="0.35">
      <c r="A10821" t="s">
        <v>21650</v>
      </c>
      <c r="B10821" t="s">
        <v>21651</v>
      </c>
      <c r="C10821" s="1">
        <v>3269777</v>
      </c>
      <c r="D10821" s="1">
        <v>0</v>
      </c>
      <c r="E10821" s="1">
        <v>0</v>
      </c>
    </row>
    <row r="10822" spans="1:5" x14ac:dyDescent="0.35">
      <c r="A10822" t="s">
        <v>21652</v>
      </c>
      <c r="B10822" t="s">
        <v>21653</v>
      </c>
      <c r="C10822" s="1">
        <v>15409</v>
      </c>
      <c r="D10822" s="1">
        <v>0</v>
      </c>
      <c r="E10822" s="1">
        <v>0</v>
      </c>
    </row>
    <row r="10823" spans="1:5" x14ac:dyDescent="0.35">
      <c r="A10823" t="s">
        <v>21654</v>
      </c>
      <c r="B10823" t="s">
        <v>21655</v>
      </c>
      <c r="C10823" s="1">
        <v>161840</v>
      </c>
      <c r="D10823" s="1">
        <v>0</v>
      </c>
      <c r="E10823" s="1">
        <v>0</v>
      </c>
    </row>
    <row r="10824" spans="1:5" x14ac:dyDescent="0.35">
      <c r="A10824" t="s">
        <v>21656</v>
      </c>
      <c r="B10824" t="s">
        <v>21657</v>
      </c>
      <c r="C10824" s="1">
        <v>339578</v>
      </c>
      <c r="D10824" s="1">
        <v>0</v>
      </c>
      <c r="E10824" s="1">
        <v>0</v>
      </c>
    </row>
    <row r="10825" spans="1:5" x14ac:dyDescent="0.35">
      <c r="A10825" t="s">
        <v>21658</v>
      </c>
      <c r="B10825" t="s">
        <v>21659</v>
      </c>
      <c r="C10825" s="1">
        <v>133889</v>
      </c>
      <c r="D10825" s="1">
        <v>0</v>
      </c>
      <c r="E10825" s="1">
        <v>0</v>
      </c>
    </row>
    <row r="10826" spans="1:5" x14ac:dyDescent="0.35">
      <c r="A10826" t="s">
        <v>21660</v>
      </c>
      <c r="B10826" t="s">
        <v>21661</v>
      </c>
      <c r="C10826" s="1">
        <v>1004211</v>
      </c>
      <c r="D10826" s="1">
        <v>0</v>
      </c>
      <c r="E10826" s="1">
        <v>0</v>
      </c>
    </row>
    <row r="10827" spans="1:5" x14ac:dyDescent="0.35">
      <c r="A10827" t="s">
        <v>21662</v>
      </c>
      <c r="B10827" t="s">
        <v>21663</v>
      </c>
      <c r="C10827" s="1">
        <v>28132</v>
      </c>
      <c r="D10827" s="1">
        <v>0</v>
      </c>
      <c r="E10827" s="1">
        <v>0</v>
      </c>
    </row>
    <row r="10828" spans="1:5" x14ac:dyDescent="0.35">
      <c r="A10828" t="s">
        <v>21664</v>
      </c>
      <c r="B10828" t="s">
        <v>21665</v>
      </c>
      <c r="C10828" s="1">
        <v>89380</v>
      </c>
      <c r="D10828" s="1">
        <v>0</v>
      </c>
      <c r="E10828" s="1">
        <v>0</v>
      </c>
    </row>
    <row r="10829" spans="1:5" x14ac:dyDescent="0.35">
      <c r="A10829" t="s">
        <v>21666</v>
      </c>
      <c r="B10829" t="s">
        <v>21667</v>
      </c>
      <c r="C10829" s="1">
        <v>126850</v>
      </c>
      <c r="D10829" s="1">
        <v>0</v>
      </c>
      <c r="E10829" s="1">
        <v>0</v>
      </c>
    </row>
    <row r="10830" spans="1:5" x14ac:dyDescent="0.35">
      <c r="A10830" t="s">
        <v>21668</v>
      </c>
      <c r="B10830" t="s">
        <v>21669</v>
      </c>
      <c r="C10830" s="1">
        <v>7210</v>
      </c>
      <c r="D10830" s="1">
        <v>0</v>
      </c>
      <c r="E10830" s="1">
        <v>0</v>
      </c>
    </row>
    <row r="10831" spans="1:5" x14ac:dyDescent="0.35">
      <c r="A10831" t="s">
        <v>21670</v>
      </c>
      <c r="B10831" t="s">
        <v>21671</v>
      </c>
      <c r="C10831" s="1">
        <v>18945</v>
      </c>
      <c r="D10831" s="1">
        <v>0</v>
      </c>
      <c r="E10831" s="1">
        <v>0</v>
      </c>
    </row>
    <row r="10832" spans="1:5" x14ac:dyDescent="0.35">
      <c r="A10832" t="s">
        <v>21672</v>
      </c>
      <c r="B10832" t="s">
        <v>21673</v>
      </c>
      <c r="C10832" s="1">
        <v>3400</v>
      </c>
      <c r="D10832" s="1">
        <v>0</v>
      </c>
      <c r="E10832" s="1">
        <v>0</v>
      </c>
    </row>
    <row r="10833" spans="1:5" x14ac:dyDescent="0.35">
      <c r="A10833" t="s">
        <v>21674</v>
      </c>
      <c r="B10833" t="s">
        <v>21675</v>
      </c>
      <c r="C10833" s="1">
        <v>216607</v>
      </c>
      <c r="D10833" s="1">
        <v>0</v>
      </c>
      <c r="E10833" s="1">
        <v>0</v>
      </c>
    </row>
    <row r="10834" spans="1:5" x14ac:dyDescent="0.35">
      <c r="A10834" t="s">
        <v>21676</v>
      </c>
      <c r="B10834" t="s">
        <v>21677</v>
      </c>
      <c r="C10834" s="1">
        <v>13047</v>
      </c>
      <c r="D10834" s="1">
        <v>0</v>
      </c>
      <c r="E10834" s="1">
        <v>0</v>
      </c>
    </row>
    <row r="10835" spans="1:5" x14ac:dyDescent="0.35">
      <c r="A10835" t="s">
        <v>21678</v>
      </c>
      <c r="B10835" t="s">
        <v>21679</v>
      </c>
      <c r="C10835" s="1">
        <v>122470</v>
      </c>
      <c r="D10835" s="1">
        <v>0</v>
      </c>
      <c r="E10835" s="1">
        <v>0</v>
      </c>
    </row>
    <row r="10836" spans="1:5" x14ac:dyDescent="0.35">
      <c r="A10836" t="s">
        <v>21680</v>
      </c>
      <c r="B10836" t="s">
        <v>21681</v>
      </c>
      <c r="C10836" s="1">
        <v>115318</v>
      </c>
      <c r="D10836" s="1">
        <v>0</v>
      </c>
      <c r="E10836" s="1">
        <v>0</v>
      </c>
    </row>
    <row r="10837" spans="1:5" x14ac:dyDescent="0.35">
      <c r="A10837" t="s">
        <v>21682</v>
      </c>
      <c r="B10837" t="s">
        <v>21683</v>
      </c>
      <c r="C10837" s="1">
        <v>1132206</v>
      </c>
      <c r="D10837" s="1">
        <v>0</v>
      </c>
      <c r="E10837" s="1">
        <v>0</v>
      </c>
    </row>
    <row r="10838" spans="1:5" x14ac:dyDescent="0.35">
      <c r="A10838" t="s">
        <v>21684</v>
      </c>
      <c r="B10838" t="s">
        <v>21685</v>
      </c>
      <c r="C10838" s="1">
        <v>58670</v>
      </c>
      <c r="D10838" s="1">
        <v>0</v>
      </c>
      <c r="E10838" s="1">
        <v>0</v>
      </c>
    </row>
    <row r="10839" spans="1:5" x14ac:dyDescent="0.35">
      <c r="A10839" t="s">
        <v>21686</v>
      </c>
      <c r="B10839" t="s">
        <v>21687</v>
      </c>
      <c r="C10839" s="1">
        <v>104637</v>
      </c>
      <c r="D10839" s="1">
        <v>0</v>
      </c>
      <c r="E10839" s="1">
        <v>0</v>
      </c>
    </row>
    <row r="10840" spans="1:5" x14ac:dyDescent="0.35">
      <c r="A10840" t="s">
        <v>21688</v>
      </c>
      <c r="B10840" t="s">
        <v>21689</v>
      </c>
      <c r="C10840" s="1">
        <v>404910</v>
      </c>
      <c r="D10840" s="1">
        <v>0</v>
      </c>
      <c r="E10840" s="1">
        <v>0</v>
      </c>
    </row>
    <row r="10841" spans="1:5" x14ac:dyDescent="0.35">
      <c r="A10841" t="s">
        <v>21690</v>
      </c>
      <c r="B10841" t="s">
        <v>21691</v>
      </c>
      <c r="C10841" s="1">
        <v>271108</v>
      </c>
      <c r="D10841" s="1">
        <v>0</v>
      </c>
      <c r="E10841" s="1">
        <v>0</v>
      </c>
    </row>
    <row r="10842" spans="1:5" x14ac:dyDescent="0.35">
      <c r="A10842" t="s">
        <v>21692</v>
      </c>
      <c r="B10842" t="s">
        <v>21693</v>
      </c>
      <c r="C10842" s="1">
        <v>739238</v>
      </c>
      <c r="D10842" s="1">
        <v>0</v>
      </c>
      <c r="E10842" s="1">
        <v>0</v>
      </c>
    </row>
    <row r="10843" spans="1:5" x14ac:dyDescent="0.35">
      <c r="A10843" t="s">
        <v>21694</v>
      </c>
      <c r="B10843" t="s">
        <v>21695</v>
      </c>
      <c r="C10843" s="1">
        <v>144650</v>
      </c>
      <c r="D10843" s="1">
        <v>0</v>
      </c>
      <c r="E10843" s="1">
        <v>0</v>
      </c>
    </row>
    <row r="10844" spans="1:5" x14ac:dyDescent="0.35">
      <c r="A10844" t="s">
        <v>21696</v>
      </c>
      <c r="B10844" t="s">
        <v>21697</v>
      </c>
      <c r="C10844" s="1">
        <v>4001055</v>
      </c>
      <c r="D10844" s="1">
        <v>0</v>
      </c>
      <c r="E10844" s="1">
        <v>0</v>
      </c>
    </row>
    <row r="10845" spans="1:5" x14ac:dyDescent="0.35">
      <c r="A10845" t="s">
        <v>21698</v>
      </c>
      <c r="B10845" t="s">
        <v>21699</v>
      </c>
      <c r="C10845" s="1">
        <v>200461</v>
      </c>
      <c r="D10845" s="1">
        <v>0</v>
      </c>
      <c r="E10845" s="1">
        <v>0</v>
      </c>
    </row>
    <row r="10846" spans="1:5" x14ac:dyDescent="0.35">
      <c r="A10846" t="s">
        <v>21700</v>
      </c>
      <c r="B10846" t="s">
        <v>21701</v>
      </c>
      <c r="C10846" s="1">
        <v>17788463</v>
      </c>
      <c r="D10846" s="1">
        <v>0</v>
      </c>
      <c r="E10846" s="1">
        <v>0</v>
      </c>
    </row>
    <row r="10847" spans="1:5" x14ac:dyDescent="0.35">
      <c r="A10847" t="s">
        <v>21702</v>
      </c>
      <c r="B10847" t="s">
        <v>21703</v>
      </c>
      <c r="C10847" s="1">
        <v>67520</v>
      </c>
      <c r="D10847" s="1">
        <v>0</v>
      </c>
      <c r="E10847" s="1">
        <v>0</v>
      </c>
    </row>
    <row r="10848" spans="1:5" x14ac:dyDescent="0.35">
      <c r="A10848" t="s">
        <v>21704</v>
      </c>
      <c r="B10848" t="s">
        <v>21705</v>
      </c>
      <c r="C10848" s="1">
        <v>62480197</v>
      </c>
      <c r="D10848" s="1">
        <v>0</v>
      </c>
      <c r="E10848" s="1">
        <v>0</v>
      </c>
    </row>
    <row r="10849" spans="1:5" x14ac:dyDescent="0.35">
      <c r="A10849" t="s">
        <v>21706</v>
      </c>
      <c r="B10849" t="s">
        <v>21707</v>
      </c>
      <c r="C10849" s="1">
        <v>262643</v>
      </c>
      <c r="D10849" s="1">
        <v>0</v>
      </c>
      <c r="E10849" s="1">
        <v>0</v>
      </c>
    </row>
    <row r="10850" spans="1:5" x14ac:dyDescent="0.35">
      <c r="A10850" t="s">
        <v>21708</v>
      </c>
      <c r="B10850" t="s">
        <v>21709</v>
      </c>
      <c r="C10850" s="1">
        <v>6265206</v>
      </c>
      <c r="D10850" s="1">
        <v>0</v>
      </c>
      <c r="E10850" s="1">
        <v>0</v>
      </c>
    </row>
    <row r="10851" spans="1:5" x14ac:dyDescent="0.35">
      <c r="A10851" t="s">
        <v>21710</v>
      </c>
      <c r="B10851" t="s">
        <v>21711</v>
      </c>
      <c r="C10851" s="1">
        <v>130562</v>
      </c>
      <c r="D10851" s="1">
        <v>0</v>
      </c>
      <c r="E10851" s="1">
        <v>0</v>
      </c>
    </row>
    <row r="10852" spans="1:5" x14ac:dyDescent="0.35">
      <c r="A10852" t="s">
        <v>21712</v>
      </c>
      <c r="B10852" t="s">
        <v>21713</v>
      </c>
      <c r="C10852" s="1">
        <v>59729</v>
      </c>
      <c r="D10852" s="1">
        <v>0</v>
      </c>
      <c r="E10852" s="1">
        <v>0</v>
      </c>
    </row>
    <row r="10853" spans="1:5" x14ac:dyDescent="0.35">
      <c r="A10853" t="s">
        <v>21714</v>
      </c>
      <c r="B10853" t="s">
        <v>21715</v>
      </c>
      <c r="C10853" s="1">
        <v>1361251</v>
      </c>
      <c r="D10853" s="1">
        <v>0</v>
      </c>
      <c r="E10853" s="1">
        <v>0</v>
      </c>
    </row>
    <row r="10854" spans="1:5" x14ac:dyDescent="0.35">
      <c r="A10854" t="s">
        <v>21716</v>
      </c>
      <c r="B10854" t="s">
        <v>21717</v>
      </c>
      <c r="C10854" s="1">
        <v>157601</v>
      </c>
      <c r="D10854" s="1">
        <v>0</v>
      </c>
      <c r="E10854" s="1">
        <v>0</v>
      </c>
    </row>
    <row r="10855" spans="1:5" x14ac:dyDescent="0.35">
      <c r="A10855" t="s">
        <v>21718</v>
      </c>
      <c r="B10855" t="s">
        <v>21719</v>
      </c>
      <c r="C10855" s="1">
        <v>3020225</v>
      </c>
      <c r="D10855" s="1">
        <v>0</v>
      </c>
      <c r="E10855" s="1">
        <v>0</v>
      </c>
    </row>
    <row r="10856" spans="1:5" x14ac:dyDescent="0.35">
      <c r="A10856" t="s">
        <v>21720</v>
      </c>
      <c r="B10856" t="s">
        <v>21721</v>
      </c>
      <c r="C10856" s="1">
        <v>1801694</v>
      </c>
      <c r="D10856" s="1">
        <v>0</v>
      </c>
      <c r="E10856" s="1">
        <v>0</v>
      </c>
    </row>
    <row r="10857" spans="1:5" x14ac:dyDescent="0.35">
      <c r="A10857" t="s">
        <v>21722</v>
      </c>
      <c r="B10857" t="s">
        <v>21723</v>
      </c>
      <c r="C10857" s="1">
        <v>313628</v>
      </c>
      <c r="D10857" s="1">
        <v>0</v>
      </c>
      <c r="E10857" s="1">
        <v>0</v>
      </c>
    </row>
    <row r="10858" spans="1:5" x14ac:dyDescent="0.35">
      <c r="A10858" t="s">
        <v>21724</v>
      </c>
      <c r="B10858" t="s">
        <v>21725</v>
      </c>
      <c r="C10858" s="1">
        <v>23054</v>
      </c>
      <c r="D10858" s="1">
        <v>0</v>
      </c>
      <c r="E10858" s="1">
        <v>0</v>
      </c>
    </row>
    <row r="10859" spans="1:5" x14ac:dyDescent="0.35">
      <c r="A10859" t="s">
        <v>21726</v>
      </c>
      <c r="B10859" t="s">
        <v>21727</v>
      </c>
      <c r="C10859" s="1">
        <v>497846</v>
      </c>
      <c r="D10859" s="1">
        <v>0</v>
      </c>
      <c r="E10859" s="1">
        <v>0</v>
      </c>
    </row>
    <row r="10860" spans="1:5" x14ac:dyDescent="0.35">
      <c r="A10860" t="s">
        <v>21728</v>
      </c>
      <c r="B10860" t="s">
        <v>21729</v>
      </c>
      <c r="C10860" s="1">
        <v>6637146</v>
      </c>
      <c r="D10860" s="1">
        <v>0</v>
      </c>
      <c r="E10860" s="1">
        <v>0</v>
      </c>
    </row>
    <row r="10861" spans="1:5" x14ac:dyDescent="0.35">
      <c r="A10861" t="s">
        <v>21730</v>
      </c>
      <c r="B10861" t="s">
        <v>21731</v>
      </c>
      <c r="C10861" s="1">
        <v>340245</v>
      </c>
      <c r="D10861" s="1">
        <v>0</v>
      </c>
      <c r="E10861" s="1">
        <v>0</v>
      </c>
    </row>
    <row r="10862" spans="1:5" x14ac:dyDescent="0.35">
      <c r="A10862" t="s">
        <v>21732</v>
      </c>
      <c r="B10862" t="s">
        <v>21733</v>
      </c>
      <c r="C10862" s="1">
        <v>2600787</v>
      </c>
      <c r="D10862" s="1">
        <v>0</v>
      </c>
      <c r="E10862" s="1">
        <v>0</v>
      </c>
    </row>
    <row r="10863" spans="1:5" x14ac:dyDescent="0.35">
      <c r="A10863" t="s">
        <v>21734</v>
      </c>
      <c r="B10863" t="s">
        <v>21735</v>
      </c>
      <c r="C10863" s="1">
        <v>39489</v>
      </c>
      <c r="D10863" s="1">
        <v>0</v>
      </c>
      <c r="E10863" s="1">
        <v>0</v>
      </c>
    </row>
    <row r="10864" spans="1:5" x14ac:dyDescent="0.35">
      <c r="A10864" t="s">
        <v>21736</v>
      </c>
      <c r="B10864" t="s">
        <v>21737</v>
      </c>
      <c r="C10864" s="1">
        <v>6191874</v>
      </c>
      <c r="D10864" s="1">
        <v>0</v>
      </c>
      <c r="E10864" s="1">
        <v>0</v>
      </c>
    </row>
    <row r="10865" spans="1:5" x14ac:dyDescent="0.35">
      <c r="A10865" t="s">
        <v>21738</v>
      </c>
      <c r="B10865" t="s">
        <v>21739</v>
      </c>
      <c r="C10865" s="1">
        <v>84558</v>
      </c>
      <c r="D10865" s="1">
        <v>0</v>
      </c>
      <c r="E10865" s="1">
        <v>0</v>
      </c>
    </row>
    <row r="10866" spans="1:5" x14ac:dyDescent="0.35">
      <c r="A10866" t="s">
        <v>21740</v>
      </c>
      <c r="B10866" t="s">
        <v>21741</v>
      </c>
      <c r="C10866" s="1">
        <v>18559329</v>
      </c>
      <c r="D10866" s="1">
        <v>0</v>
      </c>
      <c r="E10866" s="1">
        <v>0</v>
      </c>
    </row>
    <row r="10867" spans="1:5" x14ac:dyDescent="0.35">
      <c r="A10867" t="s">
        <v>21742</v>
      </c>
      <c r="B10867" t="s">
        <v>21743</v>
      </c>
      <c r="C10867" s="1">
        <v>144282</v>
      </c>
      <c r="D10867" s="1">
        <v>0</v>
      </c>
      <c r="E10867" s="1">
        <v>0</v>
      </c>
    </row>
    <row r="10868" spans="1:5" x14ac:dyDescent="0.35">
      <c r="A10868" t="s">
        <v>21744</v>
      </c>
      <c r="B10868" t="s">
        <v>21745</v>
      </c>
      <c r="C10868" s="1">
        <v>9497</v>
      </c>
      <c r="D10868" s="1">
        <v>0</v>
      </c>
      <c r="E10868" s="1">
        <v>0</v>
      </c>
    </row>
    <row r="10869" spans="1:5" x14ac:dyDescent="0.35">
      <c r="A10869" t="s">
        <v>21746</v>
      </c>
      <c r="B10869" t="s">
        <v>21747</v>
      </c>
      <c r="C10869" s="1">
        <v>513622</v>
      </c>
      <c r="D10869" s="1">
        <v>0</v>
      </c>
      <c r="E10869" s="1">
        <v>0</v>
      </c>
    </row>
    <row r="10870" spans="1:5" x14ac:dyDescent="0.35">
      <c r="A10870" t="s">
        <v>21748</v>
      </c>
      <c r="B10870" t="s">
        <v>21749</v>
      </c>
      <c r="C10870" s="1">
        <v>2682896</v>
      </c>
      <c r="D10870" s="1">
        <v>0</v>
      </c>
      <c r="E10870" s="1">
        <v>0</v>
      </c>
    </row>
    <row r="10871" spans="1:5" x14ac:dyDescent="0.35">
      <c r="A10871" t="s">
        <v>21750</v>
      </c>
      <c r="B10871" t="s">
        <v>21751</v>
      </c>
      <c r="C10871" s="1">
        <v>23632009</v>
      </c>
      <c r="D10871" s="1">
        <v>0</v>
      </c>
      <c r="E10871" s="1">
        <v>0</v>
      </c>
    </row>
    <row r="10872" spans="1:5" x14ac:dyDescent="0.35">
      <c r="A10872" t="s">
        <v>21752</v>
      </c>
      <c r="B10872" t="s">
        <v>21753</v>
      </c>
      <c r="C10872" s="1">
        <v>1398498</v>
      </c>
      <c r="D10872" s="1">
        <v>0</v>
      </c>
      <c r="E10872" s="1">
        <v>0</v>
      </c>
    </row>
    <row r="10873" spans="1:5" x14ac:dyDescent="0.35">
      <c r="A10873" t="s">
        <v>21754</v>
      </c>
      <c r="B10873" t="s">
        <v>21755</v>
      </c>
      <c r="C10873" s="1">
        <v>5389593</v>
      </c>
      <c r="D10873" s="1">
        <v>0</v>
      </c>
      <c r="E10873" s="1">
        <v>0</v>
      </c>
    </row>
    <row r="10874" spans="1:5" x14ac:dyDescent="0.35">
      <c r="A10874" t="s">
        <v>21756</v>
      </c>
      <c r="B10874" t="s">
        <v>21757</v>
      </c>
      <c r="C10874" s="1">
        <v>21523525</v>
      </c>
      <c r="D10874" s="1">
        <v>0</v>
      </c>
      <c r="E10874" s="1">
        <v>0</v>
      </c>
    </row>
    <row r="10875" spans="1:5" x14ac:dyDescent="0.35">
      <c r="A10875" t="s">
        <v>21758</v>
      </c>
      <c r="B10875" t="s">
        <v>21759</v>
      </c>
      <c r="C10875" s="1">
        <v>7867604</v>
      </c>
      <c r="D10875" s="1">
        <v>0</v>
      </c>
      <c r="E10875" s="1">
        <v>0</v>
      </c>
    </row>
    <row r="10876" spans="1:5" x14ac:dyDescent="0.35">
      <c r="A10876" t="s">
        <v>21760</v>
      </c>
      <c r="B10876" t="s">
        <v>21761</v>
      </c>
      <c r="C10876" s="1">
        <v>14146510</v>
      </c>
      <c r="D10876" s="1">
        <v>0</v>
      </c>
      <c r="E10876" s="1">
        <v>0</v>
      </c>
    </row>
    <row r="10877" spans="1:5" x14ac:dyDescent="0.35">
      <c r="A10877" t="s">
        <v>21762</v>
      </c>
      <c r="B10877" t="s">
        <v>21763</v>
      </c>
      <c r="C10877" s="1">
        <v>10485082</v>
      </c>
      <c r="D10877" s="1">
        <v>0</v>
      </c>
      <c r="E10877" s="1">
        <v>0</v>
      </c>
    </row>
    <row r="10878" spans="1:5" x14ac:dyDescent="0.35">
      <c r="A10878" t="s">
        <v>21764</v>
      </c>
      <c r="B10878" t="s">
        <v>21765</v>
      </c>
      <c r="C10878" s="1">
        <v>48598538</v>
      </c>
      <c r="D10878" s="1">
        <v>0</v>
      </c>
      <c r="E10878" s="1">
        <v>0</v>
      </c>
    </row>
    <row r="10879" spans="1:5" x14ac:dyDescent="0.35">
      <c r="A10879" t="s">
        <v>21766</v>
      </c>
      <c r="B10879" t="s">
        <v>21767</v>
      </c>
      <c r="C10879" s="1">
        <v>5327509</v>
      </c>
      <c r="D10879" s="1">
        <v>0</v>
      </c>
      <c r="E10879" s="1">
        <v>0</v>
      </c>
    </row>
    <row r="10880" spans="1:5" x14ac:dyDescent="0.35">
      <c r="A10880" t="s">
        <v>21768</v>
      </c>
      <c r="B10880" t="s">
        <v>21769</v>
      </c>
      <c r="C10880" s="1">
        <v>1372275</v>
      </c>
      <c r="D10880" s="1">
        <v>0</v>
      </c>
      <c r="E10880" s="1">
        <v>0</v>
      </c>
    </row>
    <row r="10881" spans="1:5" x14ac:dyDescent="0.35">
      <c r="A10881" t="s">
        <v>21770</v>
      </c>
      <c r="B10881" t="s">
        <v>21771</v>
      </c>
      <c r="C10881" s="1">
        <v>457923</v>
      </c>
      <c r="D10881" s="1">
        <v>0</v>
      </c>
      <c r="E10881" s="1">
        <v>0</v>
      </c>
    </row>
    <row r="10882" spans="1:5" x14ac:dyDescent="0.35">
      <c r="A10882" t="s">
        <v>21772</v>
      </c>
      <c r="B10882" t="s">
        <v>21773</v>
      </c>
      <c r="C10882" s="1">
        <v>120575</v>
      </c>
      <c r="D10882" s="1">
        <v>0</v>
      </c>
      <c r="E10882" s="1">
        <v>0</v>
      </c>
    </row>
    <row r="10883" spans="1:5" x14ac:dyDescent="0.35">
      <c r="A10883" t="s">
        <v>21774</v>
      </c>
      <c r="B10883" t="s">
        <v>21775</v>
      </c>
      <c r="C10883" s="1">
        <v>340209</v>
      </c>
      <c r="D10883" s="1">
        <v>0</v>
      </c>
      <c r="E10883" s="1">
        <v>0</v>
      </c>
    </row>
    <row r="10884" spans="1:5" x14ac:dyDescent="0.35">
      <c r="A10884" t="s">
        <v>21776</v>
      </c>
      <c r="B10884" t="s">
        <v>21777</v>
      </c>
      <c r="C10884" s="1">
        <v>41758</v>
      </c>
      <c r="D10884" s="1">
        <v>0</v>
      </c>
      <c r="E10884" s="1">
        <v>0</v>
      </c>
    </row>
    <row r="10885" spans="1:5" x14ac:dyDescent="0.35">
      <c r="A10885" t="s">
        <v>21778</v>
      </c>
      <c r="B10885" t="s">
        <v>21779</v>
      </c>
      <c r="C10885" s="1">
        <v>944939</v>
      </c>
      <c r="D10885" s="1">
        <v>0</v>
      </c>
      <c r="E10885" s="1">
        <v>0</v>
      </c>
    </row>
    <row r="10886" spans="1:5" x14ac:dyDescent="0.35">
      <c r="A10886" t="s">
        <v>21780</v>
      </c>
      <c r="B10886" t="s">
        <v>21781</v>
      </c>
      <c r="C10886" s="1">
        <v>22583</v>
      </c>
      <c r="D10886" s="1">
        <v>0</v>
      </c>
      <c r="E10886" s="1">
        <v>0</v>
      </c>
    </row>
    <row r="10887" spans="1:5" x14ac:dyDescent="0.35">
      <c r="A10887" t="s">
        <v>21782</v>
      </c>
      <c r="B10887" t="s">
        <v>21783</v>
      </c>
      <c r="C10887" s="1">
        <v>1553926</v>
      </c>
      <c r="D10887" s="1">
        <v>0</v>
      </c>
      <c r="E10887" s="1">
        <v>0</v>
      </c>
    </row>
    <row r="10888" spans="1:5" x14ac:dyDescent="0.35">
      <c r="A10888" t="s">
        <v>21784</v>
      </c>
      <c r="B10888" t="s">
        <v>21785</v>
      </c>
      <c r="C10888" s="1">
        <v>64372422</v>
      </c>
      <c r="D10888" s="1">
        <v>0</v>
      </c>
      <c r="E10888" s="1">
        <v>0</v>
      </c>
    </row>
    <row r="10889" spans="1:5" x14ac:dyDescent="0.35">
      <c r="A10889" t="s">
        <v>21786</v>
      </c>
      <c r="B10889" t="s">
        <v>21787</v>
      </c>
      <c r="C10889" s="1">
        <v>970960</v>
      </c>
      <c r="D10889" s="1">
        <v>0</v>
      </c>
      <c r="E10889" s="1">
        <v>0</v>
      </c>
    </row>
    <row r="10890" spans="1:5" x14ac:dyDescent="0.35">
      <c r="A10890" t="s">
        <v>21788</v>
      </c>
      <c r="B10890" t="s">
        <v>21789</v>
      </c>
      <c r="C10890" s="1">
        <v>72788</v>
      </c>
      <c r="D10890" s="1">
        <v>0</v>
      </c>
      <c r="E10890" s="1">
        <v>0</v>
      </c>
    </row>
    <row r="10891" spans="1:5" x14ac:dyDescent="0.35">
      <c r="A10891" t="s">
        <v>21790</v>
      </c>
      <c r="B10891" t="s">
        <v>21791</v>
      </c>
      <c r="C10891" s="1">
        <v>129637</v>
      </c>
      <c r="D10891" s="1">
        <v>0</v>
      </c>
      <c r="E10891" s="1">
        <v>0</v>
      </c>
    </row>
    <row r="10892" spans="1:5" x14ac:dyDescent="0.35">
      <c r="A10892" t="s">
        <v>21792</v>
      </c>
      <c r="B10892" t="s">
        <v>21793</v>
      </c>
      <c r="C10892" s="1">
        <v>18079</v>
      </c>
      <c r="D10892" s="1">
        <v>0</v>
      </c>
      <c r="E10892" s="1">
        <v>0</v>
      </c>
    </row>
    <row r="10893" spans="1:5" x14ac:dyDescent="0.35">
      <c r="A10893" t="s">
        <v>21794</v>
      </c>
      <c r="B10893" t="s">
        <v>21795</v>
      </c>
      <c r="C10893" s="1">
        <v>8650144</v>
      </c>
      <c r="D10893" s="1">
        <v>0</v>
      </c>
      <c r="E10893" s="1">
        <v>0</v>
      </c>
    </row>
    <row r="10894" spans="1:5" x14ac:dyDescent="0.35">
      <c r="A10894" t="s">
        <v>21796</v>
      </c>
      <c r="B10894" t="s">
        <v>21797</v>
      </c>
      <c r="C10894" s="1">
        <v>420627</v>
      </c>
      <c r="D10894" s="1">
        <v>0</v>
      </c>
      <c r="E10894" s="1">
        <v>0</v>
      </c>
    </row>
    <row r="10895" spans="1:5" x14ac:dyDescent="0.35">
      <c r="A10895" t="s">
        <v>21798</v>
      </c>
      <c r="B10895" t="s">
        <v>21799</v>
      </c>
      <c r="C10895" s="1">
        <v>3082420</v>
      </c>
      <c r="D10895" s="1">
        <v>0</v>
      </c>
      <c r="E10895" s="1">
        <v>0</v>
      </c>
    </row>
    <row r="10896" spans="1:5" x14ac:dyDescent="0.35">
      <c r="A10896" t="s">
        <v>21800</v>
      </c>
      <c r="B10896" t="s">
        <v>21801</v>
      </c>
      <c r="C10896" s="1">
        <v>16459781</v>
      </c>
      <c r="D10896" s="1">
        <v>0</v>
      </c>
      <c r="E10896" s="1">
        <v>0</v>
      </c>
    </row>
    <row r="10897" spans="1:5" x14ac:dyDescent="0.35">
      <c r="A10897" t="s">
        <v>21802</v>
      </c>
      <c r="B10897" t="s">
        <v>21803</v>
      </c>
      <c r="C10897" s="1">
        <v>93062769</v>
      </c>
      <c r="D10897" s="1">
        <v>0</v>
      </c>
      <c r="E10897" s="1">
        <v>0</v>
      </c>
    </row>
    <row r="10898" spans="1:5" x14ac:dyDescent="0.35">
      <c r="A10898" t="s">
        <v>21804</v>
      </c>
      <c r="B10898" t="s">
        <v>21805</v>
      </c>
      <c r="C10898" s="1">
        <v>167143</v>
      </c>
      <c r="D10898" s="1">
        <v>0</v>
      </c>
      <c r="E10898" s="1">
        <v>0</v>
      </c>
    </row>
    <row r="10899" spans="1:5" x14ac:dyDescent="0.35">
      <c r="A10899" t="s">
        <v>21806</v>
      </c>
      <c r="B10899" t="s">
        <v>21807</v>
      </c>
      <c r="C10899" s="1">
        <v>28476786</v>
      </c>
      <c r="D10899" s="1">
        <v>0</v>
      </c>
      <c r="E10899" s="1">
        <v>0</v>
      </c>
    </row>
    <row r="10900" spans="1:5" x14ac:dyDescent="0.35">
      <c r="A10900" t="s">
        <v>21808</v>
      </c>
      <c r="B10900" t="s">
        <v>21809</v>
      </c>
      <c r="C10900" s="1">
        <v>19061776</v>
      </c>
      <c r="D10900" s="1">
        <v>0</v>
      </c>
      <c r="E10900" s="1">
        <v>0</v>
      </c>
    </row>
    <row r="10901" spans="1:5" x14ac:dyDescent="0.35">
      <c r="A10901" t="s">
        <v>21810</v>
      </c>
      <c r="B10901" t="s">
        <v>21811</v>
      </c>
      <c r="C10901" s="1">
        <v>11486255</v>
      </c>
      <c r="D10901" s="1">
        <v>0</v>
      </c>
      <c r="E10901" s="1">
        <v>0</v>
      </c>
    </row>
    <row r="10902" spans="1:5" x14ac:dyDescent="0.35">
      <c r="A10902" t="s">
        <v>21812</v>
      </c>
      <c r="B10902" t="s">
        <v>21813</v>
      </c>
      <c r="C10902" s="1">
        <v>2606458</v>
      </c>
      <c r="D10902" s="1">
        <v>0</v>
      </c>
      <c r="E10902" s="1">
        <v>0</v>
      </c>
    </row>
    <row r="10903" spans="1:5" x14ac:dyDescent="0.35">
      <c r="A10903" t="s">
        <v>21814</v>
      </c>
      <c r="B10903" t="s">
        <v>21815</v>
      </c>
      <c r="C10903" s="1">
        <v>79687</v>
      </c>
      <c r="D10903" s="1">
        <v>0</v>
      </c>
      <c r="E10903" s="1">
        <v>0</v>
      </c>
    </row>
    <row r="10904" spans="1:5" x14ac:dyDescent="0.35">
      <c r="A10904" t="s">
        <v>21816</v>
      </c>
      <c r="B10904" t="s">
        <v>21817</v>
      </c>
      <c r="C10904" s="1">
        <v>995143</v>
      </c>
      <c r="D10904" s="1">
        <v>0</v>
      </c>
      <c r="E10904" s="1">
        <v>0</v>
      </c>
    </row>
    <row r="10905" spans="1:5" x14ac:dyDescent="0.35">
      <c r="A10905" t="s">
        <v>21818</v>
      </c>
      <c r="B10905" t="s">
        <v>21819</v>
      </c>
      <c r="C10905" s="1">
        <v>2152515</v>
      </c>
      <c r="D10905" s="1">
        <v>0</v>
      </c>
      <c r="E10905" s="1">
        <v>0</v>
      </c>
    </row>
    <row r="10906" spans="1:5" x14ac:dyDescent="0.35">
      <c r="A10906" t="s">
        <v>21820</v>
      </c>
      <c r="B10906" t="s">
        <v>21821</v>
      </c>
      <c r="C10906" s="1">
        <v>259684</v>
      </c>
      <c r="D10906" s="1">
        <v>0</v>
      </c>
      <c r="E10906" s="1">
        <v>0</v>
      </c>
    </row>
    <row r="10907" spans="1:5" x14ac:dyDescent="0.35">
      <c r="A10907" t="s">
        <v>21822</v>
      </c>
      <c r="B10907" t="s">
        <v>21823</v>
      </c>
      <c r="C10907" s="1">
        <v>427632</v>
      </c>
      <c r="D10907" s="1">
        <v>0</v>
      </c>
      <c r="E10907" s="1">
        <v>0</v>
      </c>
    </row>
    <row r="10908" spans="1:5" x14ac:dyDescent="0.35">
      <c r="A10908" t="s">
        <v>21824</v>
      </c>
      <c r="B10908" t="s">
        <v>21825</v>
      </c>
      <c r="C10908" s="1">
        <v>179867</v>
      </c>
      <c r="D10908" s="1">
        <v>0</v>
      </c>
      <c r="E10908" s="1">
        <v>0</v>
      </c>
    </row>
    <row r="10909" spans="1:5" x14ac:dyDescent="0.35">
      <c r="A10909" t="s">
        <v>21826</v>
      </c>
      <c r="B10909" t="s">
        <v>21827</v>
      </c>
      <c r="C10909" s="1">
        <v>995917</v>
      </c>
      <c r="D10909" s="1">
        <v>0</v>
      </c>
      <c r="E10909" s="1">
        <v>0</v>
      </c>
    </row>
    <row r="10910" spans="1:5" x14ac:dyDescent="0.35">
      <c r="A10910" t="s">
        <v>21828</v>
      </c>
      <c r="B10910" t="s">
        <v>21829</v>
      </c>
      <c r="C10910" s="1">
        <v>1323553</v>
      </c>
      <c r="D10910" s="1">
        <v>0</v>
      </c>
      <c r="E10910" s="1">
        <v>0</v>
      </c>
    </row>
    <row r="10911" spans="1:5" x14ac:dyDescent="0.35">
      <c r="A10911" t="s">
        <v>21830</v>
      </c>
      <c r="B10911" t="s">
        <v>21831</v>
      </c>
      <c r="C10911" s="1">
        <v>1223250</v>
      </c>
      <c r="D10911" s="1">
        <v>0</v>
      </c>
      <c r="E10911" s="1">
        <v>0</v>
      </c>
    </row>
    <row r="10912" spans="1:5" x14ac:dyDescent="0.35">
      <c r="A10912" t="s">
        <v>21832</v>
      </c>
      <c r="B10912" t="s">
        <v>21833</v>
      </c>
      <c r="C10912" s="1">
        <v>2495</v>
      </c>
      <c r="D10912" s="1">
        <v>0</v>
      </c>
      <c r="E10912" s="1">
        <v>0</v>
      </c>
    </row>
    <row r="10913" spans="1:5" x14ac:dyDescent="0.35">
      <c r="A10913" t="s">
        <v>21834</v>
      </c>
      <c r="B10913" t="s">
        <v>21835</v>
      </c>
      <c r="C10913" s="1">
        <v>1046632</v>
      </c>
      <c r="D10913" s="1">
        <v>0</v>
      </c>
      <c r="E10913" s="1">
        <v>0</v>
      </c>
    </row>
    <row r="10914" spans="1:5" x14ac:dyDescent="0.35">
      <c r="A10914" t="s">
        <v>21836</v>
      </c>
      <c r="B10914" t="s">
        <v>21837</v>
      </c>
      <c r="C10914" s="1">
        <v>222104</v>
      </c>
      <c r="D10914" s="1">
        <v>0</v>
      </c>
      <c r="E10914" s="1">
        <v>0</v>
      </c>
    </row>
    <row r="10915" spans="1:5" x14ac:dyDescent="0.35">
      <c r="A10915" t="s">
        <v>21838</v>
      </c>
      <c r="B10915" t="s">
        <v>21839</v>
      </c>
      <c r="C10915" s="1">
        <v>0</v>
      </c>
      <c r="D10915" s="1">
        <v>0</v>
      </c>
      <c r="E10915" s="1"/>
    </row>
    <row r="10916" spans="1:5" x14ac:dyDescent="0.35">
      <c r="A10916" t="s">
        <v>21840</v>
      </c>
      <c r="B10916" t="s">
        <v>21841</v>
      </c>
      <c r="C10916" s="1">
        <v>0</v>
      </c>
      <c r="D10916" s="1">
        <v>0</v>
      </c>
      <c r="E1091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4"/>
  <sheetViews>
    <sheetView workbookViewId="0">
      <pane ySplit="3" topLeftCell="A24" activePane="bottomLeft" state="frozen"/>
      <selection pane="bottomLeft" activeCell="B58" sqref="B58"/>
    </sheetView>
  </sheetViews>
  <sheetFormatPr defaultRowHeight="14.5" x14ac:dyDescent="0.35"/>
  <cols>
    <col min="1" max="1" width="12" customWidth="1"/>
    <col min="2" max="2" width="70" customWidth="1"/>
    <col min="3" max="3" width="24.1796875" bestFit="1" customWidth="1"/>
    <col min="4" max="4" width="39" bestFit="1" customWidth="1"/>
    <col min="5" max="5" width="32" bestFit="1" customWidth="1"/>
  </cols>
  <sheetData>
    <row r="1" spans="1:5" ht="15.75" customHeight="1" x14ac:dyDescent="0.35">
      <c r="A1" s="9" t="s">
        <v>24320</v>
      </c>
    </row>
    <row r="3" spans="1:5" x14ac:dyDescent="0.35">
      <c r="A3" s="22" t="s">
        <v>24309</v>
      </c>
      <c r="B3" s="23" t="s">
        <v>1</v>
      </c>
      <c r="C3" s="22" t="s">
        <v>24315</v>
      </c>
      <c r="D3" s="22" t="s">
        <v>24316</v>
      </c>
      <c r="E3" s="22" t="s">
        <v>24317</v>
      </c>
    </row>
    <row r="4" spans="1:5" x14ac:dyDescent="0.35">
      <c r="A4" s="10" t="s">
        <v>1312</v>
      </c>
      <c r="B4" s="10" t="s">
        <v>1313</v>
      </c>
      <c r="C4" s="18">
        <v>84532629216</v>
      </c>
      <c r="D4" s="18">
        <v>69536322568</v>
      </c>
      <c r="E4" s="11">
        <v>82.259741845150657</v>
      </c>
    </row>
    <row r="5" spans="1:5" x14ac:dyDescent="0.35">
      <c r="A5" s="10" t="s">
        <v>306</v>
      </c>
      <c r="B5" s="10" t="s">
        <v>307</v>
      </c>
      <c r="C5" s="18">
        <v>22992316668</v>
      </c>
      <c r="D5" s="18">
        <v>22979659807</v>
      </c>
      <c r="E5" s="11">
        <v>99.944951780271822</v>
      </c>
    </row>
    <row r="6" spans="1:5" x14ac:dyDescent="0.35">
      <c r="A6" s="10" t="s">
        <v>2040</v>
      </c>
      <c r="B6" s="10" t="s">
        <v>2041</v>
      </c>
      <c r="C6" s="18">
        <v>25477356108</v>
      </c>
      <c r="D6" s="18">
        <v>16935590906</v>
      </c>
      <c r="E6" s="11">
        <v>66.47310982430453</v>
      </c>
    </row>
    <row r="7" spans="1:5" x14ac:dyDescent="0.35">
      <c r="A7" s="10" t="s">
        <v>1976</v>
      </c>
      <c r="B7" s="10" t="s">
        <v>1977</v>
      </c>
      <c r="C7" s="18">
        <v>17361050655</v>
      </c>
      <c r="D7" s="18">
        <v>11753645727</v>
      </c>
      <c r="E7" s="11">
        <v>67.701235141635493</v>
      </c>
    </row>
    <row r="8" spans="1:5" x14ac:dyDescent="0.35">
      <c r="A8" s="10" t="s">
        <v>1890</v>
      </c>
      <c r="B8" s="10" t="s">
        <v>1891</v>
      </c>
      <c r="C8" s="18">
        <v>16244979788</v>
      </c>
      <c r="D8" s="18">
        <v>11197328812</v>
      </c>
      <c r="E8" s="11">
        <v>68.927933171522639</v>
      </c>
    </row>
    <row r="9" spans="1:5" x14ac:dyDescent="0.35">
      <c r="A9" s="10" t="s">
        <v>2836</v>
      </c>
      <c r="B9" s="10" t="s">
        <v>2837</v>
      </c>
      <c r="C9" s="18">
        <v>19069207075</v>
      </c>
      <c r="D9" s="18">
        <v>9849914620</v>
      </c>
      <c r="E9" s="11">
        <v>51.653509143090581</v>
      </c>
    </row>
    <row r="10" spans="1:5" x14ac:dyDescent="0.35">
      <c r="A10" s="10" t="s">
        <v>2630</v>
      </c>
      <c r="B10" s="10" t="s">
        <v>2631</v>
      </c>
      <c r="C10" s="18">
        <v>15851903137</v>
      </c>
      <c r="D10" s="18">
        <v>8749297994</v>
      </c>
      <c r="E10" s="11">
        <v>55.193991020410813</v>
      </c>
    </row>
    <row r="11" spans="1:5" x14ac:dyDescent="0.35">
      <c r="A11" s="10" t="s">
        <v>258</v>
      </c>
      <c r="B11" s="10" t="s">
        <v>259</v>
      </c>
      <c r="C11" s="18">
        <v>8332234103</v>
      </c>
      <c r="D11" s="18">
        <v>8332170343</v>
      </c>
      <c r="E11" s="11">
        <v>99.99923477906151</v>
      </c>
    </row>
    <row r="12" spans="1:5" x14ac:dyDescent="0.35">
      <c r="A12" s="10" t="s">
        <v>1354</v>
      </c>
      <c r="B12" s="10" t="s">
        <v>1355</v>
      </c>
      <c r="C12" s="18">
        <v>9745262906</v>
      </c>
      <c r="D12" s="18">
        <v>7909390973</v>
      </c>
      <c r="E12" s="11">
        <v>81.161391429781915</v>
      </c>
    </row>
    <row r="13" spans="1:5" x14ac:dyDescent="0.35">
      <c r="A13" s="10" t="s">
        <v>1200</v>
      </c>
      <c r="B13" s="10" t="s">
        <v>1201</v>
      </c>
      <c r="C13" s="18">
        <v>8093615004</v>
      </c>
      <c r="D13" s="18">
        <v>6870793630</v>
      </c>
      <c r="E13" s="11">
        <v>84.891530256928931</v>
      </c>
    </row>
    <row r="14" spans="1:5" x14ac:dyDescent="0.35">
      <c r="A14" s="16" t="s">
        <v>274</v>
      </c>
      <c r="B14" s="16" t="s">
        <v>275</v>
      </c>
      <c r="C14" s="20">
        <v>6469865551</v>
      </c>
      <c r="D14" s="20">
        <v>6468666580</v>
      </c>
      <c r="E14" s="17">
        <v>99.98146837842998</v>
      </c>
    </row>
    <row r="15" spans="1:5" x14ac:dyDescent="0.35">
      <c r="A15" s="16" t="s">
        <v>2252</v>
      </c>
      <c r="B15" s="16" t="s">
        <v>2253</v>
      </c>
      <c r="C15" s="20">
        <v>10334804608</v>
      </c>
      <c r="D15" s="20">
        <v>6370260506</v>
      </c>
      <c r="E15" s="17">
        <v>61.63890608119371</v>
      </c>
    </row>
    <row r="16" spans="1:5" x14ac:dyDescent="0.35">
      <c r="A16" s="16" t="s">
        <v>1158</v>
      </c>
      <c r="B16" s="16" t="s">
        <v>1159</v>
      </c>
      <c r="C16" s="20">
        <v>7017060750</v>
      </c>
      <c r="D16" s="20">
        <v>6027213969</v>
      </c>
      <c r="E16" s="17">
        <v>85.893712249819131</v>
      </c>
    </row>
    <row r="17" spans="1:5" x14ac:dyDescent="0.35">
      <c r="A17" s="16" t="s">
        <v>1894</v>
      </c>
      <c r="B17" s="16" t="s">
        <v>1895</v>
      </c>
      <c r="C17" s="20">
        <v>8389678458</v>
      </c>
      <c r="D17" s="20">
        <v>5776053923</v>
      </c>
      <c r="E17" s="17">
        <v>68.847142973545417</v>
      </c>
    </row>
    <row r="18" spans="1:5" x14ac:dyDescent="0.35">
      <c r="A18" s="16" t="s">
        <v>2396</v>
      </c>
      <c r="B18" s="16" t="s">
        <v>2397</v>
      </c>
      <c r="C18" s="20">
        <v>9702725831</v>
      </c>
      <c r="D18" s="20">
        <v>5751732445</v>
      </c>
      <c r="E18" s="17">
        <v>59.279552418386793</v>
      </c>
    </row>
    <row r="19" spans="1:5" ht="15.75" customHeight="1" x14ac:dyDescent="0.35">
      <c r="A19" s="16" t="s">
        <v>1588</v>
      </c>
      <c r="B19" s="16" t="s">
        <v>1589</v>
      </c>
      <c r="C19" s="20">
        <v>6876868671</v>
      </c>
      <c r="D19" s="20">
        <v>5245514543</v>
      </c>
      <c r="E19" s="17">
        <v>76.277660574216313</v>
      </c>
    </row>
    <row r="20" spans="1:5" x14ac:dyDescent="0.35">
      <c r="A20" s="16" t="s">
        <v>2150</v>
      </c>
      <c r="B20" s="16" t="s">
        <v>2151</v>
      </c>
      <c r="C20" s="20">
        <v>7359828121</v>
      </c>
      <c r="D20" s="20">
        <v>4690732355</v>
      </c>
      <c r="E20" s="17">
        <v>63.734264956756313</v>
      </c>
    </row>
    <row r="21" spans="1:5" x14ac:dyDescent="0.35">
      <c r="A21" s="16" t="s">
        <v>2802</v>
      </c>
      <c r="B21" s="16" t="s">
        <v>2803</v>
      </c>
      <c r="C21" s="20">
        <v>8347798779</v>
      </c>
      <c r="D21" s="20">
        <v>4372177385</v>
      </c>
      <c r="E21" s="17">
        <v>52.375212924379483</v>
      </c>
    </row>
    <row r="22" spans="1:5" x14ac:dyDescent="0.35">
      <c r="A22" s="16" t="s">
        <v>1774</v>
      </c>
      <c r="B22" s="16" t="s">
        <v>1775</v>
      </c>
      <c r="C22" s="20">
        <v>5936384058</v>
      </c>
      <c r="D22" s="20">
        <v>4239349557</v>
      </c>
      <c r="E22" s="17">
        <v>71.412993424624545</v>
      </c>
    </row>
    <row r="23" spans="1:5" x14ac:dyDescent="0.35">
      <c r="A23" s="16" t="s">
        <v>320</v>
      </c>
      <c r="B23" s="16" t="s">
        <v>321</v>
      </c>
      <c r="C23" s="20">
        <v>3764525355</v>
      </c>
      <c r="D23" s="20">
        <v>3760978889</v>
      </c>
      <c r="E23" s="17">
        <v>99.905792479381503</v>
      </c>
    </row>
    <row r="24" spans="1:5" x14ac:dyDescent="0.35">
      <c r="A24" s="12" t="s">
        <v>24306</v>
      </c>
      <c r="B24" s="12" t="s">
        <v>24310</v>
      </c>
      <c r="C24" s="19">
        <f>SUM(C4:C23)</f>
        <v>301900094842</v>
      </c>
      <c r="D24" s="19">
        <f>SUM(D4:D23)</f>
        <v>226816795532</v>
      </c>
      <c r="E24" s="13">
        <f>D24/C24*100</f>
        <v>75.129752990208559</v>
      </c>
    </row>
    <row r="26" spans="1:5" x14ac:dyDescent="0.35">
      <c r="A26" s="14" t="s">
        <v>24308</v>
      </c>
      <c r="D26" s="15">
        <f>D24/SUM('8 digit'!D2:D10916)</f>
        <v>0.24712184949913277</v>
      </c>
    </row>
    <row r="29" spans="1:5" ht="15.5" x14ac:dyDescent="0.35">
      <c r="A29" s="9" t="s">
        <v>24321</v>
      </c>
    </row>
    <row r="31" spans="1:5" x14ac:dyDescent="0.35">
      <c r="A31" s="22" t="s">
        <v>24309</v>
      </c>
      <c r="B31" s="23" t="s">
        <v>1</v>
      </c>
      <c r="C31" s="22" t="s">
        <v>24315</v>
      </c>
      <c r="D31" s="22" t="s">
        <v>24316</v>
      </c>
      <c r="E31" s="22" t="s">
        <v>24317</v>
      </c>
    </row>
    <row r="32" spans="1:5" x14ac:dyDescent="0.35">
      <c r="A32" s="10" t="s">
        <v>1312</v>
      </c>
      <c r="B32" s="10" t="s">
        <v>1313</v>
      </c>
      <c r="C32" s="18">
        <v>84532629216</v>
      </c>
      <c r="D32" s="18">
        <v>69536322568</v>
      </c>
      <c r="E32" s="11">
        <v>82.259741845150657</v>
      </c>
    </row>
    <row r="33" spans="1:5" x14ac:dyDescent="0.35">
      <c r="A33" s="10" t="s">
        <v>2040</v>
      </c>
      <c r="B33" s="10" t="s">
        <v>2041</v>
      </c>
      <c r="C33" s="18">
        <v>25477356108</v>
      </c>
      <c r="D33" s="18">
        <v>16935590906</v>
      </c>
      <c r="E33" s="11">
        <v>66.47310982430453</v>
      </c>
    </row>
    <row r="34" spans="1:5" x14ac:dyDescent="0.35">
      <c r="A34" s="10" t="s">
        <v>306</v>
      </c>
      <c r="B34" s="10" t="s">
        <v>307</v>
      </c>
      <c r="C34" s="18">
        <v>22992316668</v>
      </c>
      <c r="D34" s="18">
        <v>22979659807</v>
      </c>
      <c r="E34" s="11">
        <v>99.944951780271822</v>
      </c>
    </row>
    <row r="35" spans="1:5" x14ac:dyDescent="0.35">
      <c r="A35" s="10" t="s">
        <v>2836</v>
      </c>
      <c r="B35" s="10" t="s">
        <v>2837</v>
      </c>
      <c r="C35" s="18">
        <v>19069207075</v>
      </c>
      <c r="D35" s="18">
        <v>9849914620</v>
      </c>
      <c r="E35" s="11">
        <v>51.653509143090581</v>
      </c>
    </row>
    <row r="36" spans="1:5" x14ac:dyDescent="0.35">
      <c r="A36" s="10" t="s">
        <v>1976</v>
      </c>
      <c r="B36" s="10" t="s">
        <v>1977</v>
      </c>
      <c r="C36" s="18">
        <v>17361050655</v>
      </c>
      <c r="D36" s="18">
        <v>11753645727</v>
      </c>
      <c r="E36" s="11">
        <v>67.701235141635493</v>
      </c>
    </row>
    <row r="37" spans="1:5" x14ac:dyDescent="0.35">
      <c r="A37" s="10" t="s">
        <v>1890</v>
      </c>
      <c r="B37" s="10" t="s">
        <v>1891</v>
      </c>
      <c r="C37" s="18">
        <v>16244979788</v>
      </c>
      <c r="D37" s="18">
        <v>11197328812</v>
      </c>
      <c r="E37" s="11">
        <v>68.927933171522639</v>
      </c>
    </row>
    <row r="38" spans="1:5" x14ac:dyDescent="0.35">
      <c r="A38" s="10" t="s">
        <v>2630</v>
      </c>
      <c r="B38" s="10" t="s">
        <v>2631</v>
      </c>
      <c r="C38" s="18">
        <v>15851903137</v>
      </c>
      <c r="D38" s="18">
        <v>8749297994</v>
      </c>
      <c r="E38" s="11">
        <v>55.193991020410813</v>
      </c>
    </row>
    <row r="39" spans="1:5" x14ac:dyDescent="0.35">
      <c r="A39" s="10" t="s">
        <v>2252</v>
      </c>
      <c r="B39" s="10" t="s">
        <v>2253</v>
      </c>
      <c r="C39" s="18">
        <v>10334804608</v>
      </c>
      <c r="D39" s="18">
        <v>6370260506</v>
      </c>
      <c r="E39" s="11">
        <v>61.63890608119371</v>
      </c>
    </row>
    <row r="40" spans="1:5" x14ac:dyDescent="0.35">
      <c r="A40" s="10" t="s">
        <v>1354</v>
      </c>
      <c r="B40" s="10" t="s">
        <v>1355</v>
      </c>
      <c r="C40" s="18">
        <v>9745262906</v>
      </c>
      <c r="D40" s="18">
        <v>7909390973</v>
      </c>
      <c r="E40" s="11">
        <v>81.161391429781915</v>
      </c>
    </row>
    <row r="41" spans="1:5" x14ac:dyDescent="0.35">
      <c r="A41" s="10" t="s">
        <v>2396</v>
      </c>
      <c r="B41" s="10" t="s">
        <v>2397</v>
      </c>
      <c r="C41" s="18">
        <v>9702725831</v>
      </c>
      <c r="D41" s="18">
        <v>5751732445</v>
      </c>
      <c r="E41" s="11">
        <v>59.279552418386793</v>
      </c>
    </row>
    <row r="42" spans="1:5" x14ac:dyDescent="0.35">
      <c r="A42" s="16" t="s">
        <v>1894</v>
      </c>
      <c r="B42" s="16" t="s">
        <v>1895</v>
      </c>
      <c r="C42" s="20">
        <v>8389678458</v>
      </c>
      <c r="D42" s="20">
        <v>5776053923</v>
      </c>
      <c r="E42" s="17">
        <v>68.847142973545417</v>
      </c>
    </row>
    <row r="43" spans="1:5" x14ac:dyDescent="0.35">
      <c r="A43" s="16" t="s">
        <v>2802</v>
      </c>
      <c r="B43" s="16" t="s">
        <v>2803</v>
      </c>
      <c r="C43" s="20">
        <v>8347798779</v>
      </c>
      <c r="D43" s="20">
        <v>4372177385</v>
      </c>
      <c r="E43" s="17">
        <v>52.375212924379483</v>
      </c>
    </row>
    <row r="44" spans="1:5" x14ac:dyDescent="0.35">
      <c r="A44" s="16" t="s">
        <v>258</v>
      </c>
      <c r="B44" s="16" t="s">
        <v>259</v>
      </c>
      <c r="C44" s="20">
        <v>8332234103</v>
      </c>
      <c r="D44" s="20">
        <v>8332170343</v>
      </c>
      <c r="E44" s="17">
        <v>99.99923477906151</v>
      </c>
    </row>
    <row r="45" spans="1:5" x14ac:dyDescent="0.35">
      <c r="A45" s="16" t="s">
        <v>1200</v>
      </c>
      <c r="B45" s="16" t="s">
        <v>1201</v>
      </c>
      <c r="C45" s="20">
        <v>8093615004</v>
      </c>
      <c r="D45" s="20">
        <v>6870793630</v>
      </c>
      <c r="E45" s="17">
        <v>84.891530256928931</v>
      </c>
    </row>
    <row r="46" spans="1:5" x14ac:dyDescent="0.35">
      <c r="A46" s="16" t="s">
        <v>2150</v>
      </c>
      <c r="B46" s="16" t="s">
        <v>2151</v>
      </c>
      <c r="C46" s="20">
        <v>7359828121</v>
      </c>
      <c r="D46" s="20">
        <v>4690732355</v>
      </c>
      <c r="E46" s="17">
        <v>63.734264956756313</v>
      </c>
    </row>
    <row r="47" spans="1:5" x14ac:dyDescent="0.35">
      <c r="A47" s="16" t="s">
        <v>1158</v>
      </c>
      <c r="B47" s="16" t="s">
        <v>1159</v>
      </c>
      <c r="C47" s="20">
        <v>7017060750</v>
      </c>
      <c r="D47" s="20">
        <v>6027213969</v>
      </c>
      <c r="E47" s="17">
        <v>85.893712249819131</v>
      </c>
    </row>
    <row r="48" spans="1:5" x14ac:dyDescent="0.35">
      <c r="A48" s="16" t="s">
        <v>1588</v>
      </c>
      <c r="B48" s="16" t="s">
        <v>1589</v>
      </c>
      <c r="C48" s="20">
        <v>6876868671</v>
      </c>
      <c r="D48" s="20">
        <v>5245514543</v>
      </c>
      <c r="E48" s="17">
        <v>76.277660574216313</v>
      </c>
    </row>
    <row r="49" spans="1:5" x14ac:dyDescent="0.35">
      <c r="A49" s="16" t="s">
        <v>2854</v>
      </c>
      <c r="B49" s="16" t="s">
        <v>2855</v>
      </c>
      <c r="C49" s="20">
        <v>6575194143</v>
      </c>
      <c r="D49" s="20">
        <v>3390556661</v>
      </c>
      <c r="E49" s="17">
        <v>51.565879079169257</v>
      </c>
    </row>
    <row r="50" spans="1:5" x14ac:dyDescent="0.35">
      <c r="A50" s="16" t="s">
        <v>2574</v>
      </c>
      <c r="B50" s="16" t="s">
        <v>2575</v>
      </c>
      <c r="C50" s="20">
        <v>6567549446</v>
      </c>
      <c r="D50" s="20">
        <v>3662468220</v>
      </c>
      <c r="E50" s="17">
        <v>55.766130885099699</v>
      </c>
    </row>
    <row r="51" spans="1:5" x14ac:dyDescent="0.35">
      <c r="A51" s="16" t="s">
        <v>274</v>
      </c>
      <c r="B51" s="16" t="s">
        <v>275</v>
      </c>
      <c r="C51" s="20">
        <v>6469865551</v>
      </c>
      <c r="D51" s="20">
        <v>6468666580</v>
      </c>
      <c r="E51" s="17">
        <v>99.98146837842998</v>
      </c>
    </row>
    <row r="52" spans="1:5" x14ac:dyDescent="0.35">
      <c r="A52" s="12" t="s">
        <v>24306</v>
      </c>
      <c r="B52" s="12" t="s">
        <v>24310</v>
      </c>
      <c r="C52" s="19">
        <f>SUM(C32:C51)</f>
        <v>305341929018</v>
      </c>
      <c r="D52" s="19">
        <f>SUM(D32:D51)</f>
        <v>225869491967</v>
      </c>
      <c r="E52" s="13">
        <f>D52/C52*100</f>
        <v>73.972641979898185</v>
      </c>
    </row>
    <row r="54" spans="1:5" x14ac:dyDescent="0.35">
      <c r="A54" s="14" t="s">
        <v>24308</v>
      </c>
      <c r="D54" s="15">
        <f>D52/SUM('8 digit'!D2:D10916)</f>
        <v>0.24608974158811656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33"/>
  <sheetViews>
    <sheetView topLeftCell="B112" workbookViewId="0">
      <selection activeCell="G177" sqref="G177"/>
    </sheetView>
  </sheetViews>
  <sheetFormatPr defaultRowHeight="14.5" x14ac:dyDescent="0.35"/>
  <cols>
    <col min="1" max="1" width="8" customWidth="1"/>
    <col min="2" max="2" width="165.54296875" bestFit="1" customWidth="1"/>
    <col min="3" max="4" width="18" customWidth="1"/>
    <col min="5" max="5" width="14" customWidth="1"/>
    <col min="7" max="7" width="42" customWidth="1"/>
    <col min="8" max="8" width="13" customWidth="1"/>
    <col min="9" max="9" width="18" customWidth="1"/>
  </cols>
  <sheetData>
    <row r="1" spans="1:9" x14ac:dyDescent="0.35">
      <c r="A1" s="3" t="s">
        <v>21842</v>
      </c>
      <c r="B1" s="3" t="s">
        <v>1</v>
      </c>
      <c r="C1" s="3" t="s">
        <v>2</v>
      </c>
      <c r="D1" s="3" t="s">
        <v>3</v>
      </c>
      <c r="E1" s="3" t="s">
        <v>4</v>
      </c>
      <c r="G1" s="21" t="s">
        <v>24314</v>
      </c>
      <c r="H1" s="2">
        <f>COUNTIF(E2:E1233,"&gt;50")/COUNTA(E2:E1233)</f>
        <v>0.16314935064935066</v>
      </c>
    </row>
    <row r="2" spans="1:9" x14ac:dyDescent="0.35">
      <c r="A2" t="s">
        <v>21845</v>
      </c>
      <c r="B2" t="s">
        <v>21846</v>
      </c>
      <c r="C2" s="4">
        <v>2140813245</v>
      </c>
      <c r="D2" s="4">
        <v>2140813245</v>
      </c>
      <c r="E2" s="5">
        <f t="shared" ref="E2:E65" si="0">D2/C2*100</f>
        <v>100</v>
      </c>
      <c r="G2" s="21" t="s">
        <v>24312</v>
      </c>
      <c r="H2" s="2">
        <f>SUMIFS(C2:C1233,E2:E1233,"&gt;50")/SUM(C2:C1233)</f>
        <v>0.17738397098267089</v>
      </c>
    </row>
    <row r="3" spans="1:9" x14ac:dyDescent="0.35">
      <c r="A3" t="s">
        <v>21863</v>
      </c>
      <c r="B3" t="s">
        <v>21864</v>
      </c>
      <c r="C3" s="4">
        <v>1656613</v>
      </c>
      <c r="D3" s="4">
        <v>1656613</v>
      </c>
      <c r="E3" s="5">
        <f t="shared" si="0"/>
        <v>100</v>
      </c>
      <c r="G3" s="21" t="s">
        <v>9</v>
      </c>
      <c r="H3" s="2">
        <f>SUM(D2:D1233)/SUM(C2:C1233)</f>
        <v>0.26870661341628221</v>
      </c>
    </row>
    <row r="4" spans="1:9" x14ac:dyDescent="0.35">
      <c r="A4" t="s">
        <v>22309</v>
      </c>
      <c r="B4" t="s">
        <v>22310</v>
      </c>
      <c r="C4" s="4">
        <v>118664226</v>
      </c>
      <c r="D4" s="4">
        <v>118664226</v>
      </c>
      <c r="E4" s="5">
        <f t="shared" si="0"/>
        <v>100</v>
      </c>
    </row>
    <row r="5" spans="1:9" x14ac:dyDescent="0.35">
      <c r="A5" t="s">
        <v>22367</v>
      </c>
      <c r="B5" t="s">
        <v>22368</v>
      </c>
      <c r="C5" s="4">
        <v>2267967173</v>
      </c>
      <c r="D5" s="4">
        <v>2267967173</v>
      </c>
      <c r="E5" s="5">
        <f t="shared" si="0"/>
        <v>100</v>
      </c>
      <c r="G5" s="22" t="s">
        <v>24313</v>
      </c>
      <c r="H5" s="6" t="s">
        <v>14</v>
      </c>
      <c r="I5" s="6" t="s">
        <v>15</v>
      </c>
    </row>
    <row r="6" spans="1:9" x14ac:dyDescent="0.35">
      <c r="A6" t="s">
        <v>21939</v>
      </c>
      <c r="B6" t="s">
        <v>21940</v>
      </c>
      <c r="C6" s="4">
        <v>350550790</v>
      </c>
      <c r="D6" s="4">
        <v>350490366</v>
      </c>
      <c r="E6" s="5">
        <f t="shared" si="0"/>
        <v>99.982763125423276</v>
      </c>
      <c r="G6" s="7" t="s">
        <v>18</v>
      </c>
      <c r="H6" s="8">
        <f>COUNTIF(E2:E1233,"=0")/COUNT(E2:E1233)</f>
        <v>2.2727272727272728E-2</v>
      </c>
      <c r="I6" s="8">
        <f>SUMIF(E2:E1233,"=0",C2:C1233)/SUM(C2:C1233)</f>
        <v>4.0206646785637671E-4</v>
      </c>
    </row>
    <row r="7" spans="1:9" x14ac:dyDescent="0.35">
      <c r="A7" t="s">
        <v>21847</v>
      </c>
      <c r="B7" t="s">
        <v>21848</v>
      </c>
      <c r="C7" s="4">
        <v>630561321</v>
      </c>
      <c r="D7" s="4">
        <v>630149756</v>
      </c>
      <c r="E7" s="5">
        <f t="shared" si="0"/>
        <v>99.934730376524314</v>
      </c>
      <c r="G7" s="7" t="s">
        <v>21</v>
      </c>
      <c r="H7" s="8">
        <f>COUNTIFS(E2:E1233,"&gt;0",E2:E1233,"&lt;=25")/COUNT(E2:E1233)</f>
        <v>0.63474025974025972</v>
      </c>
      <c r="I7" s="8">
        <f>SUMIFS(C2:C1233,E2:E1233,"&gt;0",E2:E1233,"&lt;=25")/SUM(C2:C1233)</f>
        <v>0.5310010916066924</v>
      </c>
    </row>
    <row r="8" spans="1:9" x14ac:dyDescent="0.35">
      <c r="A8" t="s">
        <v>22021</v>
      </c>
      <c r="B8" t="s">
        <v>22022</v>
      </c>
      <c r="C8" s="4">
        <v>336369821</v>
      </c>
      <c r="D8" s="4">
        <v>336115228</v>
      </c>
      <c r="E8" s="5">
        <f t="shared" si="0"/>
        <v>99.92431158085374</v>
      </c>
      <c r="G8" s="7" t="s">
        <v>24</v>
      </c>
      <c r="H8" s="8">
        <f>COUNTIFS(E2:E1233,"&gt;25",E2:E1233,"&lt;=50")/COUNT(E2:E1233)</f>
        <v>0.17938311688311689</v>
      </c>
      <c r="I8" s="8">
        <f>SUMIFS(C2:C1233,E2:E1233,"&gt;25",E2:E1233,"&lt;=50")/SUM(C2:C1233)</f>
        <v>0.29121287094278037</v>
      </c>
    </row>
    <row r="9" spans="1:9" x14ac:dyDescent="0.35">
      <c r="A9" t="s">
        <v>22921</v>
      </c>
      <c r="B9" t="s">
        <v>22922</v>
      </c>
      <c r="C9" s="4">
        <v>373952270</v>
      </c>
      <c r="D9" s="4">
        <v>373463389</v>
      </c>
      <c r="E9" s="5">
        <f t="shared" si="0"/>
        <v>99.869266470825266</v>
      </c>
      <c r="G9" s="7" t="s">
        <v>27</v>
      </c>
      <c r="H9" s="8">
        <f>COUNTIFS(E2:E1233,"&gt;50",E2:E1233,"&lt;=75")/COUNT(E2:E1233)</f>
        <v>8.603896103896104E-2</v>
      </c>
      <c r="I9" s="8">
        <f>SUMIFS(C2:C1233,E2:E1233,"&gt;50",E2:E1233,"&lt;=75")/SUM(C2:C1233)</f>
        <v>0.14309198809319879</v>
      </c>
    </row>
    <row r="10" spans="1:9" x14ac:dyDescent="0.35">
      <c r="A10" t="s">
        <v>22341</v>
      </c>
      <c r="B10" t="s">
        <v>22342</v>
      </c>
      <c r="C10" s="4">
        <v>12751695</v>
      </c>
      <c r="D10" s="4">
        <v>12710969</v>
      </c>
      <c r="E10" s="5">
        <f t="shared" si="0"/>
        <v>99.680622850530852</v>
      </c>
      <c r="G10" s="7" t="s">
        <v>30</v>
      </c>
      <c r="H10" s="8">
        <f>COUNTIFS(E2:E1233,"&gt;75",E2:E1233,"&lt;100")/COUNT(E2:E1233)</f>
        <v>7.3863636363636367E-2</v>
      </c>
      <c r="I10" s="8">
        <f>SUMIFS(C2:C1233,E2:E1233,"&gt;75",E2:E1233,"&lt;100")/SUM(C2:C1233)</f>
        <v>3.2966035413516788E-2</v>
      </c>
    </row>
    <row r="11" spans="1:9" x14ac:dyDescent="0.35">
      <c r="A11" t="s">
        <v>21849</v>
      </c>
      <c r="B11" t="s">
        <v>21850</v>
      </c>
      <c r="C11" s="4">
        <v>411751</v>
      </c>
      <c r="D11" s="4">
        <v>409710</v>
      </c>
      <c r="E11" s="5">
        <f t="shared" si="0"/>
        <v>99.504312072101825</v>
      </c>
      <c r="G11" s="7" t="s">
        <v>33</v>
      </c>
      <c r="H11" s="8">
        <f>COUNTIF(E2:E1233,"=100")/COUNT(E2:E1233)</f>
        <v>3.246753246753247E-3</v>
      </c>
      <c r="I11" s="8">
        <f>SUMIF(E2:E1233,"=100",C2:C1233)/SUM(C2:C1233)</f>
        <v>1.3259474759553141E-3</v>
      </c>
    </row>
    <row r="12" spans="1:9" x14ac:dyDescent="0.35">
      <c r="A12" t="s">
        <v>21951</v>
      </c>
      <c r="B12" t="s">
        <v>21952</v>
      </c>
      <c r="C12" s="4">
        <v>1311181095</v>
      </c>
      <c r="D12" s="4">
        <v>1304580834</v>
      </c>
      <c r="E12" s="5">
        <f t="shared" si="0"/>
        <v>99.496617132052222</v>
      </c>
    </row>
    <row r="13" spans="1:9" x14ac:dyDescent="0.35">
      <c r="A13" t="s">
        <v>22327</v>
      </c>
      <c r="B13" t="s">
        <v>22328</v>
      </c>
      <c r="C13" s="4">
        <v>16241037</v>
      </c>
      <c r="D13" s="4">
        <v>16159167</v>
      </c>
      <c r="E13" s="5">
        <f t="shared" si="0"/>
        <v>99.49590657296082</v>
      </c>
    </row>
    <row r="14" spans="1:9" x14ac:dyDescent="0.35">
      <c r="A14" t="s">
        <v>21851</v>
      </c>
      <c r="B14" t="s">
        <v>21852</v>
      </c>
      <c r="C14" s="4">
        <v>43718835</v>
      </c>
      <c r="D14" s="4">
        <v>43423787</v>
      </c>
      <c r="E14" s="5">
        <f t="shared" si="0"/>
        <v>99.325123828208135</v>
      </c>
    </row>
    <row r="15" spans="1:9" x14ac:dyDescent="0.35">
      <c r="A15" t="s">
        <v>21947</v>
      </c>
      <c r="B15" t="s">
        <v>21948</v>
      </c>
      <c r="C15" s="4">
        <v>450489902</v>
      </c>
      <c r="D15" s="4">
        <v>446851543</v>
      </c>
      <c r="E15" s="5">
        <f t="shared" si="0"/>
        <v>99.192355037516464</v>
      </c>
    </row>
    <row r="16" spans="1:9" x14ac:dyDescent="0.35">
      <c r="A16" t="s">
        <v>24022</v>
      </c>
      <c r="B16" t="s">
        <v>24023</v>
      </c>
      <c r="C16" s="4">
        <v>12705619</v>
      </c>
      <c r="D16" s="4">
        <v>12601672</v>
      </c>
      <c r="E16" s="5">
        <f t="shared" si="0"/>
        <v>99.18188165409336</v>
      </c>
    </row>
    <row r="17" spans="1:5" x14ac:dyDescent="0.35">
      <c r="A17" t="s">
        <v>22095</v>
      </c>
      <c r="B17" t="s">
        <v>22096</v>
      </c>
      <c r="C17" s="4">
        <v>159292056</v>
      </c>
      <c r="D17" s="4">
        <v>157626437</v>
      </c>
      <c r="E17" s="5">
        <f t="shared" si="0"/>
        <v>98.954361540791453</v>
      </c>
    </row>
    <row r="18" spans="1:5" x14ac:dyDescent="0.35">
      <c r="A18" t="s">
        <v>22919</v>
      </c>
      <c r="B18" t="s">
        <v>22920</v>
      </c>
      <c r="C18" s="4">
        <v>89628596</v>
      </c>
      <c r="D18" s="4">
        <v>88623790</v>
      </c>
      <c r="E18" s="5">
        <f t="shared" si="0"/>
        <v>98.878922526020602</v>
      </c>
    </row>
    <row r="19" spans="1:5" x14ac:dyDescent="0.35">
      <c r="A19" t="s">
        <v>21941</v>
      </c>
      <c r="B19" t="s">
        <v>21942</v>
      </c>
      <c r="C19" s="4">
        <v>2844750237</v>
      </c>
      <c r="D19" s="4">
        <v>2807127550</v>
      </c>
      <c r="E19" s="5">
        <f t="shared" si="0"/>
        <v>98.677469589046382</v>
      </c>
    </row>
    <row r="20" spans="1:5" x14ac:dyDescent="0.35">
      <c r="A20" t="s">
        <v>22109</v>
      </c>
      <c r="B20" t="s">
        <v>22110</v>
      </c>
      <c r="C20" s="4">
        <v>3066463384</v>
      </c>
      <c r="D20" s="4">
        <v>3021425682</v>
      </c>
      <c r="E20" s="5">
        <f t="shared" si="0"/>
        <v>98.531281924480325</v>
      </c>
    </row>
    <row r="21" spans="1:5" x14ac:dyDescent="0.35">
      <c r="A21" t="s">
        <v>22863</v>
      </c>
      <c r="B21" t="s">
        <v>22864</v>
      </c>
      <c r="C21" s="4">
        <v>2530765</v>
      </c>
      <c r="D21" s="4">
        <v>2492221</v>
      </c>
      <c r="E21" s="5">
        <f t="shared" si="0"/>
        <v>98.476982256353324</v>
      </c>
    </row>
    <row r="22" spans="1:5" x14ac:dyDescent="0.35">
      <c r="A22" t="s">
        <v>22019</v>
      </c>
      <c r="B22" t="s">
        <v>22020</v>
      </c>
      <c r="C22" s="4">
        <v>48417331</v>
      </c>
      <c r="D22" s="4">
        <v>47668547</v>
      </c>
      <c r="E22" s="5">
        <f t="shared" si="0"/>
        <v>98.453479395632115</v>
      </c>
    </row>
    <row r="23" spans="1:5" x14ac:dyDescent="0.35">
      <c r="A23" t="s">
        <v>22223</v>
      </c>
      <c r="B23" t="s">
        <v>22224</v>
      </c>
      <c r="C23" s="4">
        <v>1001861401</v>
      </c>
      <c r="D23" s="4">
        <v>985886843</v>
      </c>
      <c r="E23" s="5">
        <f t="shared" si="0"/>
        <v>98.405512181220374</v>
      </c>
    </row>
    <row r="24" spans="1:5" x14ac:dyDescent="0.35">
      <c r="A24" t="s">
        <v>22015</v>
      </c>
      <c r="B24" t="s">
        <v>22016</v>
      </c>
      <c r="C24" s="4">
        <v>693324005</v>
      </c>
      <c r="D24" s="4">
        <v>681327073</v>
      </c>
      <c r="E24" s="5">
        <f t="shared" si="0"/>
        <v>98.269649988536017</v>
      </c>
    </row>
    <row r="25" spans="1:5" x14ac:dyDescent="0.35">
      <c r="A25" t="s">
        <v>22123</v>
      </c>
      <c r="B25" t="s">
        <v>22124</v>
      </c>
      <c r="C25" s="4">
        <v>1846598</v>
      </c>
      <c r="D25" s="4">
        <v>1804546</v>
      </c>
      <c r="E25" s="5">
        <f t="shared" si="0"/>
        <v>97.722731206250629</v>
      </c>
    </row>
    <row r="26" spans="1:5" x14ac:dyDescent="0.35">
      <c r="A26" t="s">
        <v>22907</v>
      </c>
      <c r="B26" t="s">
        <v>22908</v>
      </c>
      <c r="C26" s="4">
        <v>6767969</v>
      </c>
      <c r="D26" s="4">
        <v>6613697</v>
      </c>
      <c r="E26" s="5">
        <f t="shared" si="0"/>
        <v>97.720556935175082</v>
      </c>
    </row>
    <row r="27" spans="1:5" x14ac:dyDescent="0.35">
      <c r="A27" t="s">
        <v>22075</v>
      </c>
      <c r="B27" t="s">
        <v>22076</v>
      </c>
      <c r="C27" s="4">
        <v>114743386</v>
      </c>
      <c r="D27" s="4">
        <v>111575426</v>
      </c>
      <c r="E27" s="5">
        <f t="shared" si="0"/>
        <v>97.239091410462649</v>
      </c>
    </row>
    <row r="28" spans="1:5" x14ac:dyDescent="0.35">
      <c r="A28" t="s">
        <v>23658</v>
      </c>
      <c r="B28" t="s">
        <v>23659</v>
      </c>
      <c r="C28" s="4">
        <v>17293582</v>
      </c>
      <c r="D28" s="4">
        <v>16751667</v>
      </c>
      <c r="E28" s="5">
        <f t="shared" si="0"/>
        <v>96.866380834230867</v>
      </c>
    </row>
    <row r="29" spans="1:5" x14ac:dyDescent="0.35">
      <c r="A29" t="s">
        <v>22425</v>
      </c>
      <c r="B29" t="s">
        <v>22426</v>
      </c>
      <c r="C29" s="4">
        <v>166446341</v>
      </c>
      <c r="D29" s="4">
        <v>160938674</v>
      </c>
      <c r="E29" s="5">
        <f t="shared" si="0"/>
        <v>96.691025487907851</v>
      </c>
    </row>
    <row r="30" spans="1:5" x14ac:dyDescent="0.35">
      <c r="A30" t="s">
        <v>22913</v>
      </c>
      <c r="B30" t="s">
        <v>22914</v>
      </c>
      <c r="C30" s="4">
        <v>280629698</v>
      </c>
      <c r="D30" s="4">
        <v>270801798</v>
      </c>
      <c r="E30" s="5">
        <f t="shared" si="0"/>
        <v>96.497911635852603</v>
      </c>
    </row>
    <row r="31" spans="1:5" x14ac:dyDescent="0.35">
      <c r="A31" t="s">
        <v>21945</v>
      </c>
      <c r="B31" t="s">
        <v>21946</v>
      </c>
      <c r="C31" s="4">
        <v>680863152</v>
      </c>
      <c r="D31" s="4">
        <v>654195278</v>
      </c>
      <c r="E31" s="5">
        <f t="shared" si="0"/>
        <v>96.083225546622032</v>
      </c>
    </row>
    <row r="32" spans="1:5" x14ac:dyDescent="0.35">
      <c r="A32" t="s">
        <v>23344</v>
      </c>
      <c r="B32" t="s">
        <v>23345</v>
      </c>
      <c r="C32" s="4">
        <v>322104404</v>
      </c>
      <c r="D32" s="4">
        <v>309209745</v>
      </c>
      <c r="E32" s="5">
        <f t="shared" si="0"/>
        <v>95.996745514848655</v>
      </c>
    </row>
    <row r="33" spans="1:5" x14ac:dyDescent="0.35">
      <c r="A33" t="s">
        <v>22073</v>
      </c>
      <c r="B33" t="s">
        <v>22074</v>
      </c>
      <c r="C33" s="4">
        <v>11795212</v>
      </c>
      <c r="D33" s="4">
        <v>11317602</v>
      </c>
      <c r="E33" s="5">
        <f t="shared" si="0"/>
        <v>95.950814618677484</v>
      </c>
    </row>
    <row r="34" spans="1:5" x14ac:dyDescent="0.35">
      <c r="A34" t="s">
        <v>24086</v>
      </c>
      <c r="B34" t="s">
        <v>24087</v>
      </c>
      <c r="C34" s="4">
        <v>300973</v>
      </c>
      <c r="D34" s="4">
        <v>288486</v>
      </c>
      <c r="E34" s="5">
        <f t="shared" si="0"/>
        <v>95.851122858196575</v>
      </c>
    </row>
    <row r="35" spans="1:5" x14ac:dyDescent="0.35">
      <c r="A35" t="s">
        <v>24042</v>
      </c>
      <c r="B35" t="s">
        <v>24043</v>
      </c>
      <c r="C35" s="4">
        <v>41501415042</v>
      </c>
      <c r="D35" s="4">
        <v>39713377437</v>
      </c>
      <c r="E35" s="5">
        <f t="shared" si="0"/>
        <v>95.691622555061116</v>
      </c>
    </row>
    <row r="36" spans="1:5" x14ac:dyDescent="0.35">
      <c r="A36" t="s">
        <v>22357</v>
      </c>
      <c r="B36" t="s">
        <v>22358</v>
      </c>
      <c r="C36" s="4">
        <v>11748087276</v>
      </c>
      <c r="D36" s="4">
        <v>11100746235</v>
      </c>
      <c r="E36" s="5">
        <f t="shared" si="0"/>
        <v>94.48981756951666</v>
      </c>
    </row>
    <row r="37" spans="1:5" x14ac:dyDescent="0.35">
      <c r="A37" t="s">
        <v>22815</v>
      </c>
      <c r="B37" t="s">
        <v>22816</v>
      </c>
      <c r="C37" s="4">
        <v>251057</v>
      </c>
      <c r="D37" s="4">
        <v>236188</v>
      </c>
      <c r="E37" s="5">
        <f t="shared" si="0"/>
        <v>94.077440581222589</v>
      </c>
    </row>
    <row r="38" spans="1:5" x14ac:dyDescent="0.35">
      <c r="A38" t="s">
        <v>24024</v>
      </c>
      <c r="B38" t="s">
        <v>24025</v>
      </c>
      <c r="C38" s="4">
        <v>87783804</v>
      </c>
      <c r="D38" s="4">
        <v>82469348</v>
      </c>
      <c r="E38" s="5">
        <f t="shared" si="0"/>
        <v>93.94597208387097</v>
      </c>
    </row>
    <row r="39" spans="1:5" x14ac:dyDescent="0.35">
      <c r="A39" t="s">
        <v>21871</v>
      </c>
      <c r="B39" t="s">
        <v>21872</v>
      </c>
      <c r="C39" s="4">
        <v>14402461</v>
      </c>
      <c r="D39" s="4">
        <v>13394982</v>
      </c>
      <c r="E39" s="5">
        <f t="shared" si="0"/>
        <v>93.004813552350527</v>
      </c>
    </row>
    <row r="40" spans="1:5" x14ac:dyDescent="0.35">
      <c r="A40" t="s">
        <v>22871</v>
      </c>
      <c r="B40" t="s">
        <v>22872</v>
      </c>
      <c r="C40" s="4">
        <v>1858910596</v>
      </c>
      <c r="D40" s="4">
        <v>1728822624</v>
      </c>
      <c r="E40" s="5">
        <f t="shared" si="0"/>
        <v>93.001924230249529</v>
      </c>
    </row>
    <row r="41" spans="1:5" x14ac:dyDescent="0.35">
      <c r="A41" t="s">
        <v>22333</v>
      </c>
      <c r="B41" t="s">
        <v>22334</v>
      </c>
      <c r="C41" s="4">
        <v>9669001</v>
      </c>
      <c r="D41" s="4">
        <v>8973602</v>
      </c>
      <c r="E41" s="5">
        <f t="shared" si="0"/>
        <v>92.807953996488365</v>
      </c>
    </row>
    <row r="42" spans="1:5" x14ac:dyDescent="0.35">
      <c r="A42" t="s">
        <v>22343</v>
      </c>
      <c r="B42" t="s">
        <v>22344</v>
      </c>
      <c r="C42" s="4">
        <v>374976209</v>
      </c>
      <c r="D42" s="4">
        <v>347808075</v>
      </c>
      <c r="E42" s="5">
        <f t="shared" si="0"/>
        <v>92.754704605806069</v>
      </c>
    </row>
    <row r="43" spans="1:5" x14ac:dyDescent="0.35">
      <c r="A43" t="s">
        <v>23600</v>
      </c>
      <c r="B43" t="s">
        <v>23601</v>
      </c>
      <c r="C43" s="4">
        <v>23372426</v>
      </c>
      <c r="D43" s="4">
        <v>21393906</v>
      </c>
      <c r="E43" s="5">
        <f t="shared" si="0"/>
        <v>91.534811148829817</v>
      </c>
    </row>
    <row r="44" spans="1:5" x14ac:dyDescent="0.35">
      <c r="A44" t="s">
        <v>22035</v>
      </c>
      <c r="B44" t="s">
        <v>22036</v>
      </c>
      <c r="C44" s="4">
        <v>176508137</v>
      </c>
      <c r="D44" s="4">
        <v>161456218</v>
      </c>
      <c r="E44" s="5">
        <f t="shared" si="0"/>
        <v>91.47239370613265</v>
      </c>
    </row>
    <row r="45" spans="1:5" x14ac:dyDescent="0.35">
      <c r="A45" t="s">
        <v>22723</v>
      </c>
      <c r="B45" t="s">
        <v>22724</v>
      </c>
      <c r="C45" s="4">
        <v>104358580</v>
      </c>
      <c r="D45" s="4">
        <v>94900465</v>
      </c>
      <c r="E45" s="5">
        <f t="shared" si="0"/>
        <v>90.936907152243734</v>
      </c>
    </row>
    <row r="46" spans="1:5" x14ac:dyDescent="0.35">
      <c r="A46" t="s">
        <v>22037</v>
      </c>
      <c r="B46" t="s">
        <v>22038</v>
      </c>
      <c r="C46" s="4">
        <v>334140294</v>
      </c>
      <c r="D46" s="4">
        <v>301244664</v>
      </c>
      <c r="E46" s="5">
        <f t="shared" si="0"/>
        <v>90.155144234116221</v>
      </c>
    </row>
    <row r="47" spans="1:5" x14ac:dyDescent="0.35">
      <c r="A47" t="s">
        <v>23574</v>
      </c>
      <c r="B47" t="s">
        <v>23575</v>
      </c>
      <c r="C47" s="4">
        <v>801921718</v>
      </c>
      <c r="D47" s="4">
        <v>722459109</v>
      </c>
      <c r="E47" s="5">
        <f t="shared" si="0"/>
        <v>90.090976810282626</v>
      </c>
    </row>
    <row r="48" spans="1:5" x14ac:dyDescent="0.35">
      <c r="A48" t="s">
        <v>22845</v>
      </c>
      <c r="B48" t="s">
        <v>22846</v>
      </c>
      <c r="C48" s="4">
        <v>17118061</v>
      </c>
      <c r="D48" s="4">
        <v>15365154</v>
      </c>
      <c r="E48" s="5">
        <f t="shared" si="0"/>
        <v>89.759897455675613</v>
      </c>
    </row>
    <row r="49" spans="1:5" x14ac:dyDescent="0.35">
      <c r="A49" t="s">
        <v>23464</v>
      </c>
      <c r="B49" t="s">
        <v>23465</v>
      </c>
      <c r="C49" s="4">
        <v>2072953277</v>
      </c>
      <c r="D49" s="4">
        <v>1852593056</v>
      </c>
      <c r="E49" s="5">
        <f t="shared" si="0"/>
        <v>89.369744921655553</v>
      </c>
    </row>
    <row r="50" spans="1:5" x14ac:dyDescent="0.35">
      <c r="A50" t="s">
        <v>21955</v>
      </c>
      <c r="B50" t="s">
        <v>21956</v>
      </c>
      <c r="C50" s="4">
        <v>4103824808</v>
      </c>
      <c r="D50" s="4">
        <v>3662308508</v>
      </c>
      <c r="E50" s="5">
        <f t="shared" si="0"/>
        <v>89.241346288971499</v>
      </c>
    </row>
    <row r="51" spans="1:5" x14ac:dyDescent="0.35">
      <c r="A51" t="s">
        <v>24026</v>
      </c>
      <c r="B51" t="s">
        <v>24027</v>
      </c>
      <c r="C51" s="4">
        <v>33692726</v>
      </c>
      <c r="D51" s="4">
        <v>29965700</v>
      </c>
      <c r="E51" s="5">
        <f t="shared" si="0"/>
        <v>88.938188023135908</v>
      </c>
    </row>
    <row r="52" spans="1:5" x14ac:dyDescent="0.35">
      <c r="A52" t="s">
        <v>22813</v>
      </c>
      <c r="B52" t="s">
        <v>22814</v>
      </c>
      <c r="C52" s="4">
        <v>10002403</v>
      </c>
      <c r="D52" s="4">
        <v>8884450</v>
      </c>
      <c r="E52" s="5">
        <f t="shared" si="0"/>
        <v>88.823155795662302</v>
      </c>
    </row>
    <row r="53" spans="1:5" x14ac:dyDescent="0.35">
      <c r="A53" t="s">
        <v>23618</v>
      </c>
      <c r="B53" t="s">
        <v>23619</v>
      </c>
      <c r="C53" s="4">
        <v>2105031630</v>
      </c>
      <c r="D53" s="4">
        <v>1856598471</v>
      </c>
      <c r="E53" s="5">
        <f t="shared" si="0"/>
        <v>88.198127027668463</v>
      </c>
    </row>
    <row r="54" spans="1:5" x14ac:dyDescent="0.35">
      <c r="A54" t="s">
        <v>22705</v>
      </c>
      <c r="B54" t="s">
        <v>22706</v>
      </c>
      <c r="C54" s="4">
        <v>103798322</v>
      </c>
      <c r="D54" s="4">
        <v>90966351</v>
      </c>
      <c r="E54" s="5">
        <f t="shared" si="0"/>
        <v>87.637593023902639</v>
      </c>
    </row>
    <row r="55" spans="1:5" x14ac:dyDescent="0.35">
      <c r="A55" t="s">
        <v>22347</v>
      </c>
      <c r="B55" t="s">
        <v>22348</v>
      </c>
      <c r="C55" s="4">
        <v>6152332</v>
      </c>
      <c r="D55" s="4">
        <v>5332790</v>
      </c>
      <c r="E55" s="5">
        <f t="shared" si="0"/>
        <v>86.679164908525735</v>
      </c>
    </row>
    <row r="56" spans="1:5" x14ac:dyDescent="0.35">
      <c r="A56" t="s">
        <v>22281</v>
      </c>
      <c r="B56" t="s">
        <v>22282</v>
      </c>
      <c r="C56" s="4">
        <v>73135375</v>
      </c>
      <c r="D56" s="4">
        <v>63276525</v>
      </c>
      <c r="E56" s="5">
        <f t="shared" si="0"/>
        <v>86.519724551901177</v>
      </c>
    </row>
    <row r="57" spans="1:5" x14ac:dyDescent="0.35">
      <c r="A57" t="s">
        <v>22199</v>
      </c>
      <c r="B57" t="s">
        <v>22200</v>
      </c>
      <c r="C57" s="4">
        <v>7017060750</v>
      </c>
      <c r="D57" s="4">
        <v>6027213969</v>
      </c>
      <c r="E57" s="5">
        <f t="shared" si="0"/>
        <v>85.893712249819131</v>
      </c>
    </row>
    <row r="58" spans="1:5" x14ac:dyDescent="0.35">
      <c r="A58" t="s">
        <v>22351</v>
      </c>
      <c r="B58" t="s">
        <v>22352</v>
      </c>
      <c r="C58" s="4">
        <v>71729897</v>
      </c>
      <c r="D58" s="4">
        <v>61596124</v>
      </c>
      <c r="E58" s="5">
        <f t="shared" si="0"/>
        <v>85.872316253291146</v>
      </c>
    </row>
    <row r="59" spans="1:5" x14ac:dyDescent="0.35">
      <c r="A59" t="s">
        <v>22915</v>
      </c>
      <c r="B59" t="s">
        <v>22916</v>
      </c>
      <c r="C59" s="4">
        <v>86880051</v>
      </c>
      <c r="D59" s="4">
        <v>74553250</v>
      </c>
      <c r="E59" s="5">
        <f t="shared" si="0"/>
        <v>85.811701468729566</v>
      </c>
    </row>
    <row r="60" spans="1:5" x14ac:dyDescent="0.35">
      <c r="A60" t="s">
        <v>21949</v>
      </c>
      <c r="B60" t="s">
        <v>21950</v>
      </c>
      <c r="C60" s="4">
        <v>223464387</v>
      </c>
      <c r="D60" s="4">
        <v>191521334</v>
      </c>
      <c r="E60" s="5">
        <f t="shared" si="0"/>
        <v>85.705528550283049</v>
      </c>
    </row>
    <row r="61" spans="1:5" x14ac:dyDescent="0.35">
      <c r="A61" t="s">
        <v>22571</v>
      </c>
      <c r="B61" t="s">
        <v>22572</v>
      </c>
      <c r="C61" s="4">
        <v>3390712067</v>
      </c>
      <c r="D61" s="4">
        <v>2889656147</v>
      </c>
      <c r="E61" s="5">
        <f t="shared" si="0"/>
        <v>85.222693342896576</v>
      </c>
    </row>
    <row r="62" spans="1:5" x14ac:dyDescent="0.35">
      <c r="A62" t="s">
        <v>22055</v>
      </c>
      <c r="B62" t="s">
        <v>22056</v>
      </c>
      <c r="C62" s="4">
        <v>83847677</v>
      </c>
      <c r="D62" s="4">
        <v>71065707</v>
      </c>
      <c r="E62" s="5">
        <f t="shared" si="0"/>
        <v>84.755725552181957</v>
      </c>
    </row>
    <row r="63" spans="1:5" x14ac:dyDescent="0.35">
      <c r="A63" t="s">
        <v>22243</v>
      </c>
      <c r="B63" t="s">
        <v>22244</v>
      </c>
      <c r="C63" s="4">
        <v>312535765</v>
      </c>
      <c r="D63" s="4">
        <v>264165331</v>
      </c>
      <c r="E63" s="5">
        <f t="shared" si="0"/>
        <v>84.523232405097701</v>
      </c>
    </row>
    <row r="64" spans="1:5" x14ac:dyDescent="0.35">
      <c r="A64" t="s">
        <v>23672</v>
      </c>
      <c r="B64" t="s">
        <v>23673</v>
      </c>
      <c r="C64" s="4">
        <v>39404351</v>
      </c>
      <c r="D64" s="4">
        <v>33239790</v>
      </c>
      <c r="E64" s="5">
        <f t="shared" si="0"/>
        <v>84.355633721768442</v>
      </c>
    </row>
    <row r="65" spans="1:5" x14ac:dyDescent="0.35">
      <c r="A65" t="s">
        <v>22017</v>
      </c>
      <c r="B65" t="s">
        <v>22018</v>
      </c>
      <c r="C65" s="4">
        <v>48648113</v>
      </c>
      <c r="D65" s="4">
        <v>40901808</v>
      </c>
      <c r="E65" s="5">
        <f t="shared" si="0"/>
        <v>84.076864399653076</v>
      </c>
    </row>
    <row r="66" spans="1:5" x14ac:dyDescent="0.35">
      <c r="A66" t="s">
        <v>22727</v>
      </c>
      <c r="B66" t="s">
        <v>22728</v>
      </c>
      <c r="C66" s="4">
        <v>3714917515</v>
      </c>
      <c r="D66" s="4">
        <v>3111120747</v>
      </c>
      <c r="E66" s="5">
        <f t="shared" ref="E66:E129" si="1">D66/C66*100</f>
        <v>83.746697859050585</v>
      </c>
    </row>
    <row r="67" spans="1:5" x14ac:dyDescent="0.35">
      <c r="A67" t="s">
        <v>22379</v>
      </c>
      <c r="B67" t="s">
        <v>22380</v>
      </c>
      <c r="C67" s="4">
        <v>66736898</v>
      </c>
      <c r="D67" s="4">
        <v>55323750</v>
      </c>
      <c r="E67" s="5">
        <f t="shared" si="1"/>
        <v>82.898294134078583</v>
      </c>
    </row>
    <row r="68" spans="1:5" x14ac:dyDescent="0.35">
      <c r="A68" t="s">
        <v>22853</v>
      </c>
      <c r="B68" t="s">
        <v>22854</v>
      </c>
      <c r="C68" s="4">
        <v>149361632</v>
      </c>
      <c r="D68" s="4">
        <v>123791828</v>
      </c>
      <c r="E68" s="5">
        <f t="shared" si="1"/>
        <v>82.880607517732528</v>
      </c>
    </row>
    <row r="69" spans="1:5" x14ac:dyDescent="0.35">
      <c r="A69" t="s">
        <v>24074</v>
      </c>
      <c r="B69" t="s">
        <v>24075</v>
      </c>
      <c r="C69" s="4">
        <v>530315998</v>
      </c>
      <c r="D69" s="4">
        <v>438150693</v>
      </c>
      <c r="E69" s="5">
        <f t="shared" si="1"/>
        <v>82.620681754352816</v>
      </c>
    </row>
    <row r="70" spans="1:5" x14ac:dyDescent="0.35">
      <c r="A70" t="s">
        <v>22817</v>
      </c>
      <c r="B70" t="s">
        <v>22818</v>
      </c>
      <c r="C70" s="4">
        <v>301841</v>
      </c>
      <c r="D70" s="4">
        <v>247505</v>
      </c>
      <c r="E70" s="5">
        <f t="shared" si="1"/>
        <v>81.998469392826024</v>
      </c>
    </row>
    <row r="71" spans="1:5" x14ac:dyDescent="0.35">
      <c r="A71" t="s">
        <v>24048</v>
      </c>
      <c r="B71" t="s">
        <v>24049</v>
      </c>
      <c r="C71" s="4">
        <v>904969870</v>
      </c>
      <c r="D71" s="4">
        <v>741743678</v>
      </c>
      <c r="E71" s="5">
        <f t="shared" si="1"/>
        <v>81.963356194389107</v>
      </c>
    </row>
    <row r="72" spans="1:5" x14ac:dyDescent="0.35">
      <c r="A72" t="s">
        <v>22119</v>
      </c>
      <c r="B72" t="s">
        <v>22120</v>
      </c>
      <c r="C72" s="4">
        <v>27962189</v>
      </c>
      <c r="D72" s="4">
        <v>22878242</v>
      </c>
      <c r="E72" s="5">
        <f t="shared" si="1"/>
        <v>81.818494253078683</v>
      </c>
    </row>
    <row r="73" spans="1:5" x14ac:dyDescent="0.35">
      <c r="A73" t="s">
        <v>22721</v>
      </c>
      <c r="B73" t="s">
        <v>22722</v>
      </c>
      <c r="C73" s="4">
        <v>21587275</v>
      </c>
      <c r="D73" s="4">
        <v>17581395</v>
      </c>
      <c r="E73" s="5">
        <f t="shared" si="1"/>
        <v>81.443327145274253</v>
      </c>
    </row>
    <row r="74" spans="1:5" x14ac:dyDescent="0.35">
      <c r="A74" t="s">
        <v>22293</v>
      </c>
      <c r="B74" t="s">
        <v>22294</v>
      </c>
      <c r="C74" s="4">
        <v>269173173</v>
      </c>
      <c r="D74" s="4">
        <v>218549566</v>
      </c>
      <c r="E74" s="5">
        <f t="shared" si="1"/>
        <v>81.192922594853087</v>
      </c>
    </row>
    <row r="75" spans="1:5" x14ac:dyDescent="0.35">
      <c r="A75" t="s">
        <v>22273</v>
      </c>
      <c r="B75" t="s">
        <v>22274</v>
      </c>
      <c r="C75" s="4">
        <v>28720695</v>
      </c>
      <c r="D75" s="4">
        <v>23110070</v>
      </c>
      <c r="E75" s="5">
        <f t="shared" si="1"/>
        <v>80.464870366124501</v>
      </c>
    </row>
    <row r="76" spans="1:5" x14ac:dyDescent="0.35">
      <c r="A76" t="s">
        <v>24038</v>
      </c>
      <c r="B76" t="s">
        <v>24039</v>
      </c>
      <c r="C76" s="4">
        <v>1688291903</v>
      </c>
      <c r="D76" s="4">
        <v>1357989869</v>
      </c>
      <c r="E76" s="5">
        <f t="shared" si="1"/>
        <v>80.435727174129553</v>
      </c>
    </row>
    <row r="77" spans="1:5" x14ac:dyDescent="0.35">
      <c r="A77" t="s">
        <v>22057</v>
      </c>
      <c r="B77" t="s">
        <v>22058</v>
      </c>
      <c r="C77" s="4">
        <v>110074913</v>
      </c>
      <c r="D77" s="4">
        <v>87432420</v>
      </c>
      <c r="E77" s="5">
        <f t="shared" si="1"/>
        <v>79.429924237142018</v>
      </c>
    </row>
    <row r="78" spans="1:5" x14ac:dyDescent="0.35">
      <c r="A78" t="s">
        <v>22929</v>
      </c>
      <c r="B78" t="s">
        <v>22930</v>
      </c>
      <c r="C78" s="4">
        <v>1022629847</v>
      </c>
      <c r="D78" s="4">
        <v>810567509</v>
      </c>
      <c r="E78" s="5">
        <f t="shared" si="1"/>
        <v>79.263040422484366</v>
      </c>
    </row>
    <row r="79" spans="1:5" x14ac:dyDescent="0.35">
      <c r="A79" t="s">
        <v>22783</v>
      </c>
      <c r="B79" t="s">
        <v>22784</v>
      </c>
      <c r="C79" s="4">
        <v>101716861</v>
      </c>
      <c r="D79" s="4">
        <v>79702704</v>
      </c>
      <c r="E79" s="5">
        <f t="shared" si="1"/>
        <v>78.357416082668934</v>
      </c>
    </row>
    <row r="80" spans="1:5" x14ac:dyDescent="0.35">
      <c r="A80" t="s">
        <v>23478</v>
      </c>
      <c r="B80" t="s">
        <v>23479</v>
      </c>
      <c r="C80" s="4">
        <v>191655052</v>
      </c>
      <c r="D80" s="4">
        <v>150088906</v>
      </c>
      <c r="E80" s="5">
        <f t="shared" si="1"/>
        <v>78.312000875406099</v>
      </c>
    </row>
    <row r="81" spans="1:5" x14ac:dyDescent="0.35">
      <c r="A81" t="s">
        <v>23558</v>
      </c>
      <c r="B81" t="s">
        <v>23559</v>
      </c>
      <c r="C81" s="4">
        <v>831956852</v>
      </c>
      <c r="D81" s="4">
        <v>651108299</v>
      </c>
      <c r="E81" s="5">
        <f t="shared" si="1"/>
        <v>78.262267740779421</v>
      </c>
    </row>
    <row r="82" spans="1:5" x14ac:dyDescent="0.35">
      <c r="A82" t="s">
        <v>22857</v>
      </c>
      <c r="B82" t="s">
        <v>22858</v>
      </c>
      <c r="C82" s="4">
        <v>176878829</v>
      </c>
      <c r="D82" s="4">
        <v>138322104</v>
      </c>
      <c r="E82" s="5">
        <f t="shared" si="1"/>
        <v>78.201616768957692</v>
      </c>
    </row>
    <row r="83" spans="1:5" x14ac:dyDescent="0.35">
      <c r="A83" t="s">
        <v>23340</v>
      </c>
      <c r="B83" t="s">
        <v>23341</v>
      </c>
      <c r="C83" s="4">
        <v>524134504</v>
      </c>
      <c r="D83" s="4">
        <v>408663086</v>
      </c>
      <c r="E83" s="5">
        <f t="shared" si="1"/>
        <v>77.96912488707288</v>
      </c>
    </row>
    <row r="84" spans="1:5" x14ac:dyDescent="0.35">
      <c r="A84" t="s">
        <v>22401</v>
      </c>
      <c r="B84" t="s">
        <v>22402</v>
      </c>
      <c r="C84" s="4">
        <v>299889122</v>
      </c>
      <c r="D84" s="4">
        <v>232515837</v>
      </c>
      <c r="E84" s="5">
        <f t="shared" si="1"/>
        <v>77.533935025492511</v>
      </c>
    </row>
    <row r="85" spans="1:5" x14ac:dyDescent="0.35">
      <c r="A85" t="s">
        <v>22459</v>
      </c>
      <c r="B85" t="s">
        <v>22460</v>
      </c>
      <c r="C85" s="4">
        <v>50269354</v>
      </c>
      <c r="D85" s="4">
        <v>38778486</v>
      </c>
      <c r="E85" s="5">
        <f t="shared" si="1"/>
        <v>77.141405079524191</v>
      </c>
    </row>
    <row r="86" spans="1:5" x14ac:dyDescent="0.35">
      <c r="A86" t="s">
        <v>22033</v>
      </c>
      <c r="B86" t="s">
        <v>22034</v>
      </c>
      <c r="C86" s="4">
        <v>280193436</v>
      </c>
      <c r="D86" s="4">
        <v>216128312</v>
      </c>
      <c r="E86" s="5">
        <f t="shared" si="1"/>
        <v>77.135394420874306</v>
      </c>
    </row>
    <row r="87" spans="1:5" x14ac:dyDescent="0.35">
      <c r="A87" t="s">
        <v>22361</v>
      </c>
      <c r="B87" t="s">
        <v>22362</v>
      </c>
      <c r="C87" s="4">
        <v>2546787665</v>
      </c>
      <c r="D87" s="4">
        <v>1961690185</v>
      </c>
      <c r="E87" s="5">
        <f t="shared" si="1"/>
        <v>77.026059610666437</v>
      </c>
    </row>
    <row r="88" spans="1:5" x14ac:dyDescent="0.35">
      <c r="A88" t="s">
        <v>22785</v>
      </c>
      <c r="B88" t="s">
        <v>22786</v>
      </c>
      <c r="C88" s="4">
        <v>19400971</v>
      </c>
      <c r="D88" s="4">
        <v>14928289</v>
      </c>
      <c r="E88" s="5">
        <f t="shared" si="1"/>
        <v>76.946092028074261</v>
      </c>
    </row>
    <row r="89" spans="1:5" x14ac:dyDescent="0.35">
      <c r="A89" t="s">
        <v>22043</v>
      </c>
      <c r="B89" t="s">
        <v>22044</v>
      </c>
      <c r="C89" s="4">
        <v>252623326</v>
      </c>
      <c r="D89" s="4">
        <v>194078582</v>
      </c>
      <c r="E89" s="5">
        <f t="shared" si="1"/>
        <v>76.825281763569208</v>
      </c>
    </row>
    <row r="90" spans="1:5" x14ac:dyDescent="0.35">
      <c r="A90" t="s">
        <v>23650</v>
      </c>
      <c r="B90" t="s">
        <v>23651</v>
      </c>
      <c r="C90" s="4">
        <v>3601266</v>
      </c>
      <c r="D90" s="4">
        <v>2765711</v>
      </c>
      <c r="E90" s="5">
        <f t="shared" si="1"/>
        <v>76.798298154038051</v>
      </c>
    </row>
    <row r="91" spans="1:5" x14ac:dyDescent="0.35">
      <c r="A91" t="s">
        <v>23582</v>
      </c>
      <c r="B91" t="s">
        <v>23583</v>
      </c>
      <c r="C91" s="4">
        <v>1656748450</v>
      </c>
      <c r="D91" s="4">
        <v>1264730543</v>
      </c>
      <c r="E91" s="5">
        <f t="shared" si="1"/>
        <v>76.338115360844299</v>
      </c>
    </row>
    <row r="92" spans="1:5" x14ac:dyDescent="0.35">
      <c r="A92" t="s">
        <v>22469</v>
      </c>
      <c r="B92" t="s">
        <v>22470</v>
      </c>
      <c r="C92" s="4">
        <v>1366557918</v>
      </c>
      <c r="D92" s="4">
        <v>1041671007</v>
      </c>
      <c r="E92" s="5">
        <f t="shared" si="1"/>
        <v>76.225895242297369</v>
      </c>
    </row>
    <row r="93" spans="1:5" x14ac:dyDescent="0.35">
      <c r="A93" t="s">
        <v>22423</v>
      </c>
      <c r="B93" t="s">
        <v>22424</v>
      </c>
      <c r="C93" s="4">
        <v>65131572</v>
      </c>
      <c r="D93" s="4">
        <v>49525809</v>
      </c>
      <c r="E93" s="5">
        <f t="shared" si="1"/>
        <v>76.039634050288242</v>
      </c>
    </row>
    <row r="94" spans="1:5" x14ac:dyDescent="0.35">
      <c r="A94" t="s">
        <v>22171</v>
      </c>
      <c r="B94" t="s">
        <v>22172</v>
      </c>
      <c r="C94" s="4">
        <v>2413980511</v>
      </c>
      <c r="D94" s="4">
        <v>1831502251</v>
      </c>
      <c r="E94" s="5">
        <f t="shared" si="1"/>
        <v>75.870631210742204</v>
      </c>
    </row>
    <row r="95" spans="1:5" x14ac:dyDescent="0.35">
      <c r="A95" t="s">
        <v>24148</v>
      </c>
      <c r="B95" t="s">
        <v>24149</v>
      </c>
      <c r="C95" s="4">
        <v>1920583571</v>
      </c>
      <c r="D95" s="4">
        <v>1450982792</v>
      </c>
      <c r="E95" s="5">
        <f t="shared" si="1"/>
        <v>75.549057792080845</v>
      </c>
    </row>
    <row r="96" spans="1:5" x14ac:dyDescent="0.35">
      <c r="A96" t="s">
        <v>21859</v>
      </c>
      <c r="B96" t="s">
        <v>21860</v>
      </c>
      <c r="C96" s="4">
        <v>1482705314</v>
      </c>
      <c r="D96" s="4">
        <v>1113081037</v>
      </c>
      <c r="E96" s="5">
        <f t="shared" si="1"/>
        <v>75.070954861364996</v>
      </c>
    </row>
    <row r="97" spans="1:5" x14ac:dyDescent="0.35">
      <c r="A97" t="s">
        <v>22261</v>
      </c>
      <c r="B97" t="s">
        <v>22262</v>
      </c>
      <c r="C97" s="4">
        <v>9677007</v>
      </c>
      <c r="D97" s="4">
        <v>7236648</v>
      </c>
      <c r="E97" s="5">
        <f t="shared" si="1"/>
        <v>74.781882456011445</v>
      </c>
    </row>
    <row r="98" spans="1:5" x14ac:dyDescent="0.35">
      <c r="A98" t="s">
        <v>24082</v>
      </c>
      <c r="B98" t="s">
        <v>24083</v>
      </c>
      <c r="C98" s="4">
        <v>1310029</v>
      </c>
      <c r="D98" s="4">
        <v>978668</v>
      </c>
      <c r="E98" s="5">
        <f t="shared" si="1"/>
        <v>74.705827122911018</v>
      </c>
    </row>
    <row r="99" spans="1:5" x14ac:dyDescent="0.35">
      <c r="A99" t="s">
        <v>22689</v>
      </c>
      <c r="B99" t="s">
        <v>22690</v>
      </c>
      <c r="C99" s="4">
        <v>197938493</v>
      </c>
      <c r="D99" s="4">
        <v>144843750</v>
      </c>
      <c r="E99" s="5">
        <f t="shared" si="1"/>
        <v>73.17614063071602</v>
      </c>
    </row>
    <row r="100" spans="1:5" x14ac:dyDescent="0.35">
      <c r="A100" t="s">
        <v>22381</v>
      </c>
      <c r="B100" t="s">
        <v>22382</v>
      </c>
      <c r="C100" s="4">
        <v>362443602</v>
      </c>
      <c r="D100" s="4">
        <v>262213005</v>
      </c>
      <c r="E100" s="5">
        <f t="shared" si="1"/>
        <v>72.345877690510321</v>
      </c>
    </row>
    <row r="101" spans="1:5" x14ac:dyDescent="0.35">
      <c r="A101" t="s">
        <v>23656</v>
      </c>
      <c r="B101" t="s">
        <v>23657</v>
      </c>
      <c r="C101" s="4">
        <v>2045052204</v>
      </c>
      <c r="D101" s="4">
        <v>1472403268</v>
      </c>
      <c r="E101" s="5">
        <f t="shared" si="1"/>
        <v>71.998321857997908</v>
      </c>
    </row>
    <row r="102" spans="1:5" x14ac:dyDescent="0.35">
      <c r="A102" t="s">
        <v>24150</v>
      </c>
      <c r="B102" t="s">
        <v>24151</v>
      </c>
      <c r="C102" s="4">
        <v>1455468981</v>
      </c>
      <c r="D102" s="4">
        <v>1046918878</v>
      </c>
      <c r="E102" s="5">
        <f t="shared" si="1"/>
        <v>71.930002745967144</v>
      </c>
    </row>
    <row r="103" spans="1:5" x14ac:dyDescent="0.35">
      <c r="A103" t="s">
        <v>22961</v>
      </c>
      <c r="B103" t="s">
        <v>22962</v>
      </c>
      <c r="C103" s="4">
        <v>28529925</v>
      </c>
      <c r="D103" s="4">
        <v>20377537</v>
      </c>
      <c r="E103" s="5">
        <f t="shared" si="1"/>
        <v>71.425133434455219</v>
      </c>
    </row>
    <row r="104" spans="1:5" x14ac:dyDescent="0.35">
      <c r="A104" t="s">
        <v>22867</v>
      </c>
      <c r="B104" t="s">
        <v>22868</v>
      </c>
      <c r="C104" s="4">
        <v>409896249</v>
      </c>
      <c r="D104" s="4">
        <v>292150647</v>
      </c>
      <c r="E104" s="5">
        <f t="shared" si="1"/>
        <v>71.274291412215391</v>
      </c>
    </row>
    <row r="105" spans="1:5" x14ac:dyDescent="0.35">
      <c r="A105" t="s">
        <v>22859</v>
      </c>
      <c r="B105" t="s">
        <v>22860</v>
      </c>
      <c r="C105" s="4">
        <v>14263158</v>
      </c>
      <c r="D105" s="4">
        <v>10087844</v>
      </c>
      <c r="E105" s="5">
        <f t="shared" si="1"/>
        <v>70.726581027848113</v>
      </c>
    </row>
    <row r="106" spans="1:5" x14ac:dyDescent="0.35">
      <c r="A106" t="s">
        <v>23540</v>
      </c>
      <c r="B106" t="s">
        <v>23541</v>
      </c>
      <c r="C106" s="4">
        <v>14444606</v>
      </c>
      <c r="D106" s="4">
        <v>10179985</v>
      </c>
      <c r="E106" s="5">
        <f t="shared" si="1"/>
        <v>70.476030983468846</v>
      </c>
    </row>
    <row r="107" spans="1:5" x14ac:dyDescent="0.35">
      <c r="A107" t="s">
        <v>22647</v>
      </c>
      <c r="B107" t="s">
        <v>22648</v>
      </c>
      <c r="C107" s="4">
        <v>161583047</v>
      </c>
      <c r="D107" s="4">
        <v>113299191</v>
      </c>
      <c r="E107" s="5">
        <f t="shared" si="1"/>
        <v>70.11824142665165</v>
      </c>
    </row>
    <row r="108" spans="1:5" x14ac:dyDescent="0.35">
      <c r="A108" t="s">
        <v>22271</v>
      </c>
      <c r="B108" t="s">
        <v>22272</v>
      </c>
      <c r="C108" s="4">
        <v>255642583</v>
      </c>
      <c r="D108" s="4">
        <v>176274643</v>
      </c>
      <c r="E108" s="5">
        <f t="shared" si="1"/>
        <v>68.953552624681464</v>
      </c>
    </row>
    <row r="109" spans="1:5" x14ac:dyDescent="0.35">
      <c r="A109" t="s">
        <v>22163</v>
      </c>
      <c r="B109" t="s">
        <v>22164</v>
      </c>
      <c r="C109" s="4">
        <v>11087157225</v>
      </c>
      <c r="D109" s="4">
        <v>7643654207</v>
      </c>
      <c r="E109" s="5">
        <f t="shared" si="1"/>
        <v>68.941515411765081</v>
      </c>
    </row>
    <row r="110" spans="1:5" x14ac:dyDescent="0.35">
      <c r="A110" t="s">
        <v>21855</v>
      </c>
      <c r="B110" t="s">
        <v>21856</v>
      </c>
      <c r="C110" s="4">
        <v>6813890747</v>
      </c>
      <c r="D110" s="4">
        <v>4686658908</v>
      </c>
      <c r="E110" s="5">
        <f t="shared" si="1"/>
        <v>68.78095176479647</v>
      </c>
    </row>
    <row r="111" spans="1:5" x14ac:dyDescent="0.35">
      <c r="A111" t="s">
        <v>21973</v>
      </c>
      <c r="B111" t="s">
        <v>21974</v>
      </c>
      <c r="C111" s="4">
        <v>5693178232</v>
      </c>
      <c r="D111" s="4">
        <v>3873490471</v>
      </c>
      <c r="E111" s="5">
        <f t="shared" si="1"/>
        <v>68.037400431766429</v>
      </c>
    </row>
    <row r="112" spans="1:5" x14ac:dyDescent="0.35">
      <c r="A112" t="s">
        <v>22927</v>
      </c>
      <c r="B112" t="s">
        <v>22928</v>
      </c>
      <c r="C112" s="4">
        <v>850303151</v>
      </c>
      <c r="D112" s="4">
        <v>572841542</v>
      </c>
      <c r="E112" s="5">
        <f t="shared" si="1"/>
        <v>67.369095519205018</v>
      </c>
    </row>
    <row r="113" spans="1:5" x14ac:dyDescent="0.35">
      <c r="A113" t="s">
        <v>22353</v>
      </c>
      <c r="B113" t="s">
        <v>22354</v>
      </c>
      <c r="C113" s="4">
        <v>140264668474</v>
      </c>
      <c r="D113" s="4">
        <v>94093143275</v>
      </c>
      <c r="E113" s="5">
        <f t="shared" si="1"/>
        <v>67.082569187722044</v>
      </c>
    </row>
    <row r="114" spans="1:5" x14ac:dyDescent="0.35">
      <c r="A114" t="s">
        <v>22365</v>
      </c>
      <c r="B114" t="s">
        <v>22366</v>
      </c>
      <c r="C114" s="4">
        <v>121854695</v>
      </c>
      <c r="D114" s="4">
        <v>81734654</v>
      </c>
      <c r="E114" s="5">
        <f t="shared" si="1"/>
        <v>67.075506610557767</v>
      </c>
    </row>
    <row r="115" spans="1:5" x14ac:dyDescent="0.35">
      <c r="A115" t="s">
        <v>22865</v>
      </c>
      <c r="B115" t="s">
        <v>22866</v>
      </c>
      <c r="C115" s="4">
        <v>6821791324</v>
      </c>
      <c r="D115" s="4">
        <v>4568049185</v>
      </c>
      <c r="E115" s="5">
        <f t="shared" si="1"/>
        <v>66.962605099469613</v>
      </c>
    </row>
    <row r="116" spans="1:5" x14ac:dyDescent="0.35">
      <c r="A116" t="s">
        <v>22757</v>
      </c>
      <c r="B116" t="s">
        <v>22758</v>
      </c>
      <c r="C116" s="4">
        <v>782254578</v>
      </c>
      <c r="D116" s="4">
        <v>517469287</v>
      </c>
      <c r="E116" s="5">
        <f t="shared" si="1"/>
        <v>66.151007811679435</v>
      </c>
    </row>
    <row r="117" spans="1:5" x14ac:dyDescent="0.35">
      <c r="A117" t="s">
        <v>24066</v>
      </c>
      <c r="B117" t="s">
        <v>24067</v>
      </c>
      <c r="C117" s="4">
        <v>5070336480</v>
      </c>
      <c r="D117" s="4">
        <v>3351035659</v>
      </c>
      <c r="E117" s="5">
        <f t="shared" si="1"/>
        <v>66.090991637698963</v>
      </c>
    </row>
    <row r="118" spans="1:5" x14ac:dyDescent="0.35">
      <c r="A118" t="s">
        <v>21933</v>
      </c>
      <c r="B118" t="s">
        <v>21934</v>
      </c>
      <c r="C118" s="4">
        <v>831271295</v>
      </c>
      <c r="D118" s="4">
        <v>546878513</v>
      </c>
      <c r="E118" s="5">
        <f t="shared" si="1"/>
        <v>65.788210935396251</v>
      </c>
    </row>
    <row r="119" spans="1:5" x14ac:dyDescent="0.35">
      <c r="A119" t="s">
        <v>22787</v>
      </c>
      <c r="B119" t="s">
        <v>22788</v>
      </c>
      <c r="C119" s="4">
        <v>624179464</v>
      </c>
      <c r="D119" s="4">
        <v>409025883</v>
      </c>
      <c r="E119" s="5">
        <f t="shared" si="1"/>
        <v>65.530173065738666</v>
      </c>
    </row>
    <row r="120" spans="1:5" x14ac:dyDescent="0.35">
      <c r="A120" t="s">
        <v>24036</v>
      </c>
      <c r="B120" t="s">
        <v>24037</v>
      </c>
      <c r="C120" s="4">
        <v>10593036346</v>
      </c>
      <c r="D120" s="4">
        <v>6892968698</v>
      </c>
      <c r="E120" s="5">
        <f t="shared" si="1"/>
        <v>65.070754718998302</v>
      </c>
    </row>
    <row r="121" spans="1:5" x14ac:dyDescent="0.35">
      <c r="A121" t="s">
        <v>22153</v>
      </c>
      <c r="B121" t="s">
        <v>22154</v>
      </c>
      <c r="C121" s="4">
        <v>5774980692</v>
      </c>
      <c r="D121" s="4">
        <v>3742824195</v>
      </c>
      <c r="E121" s="5">
        <f t="shared" si="1"/>
        <v>64.811025259095359</v>
      </c>
    </row>
    <row r="122" spans="1:5" x14ac:dyDescent="0.35">
      <c r="A122" t="s">
        <v>21985</v>
      </c>
      <c r="B122" t="s">
        <v>21986</v>
      </c>
      <c r="C122" s="4">
        <v>5466610962</v>
      </c>
      <c r="D122" s="4">
        <v>3535713307</v>
      </c>
      <c r="E122" s="5">
        <f t="shared" si="1"/>
        <v>64.678341509534334</v>
      </c>
    </row>
    <row r="123" spans="1:5" x14ac:dyDescent="0.35">
      <c r="A123" t="s">
        <v>22935</v>
      </c>
      <c r="B123" t="s">
        <v>22936</v>
      </c>
      <c r="C123" s="4">
        <v>108998103</v>
      </c>
      <c r="D123" s="4">
        <v>70473647</v>
      </c>
      <c r="E123" s="5">
        <f t="shared" si="1"/>
        <v>64.655847267360244</v>
      </c>
    </row>
    <row r="124" spans="1:5" x14ac:dyDescent="0.35">
      <c r="A124" t="s">
        <v>23554</v>
      </c>
      <c r="B124" t="s">
        <v>23555</v>
      </c>
      <c r="C124" s="4">
        <v>1215452342</v>
      </c>
      <c r="D124" s="4">
        <v>784598676</v>
      </c>
      <c r="E124" s="5">
        <f t="shared" si="1"/>
        <v>64.551990142942202</v>
      </c>
    </row>
    <row r="125" spans="1:5" x14ac:dyDescent="0.35">
      <c r="A125" t="s">
        <v>22881</v>
      </c>
      <c r="B125" t="s">
        <v>22882</v>
      </c>
      <c r="C125" s="4">
        <v>247651542</v>
      </c>
      <c r="D125" s="4">
        <v>159272271</v>
      </c>
      <c r="E125" s="5">
        <f t="shared" si="1"/>
        <v>64.31305442871016</v>
      </c>
    </row>
    <row r="126" spans="1:5" x14ac:dyDescent="0.35">
      <c r="A126" t="s">
        <v>23624</v>
      </c>
      <c r="B126" t="s">
        <v>23625</v>
      </c>
      <c r="C126" s="4">
        <v>993130066</v>
      </c>
      <c r="D126" s="4">
        <v>637758769</v>
      </c>
      <c r="E126" s="5">
        <f t="shared" si="1"/>
        <v>64.21704375225309</v>
      </c>
    </row>
    <row r="127" spans="1:5" x14ac:dyDescent="0.35">
      <c r="A127" t="s">
        <v>23167</v>
      </c>
      <c r="B127" t="s">
        <v>23168</v>
      </c>
      <c r="C127" s="4">
        <v>19373233</v>
      </c>
      <c r="D127" s="4">
        <v>12431985</v>
      </c>
      <c r="E127" s="5">
        <f t="shared" si="1"/>
        <v>64.170936260354679</v>
      </c>
    </row>
    <row r="128" spans="1:5" x14ac:dyDescent="0.35">
      <c r="A128" t="s">
        <v>24276</v>
      </c>
      <c r="B128" t="s">
        <v>24277</v>
      </c>
      <c r="C128" s="4">
        <v>1865126844</v>
      </c>
      <c r="D128" s="4">
        <v>1170647879</v>
      </c>
      <c r="E128" s="5">
        <f t="shared" si="1"/>
        <v>62.76505443937517</v>
      </c>
    </row>
    <row r="129" spans="1:5" x14ac:dyDescent="0.35">
      <c r="A129" t="s">
        <v>22959</v>
      </c>
      <c r="B129" t="s">
        <v>22960</v>
      </c>
      <c r="C129" s="4">
        <v>412662586</v>
      </c>
      <c r="D129" s="4">
        <v>258661311</v>
      </c>
      <c r="E129" s="5">
        <f t="shared" si="1"/>
        <v>62.68106675413506</v>
      </c>
    </row>
    <row r="130" spans="1:5" x14ac:dyDescent="0.35">
      <c r="A130" t="s">
        <v>22711</v>
      </c>
      <c r="B130" t="s">
        <v>22712</v>
      </c>
      <c r="C130" s="4">
        <v>43772154</v>
      </c>
      <c r="D130" s="4">
        <v>27414945</v>
      </c>
      <c r="E130" s="5">
        <f t="shared" ref="E130:E193" si="2">D130/C130*100</f>
        <v>62.631016513375151</v>
      </c>
    </row>
    <row r="131" spans="1:5" x14ac:dyDescent="0.35">
      <c r="A131" t="s">
        <v>22217</v>
      </c>
      <c r="B131" t="s">
        <v>22218</v>
      </c>
      <c r="C131" s="4">
        <v>48203485</v>
      </c>
      <c r="D131" s="4">
        <v>30035172</v>
      </c>
      <c r="E131" s="5">
        <f t="shared" si="2"/>
        <v>62.309129723711884</v>
      </c>
    </row>
    <row r="132" spans="1:5" x14ac:dyDescent="0.35">
      <c r="A132" t="s">
        <v>22383</v>
      </c>
      <c r="B132" t="s">
        <v>22384</v>
      </c>
      <c r="C132" s="4">
        <v>10750858</v>
      </c>
      <c r="D132" s="4">
        <v>6697555</v>
      </c>
      <c r="E132" s="5">
        <f t="shared" si="2"/>
        <v>62.297864970405151</v>
      </c>
    </row>
    <row r="133" spans="1:5" x14ac:dyDescent="0.35">
      <c r="A133" t="s">
        <v>21893</v>
      </c>
      <c r="B133" t="s">
        <v>21894</v>
      </c>
      <c r="C133" s="4">
        <v>63424798</v>
      </c>
      <c r="D133" s="4">
        <v>39444123</v>
      </c>
      <c r="E133" s="5">
        <f t="shared" si="2"/>
        <v>62.190380172751993</v>
      </c>
    </row>
    <row r="134" spans="1:5" x14ac:dyDescent="0.35">
      <c r="A134" t="s">
        <v>22063</v>
      </c>
      <c r="B134" t="s">
        <v>22064</v>
      </c>
      <c r="C134" s="4">
        <v>12709365</v>
      </c>
      <c r="D134" s="4">
        <v>7903104</v>
      </c>
      <c r="E134" s="5">
        <f t="shared" si="2"/>
        <v>62.183311282664398</v>
      </c>
    </row>
    <row r="135" spans="1:5" x14ac:dyDescent="0.35">
      <c r="A135" t="s">
        <v>22277</v>
      </c>
      <c r="B135" t="s">
        <v>22278</v>
      </c>
      <c r="C135" s="4">
        <v>133890496</v>
      </c>
      <c r="D135" s="4">
        <v>83188137</v>
      </c>
      <c r="E135" s="5">
        <f t="shared" si="2"/>
        <v>62.131472722305844</v>
      </c>
    </row>
    <row r="136" spans="1:5" x14ac:dyDescent="0.35">
      <c r="A136" t="s">
        <v>22395</v>
      </c>
      <c r="B136" t="s">
        <v>22396</v>
      </c>
      <c r="C136" s="4">
        <v>1195617230</v>
      </c>
      <c r="D136" s="4">
        <v>741894163</v>
      </c>
      <c r="E136" s="5">
        <f t="shared" si="2"/>
        <v>62.051143491801298</v>
      </c>
    </row>
    <row r="137" spans="1:5" x14ac:dyDescent="0.35">
      <c r="A137" t="s">
        <v>22031</v>
      </c>
      <c r="B137" t="s">
        <v>22032</v>
      </c>
      <c r="C137" s="4">
        <v>289211255</v>
      </c>
      <c r="D137" s="4">
        <v>179404431</v>
      </c>
      <c r="E137" s="5">
        <f t="shared" si="2"/>
        <v>62.032313023225882</v>
      </c>
    </row>
    <row r="138" spans="1:5" x14ac:dyDescent="0.35">
      <c r="A138" t="s">
        <v>23616</v>
      </c>
      <c r="B138" t="s">
        <v>23617</v>
      </c>
      <c r="C138" s="4">
        <v>9701380222</v>
      </c>
      <c r="D138" s="4">
        <v>6013005034</v>
      </c>
      <c r="E138" s="5">
        <f t="shared" si="2"/>
        <v>61.980923295472913</v>
      </c>
    </row>
    <row r="139" spans="1:5" x14ac:dyDescent="0.35">
      <c r="A139" t="s">
        <v>22137</v>
      </c>
      <c r="B139" t="s">
        <v>22138</v>
      </c>
      <c r="C139" s="4">
        <v>1029206753</v>
      </c>
      <c r="D139" s="4">
        <v>633640365</v>
      </c>
      <c r="E139" s="5">
        <f t="shared" si="2"/>
        <v>61.565896565779724</v>
      </c>
    </row>
    <row r="140" spans="1:5" x14ac:dyDescent="0.35">
      <c r="A140" t="s">
        <v>21953</v>
      </c>
      <c r="B140" t="s">
        <v>21954</v>
      </c>
      <c r="C140" s="4">
        <v>312423977</v>
      </c>
      <c r="D140" s="4">
        <v>191755934</v>
      </c>
      <c r="E140" s="5">
        <f t="shared" si="2"/>
        <v>61.376830242449664</v>
      </c>
    </row>
    <row r="141" spans="1:5" x14ac:dyDescent="0.35">
      <c r="A141" t="s">
        <v>22755</v>
      </c>
      <c r="B141" t="s">
        <v>22756</v>
      </c>
      <c r="C141" s="4">
        <v>181779714</v>
      </c>
      <c r="D141" s="4">
        <v>111146531</v>
      </c>
      <c r="E141" s="5">
        <f t="shared" si="2"/>
        <v>61.143528369727775</v>
      </c>
    </row>
    <row r="142" spans="1:5" x14ac:dyDescent="0.35">
      <c r="A142" t="s">
        <v>23648</v>
      </c>
      <c r="B142" t="s">
        <v>23649</v>
      </c>
      <c r="C142" s="4">
        <v>1204573157</v>
      </c>
      <c r="D142" s="4">
        <v>733170545</v>
      </c>
      <c r="E142" s="5">
        <f t="shared" si="2"/>
        <v>60.865588838619622</v>
      </c>
    </row>
    <row r="143" spans="1:5" x14ac:dyDescent="0.35">
      <c r="A143" t="s">
        <v>23432</v>
      </c>
      <c r="B143" t="s">
        <v>23433</v>
      </c>
      <c r="C143" s="4">
        <v>8447501331</v>
      </c>
      <c r="D143" s="4">
        <v>5128896547</v>
      </c>
      <c r="E143" s="5">
        <f t="shared" si="2"/>
        <v>60.714953996850696</v>
      </c>
    </row>
    <row r="144" spans="1:5" x14ac:dyDescent="0.35">
      <c r="A144" t="s">
        <v>22345</v>
      </c>
      <c r="B144" t="s">
        <v>22346</v>
      </c>
      <c r="C144" s="4">
        <v>129239045</v>
      </c>
      <c r="D144" s="4">
        <v>78159742</v>
      </c>
      <c r="E144" s="5">
        <f t="shared" si="2"/>
        <v>60.47687987790377</v>
      </c>
    </row>
    <row r="145" spans="1:5" x14ac:dyDescent="0.35">
      <c r="A145" t="s">
        <v>21969</v>
      </c>
      <c r="B145" t="s">
        <v>21970</v>
      </c>
      <c r="C145" s="4">
        <v>569940186</v>
      </c>
      <c r="D145" s="4">
        <v>344191156</v>
      </c>
      <c r="E145" s="5">
        <f t="shared" si="2"/>
        <v>60.390750547988205</v>
      </c>
    </row>
    <row r="146" spans="1:5" x14ac:dyDescent="0.35">
      <c r="A146" t="s">
        <v>23670</v>
      </c>
      <c r="B146" t="s">
        <v>23671</v>
      </c>
      <c r="C146" s="4">
        <v>13434313</v>
      </c>
      <c r="D146" s="4">
        <v>8081546</v>
      </c>
      <c r="E146" s="5">
        <f t="shared" si="2"/>
        <v>60.156005000032373</v>
      </c>
    </row>
    <row r="147" spans="1:5" x14ac:dyDescent="0.35">
      <c r="A147" t="s">
        <v>24018</v>
      </c>
      <c r="B147" t="s">
        <v>24019</v>
      </c>
      <c r="C147" s="4">
        <v>31510458</v>
      </c>
      <c r="D147" s="4">
        <v>18773876</v>
      </c>
      <c r="E147" s="5">
        <f t="shared" si="2"/>
        <v>59.579825847025134</v>
      </c>
    </row>
    <row r="148" spans="1:5" x14ac:dyDescent="0.35">
      <c r="A148" t="s">
        <v>22923</v>
      </c>
      <c r="B148" t="s">
        <v>22924</v>
      </c>
      <c r="C148" s="4">
        <v>1896250157</v>
      </c>
      <c r="D148" s="4">
        <v>1116474590</v>
      </c>
      <c r="E148" s="5">
        <f t="shared" si="2"/>
        <v>58.878022284060918</v>
      </c>
    </row>
    <row r="149" spans="1:5" x14ac:dyDescent="0.35">
      <c r="A149" t="s">
        <v>22161</v>
      </c>
      <c r="B149" t="s">
        <v>22162</v>
      </c>
      <c r="C149" s="4">
        <v>981099556</v>
      </c>
      <c r="D149" s="4">
        <v>575780408</v>
      </c>
      <c r="E149" s="5">
        <f t="shared" si="2"/>
        <v>58.687255995455779</v>
      </c>
    </row>
    <row r="150" spans="1:5" x14ac:dyDescent="0.35">
      <c r="A150" t="s">
        <v>22951</v>
      </c>
      <c r="B150" t="s">
        <v>22952</v>
      </c>
      <c r="C150" s="4">
        <v>183122746</v>
      </c>
      <c r="D150" s="4">
        <v>107439739</v>
      </c>
      <c r="E150" s="5">
        <f t="shared" si="2"/>
        <v>58.670886794150633</v>
      </c>
    </row>
    <row r="151" spans="1:5" x14ac:dyDescent="0.35">
      <c r="A151" t="s">
        <v>22141</v>
      </c>
      <c r="B151" t="s">
        <v>22142</v>
      </c>
      <c r="C151" s="4">
        <v>3219387758</v>
      </c>
      <c r="D151" s="4">
        <v>1882195261</v>
      </c>
      <c r="E151" s="5">
        <f t="shared" si="2"/>
        <v>58.464385233585148</v>
      </c>
    </row>
    <row r="152" spans="1:5" x14ac:dyDescent="0.35">
      <c r="A152" t="s">
        <v>23780</v>
      </c>
      <c r="B152" t="s">
        <v>23781</v>
      </c>
      <c r="C152" s="4">
        <v>15194853844</v>
      </c>
      <c r="D152" s="4">
        <v>8762627681</v>
      </c>
      <c r="E152" s="5">
        <f t="shared" si="2"/>
        <v>57.668390699658509</v>
      </c>
    </row>
    <row r="153" spans="1:5" x14ac:dyDescent="0.35">
      <c r="A153" t="s">
        <v>21957</v>
      </c>
      <c r="B153" t="s">
        <v>21958</v>
      </c>
      <c r="C153" s="4">
        <v>1419413530</v>
      </c>
      <c r="D153" s="4">
        <v>818111026</v>
      </c>
      <c r="E153" s="5">
        <f t="shared" si="2"/>
        <v>57.637257128301435</v>
      </c>
    </row>
    <row r="154" spans="1:5" x14ac:dyDescent="0.35">
      <c r="A154" t="s">
        <v>22083</v>
      </c>
      <c r="B154" t="s">
        <v>22084</v>
      </c>
      <c r="C154" s="4">
        <v>191853652</v>
      </c>
      <c r="D154" s="4">
        <v>110469954</v>
      </c>
      <c r="E154" s="5">
        <f t="shared" si="2"/>
        <v>57.580323777209095</v>
      </c>
    </row>
    <row r="155" spans="1:5" x14ac:dyDescent="0.35">
      <c r="A155" t="s">
        <v>23980</v>
      </c>
      <c r="B155" t="s">
        <v>23981</v>
      </c>
      <c r="C155" s="4">
        <v>396378797</v>
      </c>
      <c r="D155" s="4">
        <v>228228979</v>
      </c>
      <c r="E155" s="5">
        <f t="shared" si="2"/>
        <v>57.578503372873399</v>
      </c>
    </row>
    <row r="156" spans="1:5" x14ac:dyDescent="0.35">
      <c r="A156" t="s">
        <v>21979</v>
      </c>
      <c r="B156" t="s">
        <v>21980</v>
      </c>
      <c r="C156" s="4">
        <v>962199150</v>
      </c>
      <c r="D156" s="4">
        <v>552862299</v>
      </c>
      <c r="E156" s="5">
        <f t="shared" si="2"/>
        <v>57.458198648377525</v>
      </c>
    </row>
    <row r="157" spans="1:5" x14ac:dyDescent="0.35">
      <c r="A157" t="s">
        <v>22855</v>
      </c>
      <c r="B157" t="s">
        <v>22856</v>
      </c>
      <c r="C157" s="4">
        <v>106188545</v>
      </c>
      <c r="D157" s="4">
        <v>60973213</v>
      </c>
      <c r="E157" s="5">
        <f t="shared" si="2"/>
        <v>57.419765003842926</v>
      </c>
    </row>
    <row r="158" spans="1:5" x14ac:dyDescent="0.35">
      <c r="A158" t="s">
        <v>21943</v>
      </c>
      <c r="B158" t="s">
        <v>21944</v>
      </c>
      <c r="C158" s="4">
        <v>685982936</v>
      </c>
      <c r="D158" s="4">
        <v>391995555</v>
      </c>
      <c r="E158" s="5">
        <f t="shared" si="2"/>
        <v>57.143630610659969</v>
      </c>
    </row>
    <row r="159" spans="1:5" x14ac:dyDescent="0.35">
      <c r="A159" t="s">
        <v>21963</v>
      </c>
      <c r="B159" t="s">
        <v>21964</v>
      </c>
      <c r="C159" s="4">
        <v>512064531</v>
      </c>
      <c r="D159" s="4">
        <v>292305523</v>
      </c>
      <c r="E159" s="5">
        <f t="shared" si="2"/>
        <v>57.083727792894138</v>
      </c>
    </row>
    <row r="160" spans="1:5" x14ac:dyDescent="0.35">
      <c r="A160" t="s">
        <v>23606</v>
      </c>
      <c r="B160" t="s">
        <v>23607</v>
      </c>
      <c r="C160" s="4">
        <v>101878022</v>
      </c>
      <c r="D160" s="4">
        <v>57986702</v>
      </c>
      <c r="E160" s="5">
        <f t="shared" si="2"/>
        <v>56.917773688224926</v>
      </c>
    </row>
    <row r="161" spans="1:7" x14ac:dyDescent="0.35">
      <c r="A161" t="s">
        <v>23602</v>
      </c>
      <c r="B161" t="s">
        <v>23603</v>
      </c>
      <c r="C161" s="4">
        <v>1383279624</v>
      </c>
      <c r="D161" s="4">
        <v>784269657</v>
      </c>
      <c r="E161" s="5">
        <f t="shared" si="2"/>
        <v>56.696393367824236</v>
      </c>
    </row>
    <row r="162" spans="1:7" x14ac:dyDescent="0.35">
      <c r="A162" t="s">
        <v>22887</v>
      </c>
      <c r="B162" t="s">
        <v>22888</v>
      </c>
      <c r="C162" s="4">
        <v>2920431162</v>
      </c>
      <c r="D162" s="4">
        <v>1653614042</v>
      </c>
      <c r="E162" s="5">
        <f t="shared" si="2"/>
        <v>56.622257135057922</v>
      </c>
    </row>
    <row r="163" spans="1:7" x14ac:dyDescent="0.35">
      <c r="A163" t="s">
        <v>23990</v>
      </c>
      <c r="B163" t="s">
        <v>23991</v>
      </c>
      <c r="C163" s="4">
        <v>1961555404</v>
      </c>
      <c r="D163" s="4">
        <v>1109278720</v>
      </c>
      <c r="E163" s="5">
        <f t="shared" si="2"/>
        <v>56.550975707235239</v>
      </c>
    </row>
    <row r="164" spans="1:7" x14ac:dyDescent="0.35">
      <c r="A164" t="s">
        <v>23764</v>
      </c>
      <c r="B164" t="s">
        <v>23765</v>
      </c>
      <c r="C164" s="4">
        <v>12108285574</v>
      </c>
      <c r="D164" s="4">
        <v>6843672437</v>
      </c>
      <c r="E164" s="5">
        <f t="shared" si="2"/>
        <v>56.52057341375685</v>
      </c>
    </row>
    <row r="165" spans="1:7" x14ac:dyDescent="0.35">
      <c r="A165" t="s">
        <v>22329</v>
      </c>
      <c r="B165" t="s">
        <v>22330</v>
      </c>
      <c r="C165" s="4">
        <v>4272725</v>
      </c>
      <c r="D165" s="4">
        <v>2390222</v>
      </c>
      <c r="E165" s="5">
        <f t="shared" si="2"/>
        <v>55.941395713508356</v>
      </c>
    </row>
    <row r="166" spans="1:7" x14ac:dyDescent="0.35">
      <c r="A166" t="s">
        <v>23185</v>
      </c>
      <c r="B166" t="s">
        <v>23186</v>
      </c>
      <c r="C166" s="4">
        <v>48023859</v>
      </c>
      <c r="D166" s="4">
        <v>26864133</v>
      </c>
      <c r="E166" s="5">
        <f t="shared" si="2"/>
        <v>55.939138501968365</v>
      </c>
    </row>
    <row r="167" spans="1:7" x14ac:dyDescent="0.35">
      <c r="A167" t="s">
        <v>22155</v>
      </c>
      <c r="B167" t="s">
        <v>22156</v>
      </c>
      <c r="C167" s="4">
        <v>1656730417</v>
      </c>
      <c r="D167" s="4">
        <v>925450094</v>
      </c>
      <c r="E167" s="5">
        <f t="shared" si="2"/>
        <v>55.860029157658666</v>
      </c>
    </row>
    <row r="168" spans="1:7" x14ac:dyDescent="0.35">
      <c r="A168" t="s">
        <v>23398</v>
      </c>
      <c r="B168" t="s">
        <v>23399</v>
      </c>
      <c r="C168" s="4">
        <v>333735268</v>
      </c>
      <c r="D168" s="4">
        <v>185656891</v>
      </c>
      <c r="E168" s="5">
        <f t="shared" si="2"/>
        <v>55.629988437422206</v>
      </c>
    </row>
    <row r="169" spans="1:7" x14ac:dyDescent="0.35">
      <c r="A169" t="s">
        <v>24050</v>
      </c>
      <c r="B169" t="s">
        <v>24051</v>
      </c>
      <c r="C169" s="4">
        <v>82264694661</v>
      </c>
      <c r="D169" s="4">
        <v>45752736444</v>
      </c>
      <c r="E169" s="5">
        <f t="shared" si="2"/>
        <v>55.616490929115947</v>
      </c>
      <c r="G169">
        <f>(D169/C169)</f>
        <v>0.55616490929115947</v>
      </c>
    </row>
    <row r="170" spans="1:7" x14ac:dyDescent="0.35">
      <c r="A170" t="s">
        <v>23189</v>
      </c>
      <c r="B170" t="s">
        <v>23190</v>
      </c>
      <c r="C170" s="4">
        <v>944128307</v>
      </c>
      <c r="D170" s="4">
        <v>520809324</v>
      </c>
      <c r="E170" s="5">
        <f t="shared" si="2"/>
        <v>55.162981571317296</v>
      </c>
    </row>
    <row r="171" spans="1:7" x14ac:dyDescent="0.35">
      <c r="A171" t="s">
        <v>22703</v>
      </c>
      <c r="B171" t="s">
        <v>22704</v>
      </c>
      <c r="C171" s="4">
        <v>142314024</v>
      </c>
      <c r="D171" s="4">
        <v>77933429</v>
      </c>
      <c r="E171" s="5">
        <f t="shared" si="2"/>
        <v>54.761594683036996</v>
      </c>
    </row>
    <row r="172" spans="1:7" x14ac:dyDescent="0.35">
      <c r="A172" t="s">
        <v>22247</v>
      </c>
      <c r="B172" t="s">
        <v>22248</v>
      </c>
      <c r="C172" s="4">
        <v>50149235</v>
      </c>
      <c r="D172" s="4">
        <v>27455241</v>
      </c>
      <c r="E172" s="5">
        <f t="shared" si="2"/>
        <v>54.747078395114102</v>
      </c>
    </row>
    <row r="173" spans="1:7" x14ac:dyDescent="0.35">
      <c r="A173" t="s">
        <v>23364</v>
      </c>
      <c r="B173" t="s">
        <v>23365</v>
      </c>
      <c r="C173" s="4">
        <v>65069411</v>
      </c>
      <c r="D173" s="4">
        <v>35543334</v>
      </c>
      <c r="E173" s="5">
        <f t="shared" si="2"/>
        <v>54.623721736162636</v>
      </c>
    </row>
    <row r="174" spans="1:7" x14ac:dyDescent="0.35">
      <c r="A174" t="s">
        <v>21897</v>
      </c>
      <c r="B174" t="s">
        <v>21898</v>
      </c>
      <c r="C174" s="4">
        <v>155555212</v>
      </c>
      <c r="D174" s="4">
        <v>84796362</v>
      </c>
      <c r="E174" s="5">
        <f t="shared" si="2"/>
        <v>54.51206739379456</v>
      </c>
    </row>
    <row r="175" spans="1:7" x14ac:dyDescent="0.35">
      <c r="A175" t="s">
        <v>22373</v>
      </c>
      <c r="B175" t="s">
        <v>22374</v>
      </c>
      <c r="C175" s="4">
        <v>396464955</v>
      </c>
      <c r="D175" s="4">
        <v>213253190</v>
      </c>
      <c r="E175" s="5">
        <f t="shared" si="2"/>
        <v>53.788660841410305</v>
      </c>
    </row>
    <row r="176" spans="1:7" x14ac:dyDescent="0.35">
      <c r="A176" t="s">
        <v>22215</v>
      </c>
      <c r="B176" t="s">
        <v>22216</v>
      </c>
      <c r="C176" s="4">
        <v>48577449</v>
      </c>
      <c r="D176" s="4">
        <v>25920829</v>
      </c>
      <c r="E176" s="5">
        <f t="shared" si="2"/>
        <v>53.359798700009954</v>
      </c>
    </row>
    <row r="177" spans="1:5" x14ac:dyDescent="0.35">
      <c r="A177" t="s">
        <v>22651</v>
      </c>
      <c r="B177" t="s">
        <v>22652</v>
      </c>
      <c r="C177" s="4">
        <v>278064090</v>
      </c>
      <c r="D177" s="4">
        <v>146854730</v>
      </c>
      <c r="E177" s="5">
        <f t="shared" si="2"/>
        <v>52.813266898289527</v>
      </c>
    </row>
    <row r="178" spans="1:5" x14ac:dyDescent="0.35">
      <c r="A178" t="s">
        <v>24072</v>
      </c>
      <c r="B178" t="s">
        <v>24073</v>
      </c>
      <c r="C178" s="4">
        <v>67010209</v>
      </c>
      <c r="D178" s="4">
        <v>35283166</v>
      </c>
      <c r="E178" s="5">
        <f t="shared" si="2"/>
        <v>52.653418824585373</v>
      </c>
    </row>
    <row r="179" spans="1:5" x14ac:dyDescent="0.35">
      <c r="A179" t="s">
        <v>23786</v>
      </c>
      <c r="B179" t="s">
        <v>23787</v>
      </c>
      <c r="C179" s="4">
        <v>13542214150</v>
      </c>
      <c r="D179" s="4">
        <v>7112549419</v>
      </c>
      <c r="E179" s="5">
        <f t="shared" si="2"/>
        <v>52.521318450720258</v>
      </c>
    </row>
    <row r="180" spans="1:5" x14ac:dyDescent="0.35">
      <c r="A180" t="s">
        <v>24090</v>
      </c>
      <c r="B180" t="s">
        <v>24091</v>
      </c>
      <c r="C180" s="4">
        <v>47419947</v>
      </c>
      <c r="D180" s="4">
        <v>24875181</v>
      </c>
      <c r="E180" s="5">
        <f t="shared" si="2"/>
        <v>52.457209621090463</v>
      </c>
    </row>
    <row r="181" spans="1:5" x14ac:dyDescent="0.35">
      <c r="A181" t="s">
        <v>24294</v>
      </c>
      <c r="B181" t="s">
        <v>24295</v>
      </c>
      <c r="C181" s="4">
        <v>8352252547</v>
      </c>
      <c r="D181" s="4">
        <v>4374861370</v>
      </c>
      <c r="E181" s="5">
        <f t="shared" si="2"/>
        <v>52.379419149285454</v>
      </c>
    </row>
    <row r="182" spans="1:5" x14ac:dyDescent="0.35">
      <c r="A182" t="s">
        <v>23490</v>
      </c>
      <c r="B182" t="s">
        <v>23491</v>
      </c>
      <c r="C182" s="4">
        <v>495526820</v>
      </c>
      <c r="D182" s="4">
        <v>259147786</v>
      </c>
      <c r="E182" s="5">
        <f t="shared" si="2"/>
        <v>52.297428825345925</v>
      </c>
    </row>
    <row r="183" spans="1:5" x14ac:dyDescent="0.35">
      <c r="A183" t="s">
        <v>22197</v>
      </c>
      <c r="B183" t="s">
        <v>22198</v>
      </c>
      <c r="C183" s="4">
        <v>2857699907</v>
      </c>
      <c r="D183" s="4">
        <v>1494284005</v>
      </c>
      <c r="E183" s="5">
        <f t="shared" si="2"/>
        <v>52.28974537668276</v>
      </c>
    </row>
    <row r="184" spans="1:5" x14ac:dyDescent="0.35">
      <c r="A184" t="s">
        <v>23730</v>
      </c>
      <c r="B184" t="s">
        <v>23731</v>
      </c>
      <c r="C184" s="4">
        <v>2773579335</v>
      </c>
      <c r="D184" s="4">
        <v>1447119408</v>
      </c>
      <c r="E184" s="5">
        <f t="shared" si="2"/>
        <v>52.175158277922485</v>
      </c>
    </row>
    <row r="185" spans="1:5" x14ac:dyDescent="0.35">
      <c r="A185" t="s">
        <v>23852</v>
      </c>
      <c r="B185" t="s">
        <v>23853</v>
      </c>
      <c r="C185" s="4">
        <v>1809442059</v>
      </c>
      <c r="D185" s="4">
        <v>942716654</v>
      </c>
      <c r="E185" s="5">
        <f t="shared" si="2"/>
        <v>52.099853063048542</v>
      </c>
    </row>
    <row r="186" spans="1:5" x14ac:dyDescent="0.35">
      <c r="A186" t="s">
        <v>22185</v>
      </c>
      <c r="B186" t="s">
        <v>22186</v>
      </c>
      <c r="C186" s="4">
        <v>477471803</v>
      </c>
      <c r="D186" s="4">
        <v>248614761</v>
      </c>
      <c r="E186" s="5">
        <f t="shared" si="2"/>
        <v>52.068993276237507</v>
      </c>
    </row>
    <row r="187" spans="1:5" x14ac:dyDescent="0.35">
      <c r="A187" t="s">
        <v>23976</v>
      </c>
      <c r="B187" t="s">
        <v>23977</v>
      </c>
      <c r="C187" s="4">
        <v>19051001967</v>
      </c>
      <c r="D187" s="4">
        <v>9877441701</v>
      </c>
      <c r="E187" s="5">
        <f t="shared" si="2"/>
        <v>51.847360669583828</v>
      </c>
    </row>
    <row r="188" spans="1:5" x14ac:dyDescent="0.35">
      <c r="A188" t="s">
        <v>23472</v>
      </c>
      <c r="B188" t="s">
        <v>23473</v>
      </c>
      <c r="C188" s="4">
        <v>1236419301</v>
      </c>
      <c r="D188" s="4">
        <v>640221189</v>
      </c>
      <c r="E188" s="5">
        <f t="shared" si="2"/>
        <v>51.78026487310553</v>
      </c>
    </row>
    <row r="189" spans="1:5" x14ac:dyDescent="0.35">
      <c r="A189" t="s">
        <v>22125</v>
      </c>
      <c r="B189" t="s">
        <v>22126</v>
      </c>
      <c r="C189" s="4">
        <v>184852767</v>
      </c>
      <c r="D189" s="4">
        <v>95428119</v>
      </c>
      <c r="E189" s="5">
        <f t="shared" si="2"/>
        <v>51.623852078989977</v>
      </c>
    </row>
    <row r="190" spans="1:5" x14ac:dyDescent="0.35">
      <c r="A190" t="s">
        <v>22115</v>
      </c>
      <c r="B190" t="s">
        <v>22116</v>
      </c>
      <c r="C190" s="4">
        <v>319202750</v>
      </c>
      <c r="D190" s="4">
        <v>164455757</v>
      </c>
      <c r="E190" s="5">
        <f t="shared" si="2"/>
        <v>51.520783263928649</v>
      </c>
    </row>
    <row r="191" spans="1:5" x14ac:dyDescent="0.35">
      <c r="A191" t="s">
        <v>24008</v>
      </c>
      <c r="B191" t="s">
        <v>24009</v>
      </c>
      <c r="C191" s="4">
        <v>36100737250</v>
      </c>
      <c r="D191" s="4">
        <v>18586592124</v>
      </c>
      <c r="E191" s="5">
        <f t="shared" si="2"/>
        <v>51.48535331920403</v>
      </c>
    </row>
    <row r="192" spans="1:5" x14ac:dyDescent="0.35">
      <c r="A192" t="s">
        <v>22621</v>
      </c>
      <c r="B192" t="s">
        <v>22622</v>
      </c>
      <c r="C192" s="4">
        <v>2079205906</v>
      </c>
      <c r="D192" s="4">
        <v>1070039302</v>
      </c>
      <c r="E192" s="5">
        <f t="shared" si="2"/>
        <v>51.463844870398326</v>
      </c>
    </row>
    <row r="193" spans="1:5" x14ac:dyDescent="0.35">
      <c r="A193" t="s">
        <v>24172</v>
      </c>
      <c r="B193" t="s">
        <v>24173</v>
      </c>
      <c r="C193" s="4">
        <v>136249669</v>
      </c>
      <c r="D193" s="4">
        <v>69764606</v>
      </c>
      <c r="E193" s="5">
        <f t="shared" si="2"/>
        <v>51.203504942092735</v>
      </c>
    </row>
    <row r="194" spans="1:5" x14ac:dyDescent="0.35">
      <c r="A194" t="s">
        <v>22205</v>
      </c>
      <c r="B194" t="s">
        <v>22206</v>
      </c>
      <c r="C194" s="4">
        <v>406734764</v>
      </c>
      <c r="D194" s="4">
        <v>208222374</v>
      </c>
      <c r="E194" s="5">
        <f t="shared" ref="E194:E257" si="3">D194/C194*100</f>
        <v>51.193650612073085</v>
      </c>
    </row>
    <row r="195" spans="1:5" x14ac:dyDescent="0.35">
      <c r="A195" t="s">
        <v>22227</v>
      </c>
      <c r="B195" t="s">
        <v>22228</v>
      </c>
      <c r="C195" s="4">
        <v>62978039</v>
      </c>
      <c r="D195" s="4">
        <v>31901600</v>
      </c>
      <c r="E195" s="5">
        <f t="shared" si="3"/>
        <v>50.65511804837238</v>
      </c>
    </row>
    <row r="196" spans="1:5" x14ac:dyDescent="0.35">
      <c r="A196" t="s">
        <v>22209</v>
      </c>
      <c r="B196" t="s">
        <v>22210</v>
      </c>
      <c r="C196" s="4">
        <v>8764362571</v>
      </c>
      <c r="D196" s="4">
        <v>4432548774</v>
      </c>
      <c r="E196" s="5">
        <f t="shared" si="3"/>
        <v>50.57468513074366</v>
      </c>
    </row>
    <row r="197" spans="1:5" x14ac:dyDescent="0.35">
      <c r="A197" t="s">
        <v>23638</v>
      </c>
      <c r="B197" t="s">
        <v>23639</v>
      </c>
      <c r="C197" s="4">
        <v>384181031</v>
      </c>
      <c r="D197" s="4">
        <v>193848942</v>
      </c>
      <c r="E197" s="5">
        <f t="shared" si="3"/>
        <v>50.457707788284843</v>
      </c>
    </row>
    <row r="198" spans="1:5" x14ac:dyDescent="0.35">
      <c r="A198" t="s">
        <v>21937</v>
      </c>
      <c r="B198" t="s">
        <v>21938</v>
      </c>
      <c r="C198" s="4">
        <v>199544349</v>
      </c>
      <c r="D198" s="4">
        <v>100652382</v>
      </c>
      <c r="E198" s="5">
        <f t="shared" si="3"/>
        <v>50.44110870811982</v>
      </c>
    </row>
    <row r="199" spans="1:5" x14ac:dyDescent="0.35">
      <c r="A199" t="s">
        <v>23994</v>
      </c>
      <c r="B199" t="s">
        <v>23995</v>
      </c>
      <c r="C199" s="4">
        <v>21352568759</v>
      </c>
      <c r="D199" s="4">
        <v>10767318167</v>
      </c>
      <c r="E199" s="5">
        <f t="shared" si="3"/>
        <v>50.426336468119928</v>
      </c>
    </row>
    <row r="200" spans="1:5" x14ac:dyDescent="0.35">
      <c r="A200" t="s">
        <v>22279</v>
      </c>
      <c r="B200" t="s">
        <v>22280</v>
      </c>
      <c r="C200" s="4">
        <v>20603176</v>
      </c>
      <c r="D200" s="4">
        <v>10378342</v>
      </c>
      <c r="E200" s="5">
        <f t="shared" si="3"/>
        <v>50.372534797547722</v>
      </c>
    </row>
    <row r="201" spans="1:5" x14ac:dyDescent="0.35">
      <c r="A201" t="s">
        <v>22953</v>
      </c>
      <c r="B201" t="s">
        <v>22954</v>
      </c>
      <c r="C201" s="4">
        <v>2114372526</v>
      </c>
      <c r="D201" s="4">
        <v>1063596154</v>
      </c>
      <c r="E201" s="5">
        <f t="shared" si="3"/>
        <v>50.303158072722709</v>
      </c>
    </row>
    <row r="202" spans="1:5" x14ac:dyDescent="0.35">
      <c r="A202" t="s">
        <v>22617</v>
      </c>
      <c r="B202" t="s">
        <v>22618</v>
      </c>
      <c r="C202" s="4">
        <v>1285681312</v>
      </c>
      <c r="D202" s="4">
        <v>645855308</v>
      </c>
      <c r="E202" s="5">
        <f t="shared" si="3"/>
        <v>50.234478946832503</v>
      </c>
    </row>
    <row r="203" spans="1:5" x14ac:dyDescent="0.35">
      <c r="A203" t="s">
        <v>23013</v>
      </c>
      <c r="B203" t="s">
        <v>23014</v>
      </c>
      <c r="C203" s="4">
        <v>47169079</v>
      </c>
      <c r="D203" s="4">
        <v>23496592</v>
      </c>
      <c r="E203" s="5">
        <f t="shared" si="3"/>
        <v>49.813548405301702</v>
      </c>
    </row>
    <row r="204" spans="1:5" x14ac:dyDescent="0.35">
      <c r="A204" t="s">
        <v>23814</v>
      </c>
      <c r="B204" t="s">
        <v>23815</v>
      </c>
      <c r="C204" s="4">
        <v>838782485</v>
      </c>
      <c r="D204" s="4">
        <v>415266675</v>
      </c>
      <c r="E204" s="5">
        <f t="shared" si="3"/>
        <v>49.50826733107094</v>
      </c>
    </row>
    <row r="205" spans="1:5" x14ac:dyDescent="0.35">
      <c r="A205" t="s">
        <v>22127</v>
      </c>
      <c r="B205" t="s">
        <v>22128</v>
      </c>
      <c r="C205" s="4">
        <v>1419314584</v>
      </c>
      <c r="D205" s="4">
        <v>700341912</v>
      </c>
      <c r="E205" s="5">
        <f t="shared" si="3"/>
        <v>49.343670522024311</v>
      </c>
    </row>
    <row r="206" spans="1:5" x14ac:dyDescent="0.35">
      <c r="A206" t="s">
        <v>23746</v>
      </c>
      <c r="B206" t="s">
        <v>23747</v>
      </c>
      <c r="C206" s="4">
        <v>1064769238</v>
      </c>
      <c r="D206" s="4">
        <v>523844324</v>
      </c>
      <c r="E206" s="5">
        <f t="shared" si="3"/>
        <v>49.197920573283881</v>
      </c>
    </row>
    <row r="207" spans="1:5" x14ac:dyDescent="0.35">
      <c r="A207" t="s">
        <v>22775</v>
      </c>
      <c r="B207" t="s">
        <v>22776</v>
      </c>
      <c r="C207" s="4">
        <v>2721534622</v>
      </c>
      <c r="D207" s="4">
        <v>1324725756</v>
      </c>
      <c r="E207" s="5">
        <f t="shared" si="3"/>
        <v>48.675690005607429</v>
      </c>
    </row>
    <row r="208" spans="1:5" x14ac:dyDescent="0.35">
      <c r="A208" t="s">
        <v>21895</v>
      </c>
      <c r="B208" t="s">
        <v>21896</v>
      </c>
      <c r="C208" s="4">
        <v>225537320</v>
      </c>
      <c r="D208" s="4">
        <v>109259781</v>
      </c>
      <c r="E208" s="5">
        <f t="shared" si="3"/>
        <v>48.444213578488913</v>
      </c>
    </row>
    <row r="209" spans="1:5" x14ac:dyDescent="0.35">
      <c r="A209" t="s">
        <v>23758</v>
      </c>
      <c r="B209" t="s">
        <v>23759</v>
      </c>
      <c r="C209" s="4">
        <v>122670368</v>
      </c>
      <c r="D209" s="4">
        <v>59189085</v>
      </c>
      <c r="E209" s="5">
        <f t="shared" si="3"/>
        <v>48.250515560530474</v>
      </c>
    </row>
    <row r="210" spans="1:5" x14ac:dyDescent="0.35">
      <c r="A210" t="s">
        <v>22433</v>
      </c>
      <c r="B210" t="s">
        <v>22434</v>
      </c>
      <c r="C210" s="4">
        <v>368230313</v>
      </c>
      <c r="D210" s="4">
        <v>177497451</v>
      </c>
      <c r="E210" s="5">
        <f t="shared" si="3"/>
        <v>48.202835218511737</v>
      </c>
    </row>
    <row r="211" spans="1:5" x14ac:dyDescent="0.35">
      <c r="A211" t="s">
        <v>22165</v>
      </c>
      <c r="B211" t="s">
        <v>22166</v>
      </c>
      <c r="C211" s="4">
        <v>652451186</v>
      </c>
      <c r="D211" s="4">
        <v>312961659</v>
      </c>
      <c r="E211" s="5">
        <f t="shared" si="3"/>
        <v>47.967061094437184</v>
      </c>
    </row>
    <row r="212" spans="1:5" x14ac:dyDescent="0.35">
      <c r="A212" t="s">
        <v>24044</v>
      </c>
      <c r="B212" t="s">
        <v>24045</v>
      </c>
      <c r="C212" s="4">
        <v>1602008654</v>
      </c>
      <c r="D212" s="4">
        <v>765455836</v>
      </c>
      <c r="E212" s="5">
        <f t="shared" si="3"/>
        <v>47.78100505816618</v>
      </c>
    </row>
    <row r="213" spans="1:5" x14ac:dyDescent="0.35">
      <c r="A213" t="s">
        <v>21865</v>
      </c>
      <c r="B213" t="s">
        <v>21866</v>
      </c>
      <c r="C213" s="4">
        <v>636893278</v>
      </c>
      <c r="D213" s="4">
        <v>303352905</v>
      </c>
      <c r="E213" s="5">
        <f t="shared" si="3"/>
        <v>47.63009996786306</v>
      </c>
    </row>
    <row r="214" spans="1:5" x14ac:dyDescent="0.35">
      <c r="A214" t="s">
        <v>22085</v>
      </c>
      <c r="B214" t="s">
        <v>22086</v>
      </c>
      <c r="C214" s="4">
        <v>129425376</v>
      </c>
      <c r="D214" s="4">
        <v>61184669</v>
      </c>
      <c r="E214" s="5">
        <f t="shared" si="3"/>
        <v>47.274090206235911</v>
      </c>
    </row>
    <row r="215" spans="1:5" x14ac:dyDescent="0.35">
      <c r="A215" t="s">
        <v>23974</v>
      </c>
      <c r="B215" t="s">
        <v>23975</v>
      </c>
      <c r="C215" s="4">
        <v>3226033140</v>
      </c>
      <c r="D215" s="4">
        <v>1521553490</v>
      </c>
      <c r="E215" s="5">
        <f t="shared" si="3"/>
        <v>47.164843756068791</v>
      </c>
    </row>
    <row r="216" spans="1:5" x14ac:dyDescent="0.35">
      <c r="A216" t="s">
        <v>22615</v>
      </c>
      <c r="B216" t="s">
        <v>22616</v>
      </c>
      <c r="C216" s="4">
        <v>576613470</v>
      </c>
      <c r="D216" s="4">
        <v>271441585</v>
      </c>
      <c r="E216" s="5">
        <f t="shared" si="3"/>
        <v>47.075137700130384</v>
      </c>
    </row>
    <row r="217" spans="1:5" x14ac:dyDescent="0.35">
      <c r="A217" t="s">
        <v>22789</v>
      </c>
      <c r="B217" t="s">
        <v>22790</v>
      </c>
      <c r="C217" s="4">
        <v>16329565</v>
      </c>
      <c r="D217" s="4">
        <v>7686217</v>
      </c>
      <c r="E217" s="5">
        <f t="shared" si="3"/>
        <v>47.069330995651136</v>
      </c>
    </row>
    <row r="218" spans="1:5" x14ac:dyDescent="0.35">
      <c r="A218" t="s">
        <v>23474</v>
      </c>
      <c r="B218" t="s">
        <v>23475</v>
      </c>
      <c r="C218" s="4">
        <v>803071722</v>
      </c>
      <c r="D218" s="4">
        <v>376287708</v>
      </c>
      <c r="E218" s="5">
        <f t="shared" si="3"/>
        <v>46.85605254072189</v>
      </c>
    </row>
    <row r="219" spans="1:5" x14ac:dyDescent="0.35">
      <c r="A219" t="s">
        <v>22613</v>
      </c>
      <c r="B219" t="s">
        <v>22614</v>
      </c>
      <c r="C219" s="4">
        <v>2041338919</v>
      </c>
      <c r="D219" s="4">
        <v>955705954</v>
      </c>
      <c r="E219" s="5">
        <f t="shared" si="3"/>
        <v>46.817603147848473</v>
      </c>
    </row>
    <row r="220" spans="1:5" x14ac:dyDescent="0.35">
      <c r="A220" t="s">
        <v>22925</v>
      </c>
      <c r="B220" t="s">
        <v>22926</v>
      </c>
      <c r="C220" s="4">
        <v>568504389</v>
      </c>
      <c r="D220" s="4">
        <v>265709972</v>
      </c>
      <c r="E220" s="5">
        <f t="shared" si="3"/>
        <v>46.738420519036659</v>
      </c>
    </row>
    <row r="221" spans="1:5" x14ac:dyDescent="0.35">
      <c r="A221" t="s">
        <v>23946</v>
      </c>
      <c r="B221" t="s">
        <v>23947</v>
      </c>
      <c r="C221" s="4">
        <v>6382828663</v>
      </c>
      <c r="D221" s="4">
        <v>2974342922</v>
      </c>
      <c r="E221" s="5">
        <f t="shared" si="3"/>
        <v>46.599134631980327</v>
      </c>
    </row>
    <row r="222" spans="1:5" x14ac:dyDescent="0.35">
      <c r="A222" t="s">
        <v>22189</v>
      </c>
      <c r="B222" t="s">
        <v>22190</v>
      </c>
      <c r="C222" s="4">
        <v>626276089</v>
      </c>
      <c r="D222" s="4">
        <v>291799631</v>
      </c>
      <c r="E222" s="5">
        <f t="shared" si="3"/>
        <v>46.592810443382582</v>
      </c>
    </row>
    <row r="223" spans="1:5" x14ac:dyDescent="0.35">
      <c r="A223" t="s">
        <v>23622</v>
      </c>
      <c r="B223" t="s">
        <v>23623</v>
      </c>
      <c r="C223" s="4">
        <v>1289750210</v>
      </c>
      <c r="D223" s="4">
        <v>599332336</v>
      </c>
      <c r="E223" s="5">
        <f t="shared" si="3"/>
        <v>46.468869037827098</v>
      </c>
    </row>
    <row r="224" spans="1:5" x14ac:dyDescent="0.35">
      <c r="A224" t="s">
        <v>22295</v>
      </c>
      <c r="B224" t="s">
        <v>22296</v>
      </c>
      <c r="C224" s="4">
        <v>116069631</v>
      </c>
      <c r="D224" s="4">
        <v>53927169</v>
      </c>
      <c r="E224" s="5">
        <f t="shared" si="3"/>
        <v>46.461049746940262</v>
      </c>
    </row>
    <row r="225" spans="1:5" x14ac:dyDescent="0.35">
      <c r="A225" t="s">
        <v>22585</v>
      </c>
      <c r="B225" t="s">
        <v>22586</v>
      </c>
      <c r="C225" s="4">
        <v>907445337</v>
      </c>
      <c r="D225" s="4">
        <v>420302418</v>
      </c>
      <c r="E225" s="5">
        <f t="shared" si="3"/>
        <v>46.317105930536066</v>
      </c>
    </row>
    <row r="226" spans="1:5" x14ac:dyDescent="0.35">
      <c r="A226" t="s">
        <v>22591</v>
      </c>
      <c r="B226" t="s">
        <v>22592</v>
      </c>
      <c r="C226" s="4">
        <v>433457988</v>
      </c>
      <c r="D226" s="4">
        <v>200600308</v>
      </c>
      <c r="E226" s="5">
        <f t="shared" si="3"/>
        <v>46.27906591953267</v>
      </c>
    </row>
    <row r="227" spans="1:5" x14ac:dyDescent="0.35">
      <c r="A227" t="s">
        <v>22831</v>
      </c>
      <c r="B227" t="s">
        <v>22832</v>
      </c>
      <c r="C227" s="4">
        <v>6589316</v>
      </c>
      <c r="D227" s="4">
        <v>3039193</v>
      </c>
      <c r="E227" s="5">
        <f t="shared" si="3"/>
        <v>46.123042209540415</v>
      </c>
    </row>
    <row r="228" spans="1:5" x14ac:dyDescent="0.35">
      <c r="A228" t="s">
        <v>22049</v>
      </c>
      <c r="B228" t="s">
        <v>22050</v>
      </c>
      <c r="C228" s="4">
        <v>404518886</v>
      </c>
      <c r="D228" s="4">
        <v>186554790</v>
      </c>
      <c r="E228" s="5">
        <f t="shared" si="3"/>
        <v>46.117695973285159</v>
      </c>
    </row>
    <row r="229" spans="1:5" x14ac:dyDescent="0.35">
      <c r="A229" t="s">
        <v>23348</v>
      </c>
      <c r="B229" t="s">
        <v>23349</v>
      </c>
      <c r="C229" s="4">
        <v>150052486</v>
      </c>
      <c r="D229" s="4">
        <v>69065012</v>
      </c>
      <c r="E229" s="5">
        <f t="shared" si="3"/>
        <v>46.027236096574903</v>
      </c>
    </row>
    <row r="230" spans="1:5" x14ac:dyDescent="0.35">
      <c r="A230" t="s">
        <v>22289</v>
      </c>
      <c r="B230" t="s">
        <v>22290</v>
      </c>
      <c r="C230" s="4">
        <v>83504668</v>
      </c>
      <c r="D230" s="4">
        <v>38196005</v>
      </c>
      <c r="E230" s="5">
        <f t="shared" si="3"/>
        <v>45.741161440220324</v>
      </c>
    </row>
    <row r="231" spans="1:5" x14ac:dyDescent="0.35">
      <c r="A231" t="s">
        <v>22731</v>
      </c>
      <c r="B231" t="s">
        <v>22732</v>
      </c>
      <c r="C231" s="4">
        <v>1130614408</v>
      </c>
      <c r="D231" s="4">
        <v>509990491</v>
      </c>
      <c r="E231" s="5">
        <f t="shared" si="3"/>
        <v>45.107375900343207</v>
      </c>
    </row>
    <row r="232" spans="1:5" x14ac:dyDescent="0.35">
      <c r="A232" t="s">
        <v>23418</v>
      </c>
      <c r="B232" t="s">
        <v>23419</v>
      </c>
      <c r="C232" s="4">
        <v>1440564493</v>
      </c>
      <c r="D232" s="4">
        <v>648055931</v>
      </c>
      <c r="E232" s="5">
        <f t="shared" si="3"/>
        <v>44.986249081456428</v>
      </c>
    </row>
    <row r="233" spans="1:5" x14ac:dyDescent="0.35">
      <c r="A233" t="s">
        <v>22369</v>
      </c>
      <c r="B233" t="s">
        <v>22370</v>
      </c>
      <c r="C233" s="4">
        <v>368350780</v>
      </c>
      <c r="D233" s="4">
        <v>163831394</v>
      </c>
      <c r="E233" s="5">
        <f t="shared" si="3"/>
        <v>44.477004772461726</v>
      </c>
    </row>
    <row r="234" spans="1:5" x14ac:dyDescent="0.35">
      <c r="A234" t="s">
        <v>22811</v>
      </c>
      <c r="B234" t="s">
        <v>22812</v>
      </c>
      <c r="C234" s="4">
        <v>23736606</v>
      </c>
      <c r="D234" s="4">
        <v>10547971</v>
      </c>
      <c r="E234" s="5">
        <f t="shared" si="3"/>
        <v>44.437570392329889</v>
      </c>
    </row>
    <row r="235" spans="1:5" x14ac:dyDescent="0.35">
      <c r="A235" t="s">
        <v>24226</v>
      </c>
      <c r="B235" t="s">
        <v>24227</v>
      </c>
      <c r="C235" s="4">
        <v>735250952</v>
      </c>
      <c r="D235" s="4">
        <v>326126237</v>
      </c>
      <c r="E235" s="5">
        <f t="shared" si="3"/>
        <v>44.355772150023682</v>
      </c>
    </row>
    <row r="236" spans="1:5" x14ac:dyDescent="0.35">
      <c r="A236" t="s">
        <v>21917</v>
      </c>
      <c r="B236" t="s">
        <v>21918</v>
      </c>
      <c r="C236" s="4">
        <v>94176042</v>
      </c>
      <c r="D236" s="4">
        <v>41678070</v>
      </c>
      <c r="E236" s="5">
        <f t="shared" si="3"/>
        <v>44.255491221429757</v>
      </c>
    </row>
    <row r="237" spans="1:5" x14ac:dyDescent="0.35">
      <c r="A237" t="s">
        <v>24156</v>
      </c>
      <c r="B237" t="s">
        <v>24157</v>
      </c>
      <c r="C237" s="4">
        <v>4135025620</v>
      </c>
      <c r="D237" s="4">
        <v>1829533928</v>
      </c>
      <c r="E237" s="5">
        <f t="shared" si="3"/>
        <v>44.244802720230787</v>
      </c>
    </row>
    <row r="238" spans="1:5" x14ac:dyDescent="0.35">
      <c r="A238" t="s">
        <v>22955</v>
      </c>
      <c r="B238" t="s">
        <v>22956</v>
      </c>
      <c r="C238" s="4">
        <v>3307879554</v>
      </c>
      <c r="D238" s="4">
        <v>1453049636</v>
      </c>
      <c r="E238" s="5">
        <f t="shared" si="3"/>
        <v>43.926920925609977</v>
      </c>
    </row>
    <row r="239" spans="1:5" x14ac:dyDescent="0.35">
      <c r="A239" t="s">
        <v>21975</v>
      </c>
      <c r="B239" t="s">
        <v>21976</v>
      </c>
      <c r="C239" s="4">
        <v>1861135419</v>
      </c>
      <c r="D239" s="4">
        <v>812671382</v>
      </c>
      <c r="E239" s="5">
        <f t="shared" si="3"/>
        <v>43.665354691742607</v>
      </c>
    </row>
    <row r="240" spans="1:5" x14ac:dyDescent="0.35">
      <c r="A240" t="s">
        <v>22911</v>
      </c>
      <c r="B240" t="s">
        <v>22912</v>
      </c>
      <c r="C240" s="4">
        <v>3264274320</v>
      </c>
      <c r="D240" s="4">
        <v>1423863726</v>
      </c>
      <c r="E240" s="5">
        <f t="shared" si="3"/>
        <v>43.619609947487504</v>
      </c>
    </row>
    <row r="241" spans="1:5" x14ac:dyDescent="0.35">
      <c r="A241" t="s">
        <v>23510</v>
      </c>
      <c r="B241" t="s">
        <v>23511</v>
      </c>
      <c r="C241" s="4">
        <v>457736190</v>
      </c>
      <c r="D241" s="4">
        <v>199090504</v>
      </c>
      <c r="E241" s="5">
        <f t="shared" si="3"/>
        <v>43.494595434981882</v>
      </c>
    </row>
    <row r="242" spans="1:5" x14ac:dyDescent="0.35">
      <c r="A242" t="s">
        <v>23438</v>
      </c>
      <c r="B242" t="s">
        <v>23439</v>
      </c>
      <c r="C242" s="4">
        <v>998969</v>
      </c>
      <c r="D242" s="4">
        <v>434464</v>
      </c>
      <c r="E242" s="5">
        <f t="shared" si="3"/>
        <v>43.491239467891397</v>
      </c>
    </row>
    <row r="243" spans="1:5" x14ac:dyDescent="0.35">
      <c r="A243" t="s">
        <v>22771</v>
      </c>
      <c r="B243" t="s">
        <v>22772</v>
      </c>
      <c r="C243" s="4">
        <v>9236289658</v>
      </c>
      <c r="D243" s="4">
        <v>3992466587</v>
      </c>
      <c r="E243" s="5">
        <f t="shared" si="3"/>
        <v>43.22587028809702</v>
      </c>
    </row>
    <row r="244" spans="1:5" x14ac:dyDescent="0.35">
      <c r="A244" t="s">
        <v>23532</v>
      </c>
      <c r="B244" t="s">
        <v>23533</v>
      </c>
      <c r="C244" s="4">
        <v>462846011</v>
      </c>
      <c r="D244" s="4">
        <v>198925095</v>
      </c>
      <c r="E244" s="5">
        <f t="shared" si="3"/>
        <v>42.978677631943555</v>
      </c>
    </row>
    <row r="245" spans="1:5" x14ac:dyDescent="0.35">
      <c r="A245" t="s">
        <v>22297</v>
      </c>
      <c r="B245" t="s">
        <v>22298</v>
      </c>
      <c r="C245" s="4">
        <v>715931072</v>
      </c>
      <c r="D245" s="4">
        <v>303415644</v>
      </c>
      <c r="E245" s="5">
        <f t="shared" si="3"/>
        <v>42.38056649118311</v>
      </c>
    </row>
    <row r="246" spans="1:5" x14ac:dyDescent="0.35">
      <c r="A246" t="s">
        <v>21877</v>
      </c>
      <c r="B246" t="s">
        <v>21878</v>
      </c>
      <c r="C246" s="4">
        <v>2304789182</v>
      </c>
      <c r="D246" s="4">
        <v>975237967</v>
      </c>
      <c r="E246" s="5">
        <f t="shared" si="3"/>
        <v>42.313543234949115</v>
      </c>
    </row>
    <row r="247" spans="1:5" x14ac:dyDescent="0.35">
      <c r="A247" t="s">
        <v>22795</v>
      </c>
      <c r="B247" t="s">
        <v>22796</v>
      </c>
      <c r="C247" s="4">
        <v>2311326182</v>
      </c>
      <c r="D247" s="4">
        <v>977630905</v>
      </c>
      <c r="E247" s="5">
        <f t="shared" si="3"/>
        <v>42.297401059769591</v>
      </c>
    </row>
    <row r="248" spans="1:5" x14ac:dyDescent="0.35">
      <c r="A248" t="s">
        <v>23342</v>
      </c>
      <c r="B248" t="s">
        <v>23343</v>
      </c>
      <c r="C248" s="4">
        <v>16588669</v>
      </c>
      <c r="D248" s="4">
        <v>6974785</v>
      </c>
      <c r="E248" s="5">
        <f t="shared" si="3"/>
        <v>42.045476945739289</v>
      </c>
    </row>
    <row r="249" spans="1:5" x14ac:dyDescent="0.35">
      <c r="A249" t="s">
        <v>23768</v>
      </c>
      <c r="B249" t="s">
        <v>23769</v>
      </c>
      <c r="C249" s="4">
        <v>11115082305</v>
      </c>
      <c r="D249" s="4">
        <v>4660666810</v>
      </c>
      <c r="E249" s="5">
        <f t="shared" si="3"/>
        <v>41.931014832912652</v>
      </c>
    </row>
    <row r="250" spans="1:5" x14ac:dyDescent="0.35">
      <c r="A250" t="s">
        <v>22269</v>
      </c>
      <c r="B250" t="s">
        <v>22270</v>
      </c>
      <c r="C250" s="4">
        <v>37871637</v>
      </c>
      <c r="D250" s="4">
        <v>15734462</v>
      </c>
      <c r="E250" s="5">
        <f t="shared" si="3"/>
        <v>41.546823022199966</v>
      </c>
    </row>
    <row r="251" spans="1:5" x14ac:dyDescent="0.35">
      <c r="A251" t="s">
        <v>22321</v>
      </c>
      <c r="B251" t="s">
        <v>22322</v>
      </c>
      <c r="C251" s="4">
        <v>658522832</v>
      </c>
      <c r="D251" s="4">
        <v>272944333</v>
      </c>
      <c r="E251" s="5">
        <f t="shared" si="3"/>
        <v>41.447968048585444</v>
      </c>
    </row>
    <row r="252" spans="1:5" x14ac:dyDescent="0.35">
      <c r="A252" t="s">
        <v>24052</v>
      </c>
      <c r="B252" t="s">
        <v>24053</v>
      </c>
      <c r="C252" s="4">
        <v>503388598</v>
      </c>
      <c r="D252" s="4">
        <v>207286602</v>
      </c>
      <c r="E252" s="5">
        <f t="shared" si="3"/>
        <v>41.178247346794294</v>
      </c>
    </row>
    <row r="253" spans="1:5" x14ac:dyDescent="0.35">
      <c r="A253" t="s">
        <v>23402</v>
      </c>
      <c r="B253" t="s">
        <v>23403</v>
      </c>
      <c r="C253" s="4">
        <v>1590411691</v>
      </c>
      <c r="D253" s="4">
        <v>654496165</v>
      </c>
      <c r="E253" s="5">
        <f t="shared" si="3"/>
        <v>41.15262536761621</v>
      </c>
    </row>
    <row r="254" spans="1:5" x14ac:dyDescent="0.35">
      <c r="A254" t="s">
        <v>22681</v>
      </c>
      <c r="B254" t="s">
        <v>22682</v>
      </c>
      <c r="C254" s="4">
        <v>13456100</v>
      </c>
      <c r="D254" s="4">
        <v>5533304</v>
      </c>
      <c r="E254" s="5">
        <f t="shared" si="3"/>
        <v>41.121156947406753</v>
      </c>
    </row>
    <row r="255" spans="1:5" x14ac:dyDescent="0.35">
      <c r="A255" t="s">
        <v>23792</v>
      </c>
      <c r="B255" t="s">
        <v>23793</v>
      </c>
      <c r="C255" s="4">
        <v>14051972706</v>
      </c>
      <c r="D255" s="4">
        <v>5761428543</v>
      </c>
      <c r="E255" s="5">
        <f t="shared" si="3"/>
        <v>41.000852076377498</v>
      </c>
    </row>
    <row r="256" spans="1:5" x14ac:dyDescent="0.35">
      <c r="A256" t="s">
        <v>24070</v>
      </c>
      <c r="B256" t="s">
        <v>24071</v>
      </c>
      <c r="C256" s="4">
        <v>15466829963</v>
      </c>
      <c r="D256" s="4">
        <v>6340374645</v>
      </c>
      <c r="E256" s="5">
        <f t="shared" si="3"/>
        <v>40.993368778007813</v>
      </c>
    </row>
    <row r="257" spans="1:5" x14ac:dyDescent="0.35">
      <c r="A257" t="s">
        <v>23722</v>
      </c>
      <c r="B257" t="s">
        <v>23723</v>
      </c>
      <c r="C257" s="4">
        <v>598526377</v>
      </c>
      <c r="D257" s="4">
        <v>244791573</v>
      </c>
      <c r="E257" s="5">
        <f t="shared" si="3"/>
        <v>40.899045122617878</v>
      </c>
    </row>
    <row r="258" spans="1:5" x14ac:dyDescent="0.35">
      <c r="A258" t="s">
        <v>24080</v>
      </c>
      <c r="B258" t="s">
        <v>24081</v>
      </c>
      <c r="C258" s="4">
        <v>2016834</v>
      </c>
      <c r="D258" s="4">
        <v>822330</v>
      </c>
      <c r="E258" s="5">
        <f t="shared" ref="E258:E321" si="4">D258/C258*100</f>
        <v>40.773311040968167</v>
      </c>
    </row>
    <row r="259" spans="1:5" x14ac:dyDescent="0.35">
      <c r="A259" t="s">
        <v>23374</v>
      </c>
      <c r="B259" t="s">
        <v>23375</v>
      </c>
      <c r="C259" s="4">
        <v>1418974736</v>
      </c>
      <c r="D259" s="4">
        <v>577270244</v>
      </c>
      <c r="E259" s="5">
        <f t="shared" si="4"/>
        <v>40.682207325782862</v>
      </c>
    </row>
    <row r="260" spans="1:5" x14ac:dyDescent="0.35">
      <c r="A260" t="s">
        <v>22253</v>
      </c>
      <c r="B260" t="s">
        <v>22254</v>
      </c>
      <c r="C260" s="4">
        <v>31901297</v>
      </c>
      <c r="D260" s="4">
        <v>12965344</v>
      </c>
      <c r="E260" s="5">
        <f t="shared" si="4"/>
        <v>40.642059161419049</v>
      </c>
    </row>
    <row r="261" spans="1:5" x14ac:dyDescent="0.35">
      <c r="A261" t="s">
        <v>23822</v>
      </c>
      <c r="B261" t="s">
        <v>23823</v>
      </c>
      <c r="C261" s="4">
        <v>1388240146</v>
      </c>
      <c r="D261" s="4">
        <v>561091317</v>
      </c>
      <c r="E261" s="5">
        <f t="shared" si="4"/>
        <v>40.417453609643701</v>
      </c>
    </row>
    <row r="262" spans="1:5" x14ac:dyDescent="0.35">
      <c r="A262" t="s">
        <v>22111</v>
      </c>
      <c r="B262" t="s">
        <v>22112</v>
      </c>
      <c r="C262" s="4">
        <v>1256968958</v>
      </c>
      <c r="D262" s="4">
        <v>506323370</v>
      </c>
      <c r="E262" s="5">
        <f t="shared" si="4"/>
        <v>40.281294679355163</v>
      </c>
    </row>
    <row r="263" spans="1:5" x14ac:dyDescent="0.35">
      <c r="A263" t="s">
        <v>23362</v>
      </c>
      <c r="B263" t="s">
        <v>23363</v>
      </c>
      <c r="C263" s="4">
        <v>385806237</v>
      </c>
      <c r="D263" s="4">
        <v>154863808</v>
      </c>
      <c r="E263" s="5">
        <f t="shared" si="4"/>
        <v>40.140307011159074</v>
      </c>
    </row>
    <row r="264" spans="1:5" x14ac:dyDescent="0.35">
      <c r="A264" t="s">
        <v>24054</v>
      </c>
      <c r="B264" t="s">
        <v>24055</v>
      </c>
      <c r="C264" s="4">
        <v>478834925</v>
      </c>
      <c r="D264" s="4">
        <v>190829475</v>
      </c>
      <c r="E264" s="5">
        <f t="shared" si="4"/>
        <v>39.852873096088388</v>
      </c>
    </row>
    <row r="265" spans="1:5" x14ac:dyDescent="0.35">
      <c r="A265" t="s">
        <v>24242</v>
      </c>
      <c r="B265" t="s">
        <v>24243</v>
      </c>
      <c r="C265" s="4">
        <v>351831914</v>
      </c>
      <c r="D265" s="4">
        <v>140178239</v>
      </c>
      <c r="E265" s="5">
        <f t="shared" si="4"/>
        <v>39.842388772043002</v>
      </c>
    </row>
    <row r="266" spans="1:5" x14ac:dyDescent="0.35">
      <c r="A266" t="s">
        <v>21987</v>
      </c>
      <c r="B266" t="s">
        <v>21988</v>
      </c>
      <c r="C266" s="4">
        <v>1368305039</v>
      </c>
      <c r="D266" s="4">
        <v>544969357</v>
      </c>
      <c r="E266" s="5">
        <f t="shared" si="4"/>
        <v>39.828060371558713</v>
      </c>
    </row>
    <row r="267" spans="1:5" x14ac:dyDescent="0.35">
      <c r="A267" t="s">
        <v>23908</v>
      </c>
      <c r="B267" t="s">
        <v>23909</v>
      </c>
      <c r="C267" s="4">
        <v>2292421728</v>
      </c>
      <c r="D267" s="4">
        <v>912936642</v>
      </c>
      <c r="E267" s="5">
        <f t="shared" si="4"/>
        <v>39.824113986063217</v>
      </c>
    </row>
    <row r="268" spans="1:5" x14ac:dyDescent="0.35">
      <c r="A268" t="s">
        <v>21867</v>
      </c>
      <c r="B268" t="s">
        <v>21868</v>
      </c>
      <c r="C268" s="4">
        <v>344156976</v>
      </c>
      <c r="D268" s="4">
        <v>136939961</v>
      </c>
      <c r="E268" s="5">
        <f t="shared" si="4"/>
        <v>39.789971016016828</v>
      </c>
    </row>
    <row r="269" spans="1:5" x14ac:dyDescent="0.35">
      <c r="A269" t="s">
        <v>23466</v>
      </c>
      <c r="B269" t="s">
        <v>23467</v>
      </c>
      <c r="C269" s="4">
        <v>217860148</v>
      </c>
      <c r="D269" s="4">
        <v>86553836</v>
      </c>
      <c r="E269" s="5">
        <f t="shared" si="4"/>
        <v>39.729081612484727</v>
      </c>
    </row>
    <row r="270" spans="1:5" x14ac:dyDescent="0.35">
      <c r="A270" t="s">
        <v>24216</v>
      </c>
      <c r="B270" t="s">
        <v>24217</v>
      </c>
      <c r="C270" s="4">
        <v>23268417962</v>
      </c>
      <c r="D270" s="4">
        <v>9242215688</v>
      </c>
      <c r="E270" s="5">
        <f t="shared" si="4"/>
        <v>39.720000315851294</v>
      </c>
    </row>
    <row r="271" spans="1:5" x14ac:dyDescent="0.35">
      <c r="A271" t="s">
        <v>22287</v>
      </c>
      <c r="B271" t="s">
        <v>22288</v>
      </c>
      <c r="C271" s="4">
        <v>12220286</v>
      </c>
      <c r="D271" s="4">
        <v>4843519</v>
      </c>
      <c r="E271" s="5">
        <f t="shared" si="4"/>
        <v>39.635070734023735</v>
      </c>
    </row>
    <row r="272" spans="1:5" x14ac:dyDescent="0.35">
      <c r="A272" t="s">
        <v>22023</v>
      </c>
      <c r="B272" t="s">
        <v>22024</v>
      </c>
      <c r="C272" s="4">
        <v>223119060</v>
      </c>
      <c r="D272" s="4">
        <v>87420086</v>
      </c>
      <c r="E272" s="5">
        <f t="shared" si="4"/>
        <v>39.180913544544332</v>
      </c>
    </row>
    <row r="273" spans="1:5" x14ac:dyDescent="0.35">
      <c r="A273" t="s">
        <v>22187</v>
      </c>
      <c r="B273" t="s">
        <v>22188</v>
      </c>
      <c r="C273" s="4">
        <v>2543625827</v>
      </c>
      <c r="D273" s="4">
        <v>992214015</v>
      </c>
      <c r="E273" s="5">
        <f t="shared" si="4"/>
        <v>39.007860529952069</v>
      </c>
    </row>
    <row r="274" spans="1:5" x14ac:dyDescent="0.35">
      <c r="A274" t="s">
        <v>22691</v>
      </c>
      <c r="B274" t="s">
        <v>22692</v>
      </c>
      <c r="C274" s="4">
        <v>107748471</v>
      </c>
      <c r="D274" s="4">
        <v>41604274</v>
      </c>
      <c r="E274" s="5">
        <f t="shared" si="4"/>
        <v>38.612403140272868</v>
      </c>
    </row>
    <row r="275" spans="1:5" x14ac:dyDescent="0.35">
      <c r="A275" t="s">
        <v>22385</v>
      </c>
      <c r="B275" t="s">
        <v>22386</v>
      </c>
      <c r="C275" s="4">
        <v>320317171</v>
      </c>
      <c r="D275" s="4">
        <v>123329142</v>
      </c>
      <c r="E275" s="5">
        <f t="shared" si="4"/>
        <v>38.502195063404827</v>
      </c>
    </row>
    <row r="276" spans="1:5" x14ac:dyDescent="0.35">
      <c r="A276" t="s">
        <v>24040</v>
      </c>
      <c r="B276" t="s">
        <v>24041</v>
      </c>
      <c r="C276" s="4">
        <v>181111407530</v>
      </c>
      <c r="D276" s="4">
        <v>69531361982</v>
      </c>
      <c r="E276" s="5">
        <f t="shared" si="4"/>
        <v>38.391486726468379</v>
      </c>
    </row>
    <row r="277" spans="1:5" x14ac:dyDescent="0.35">
      <c r="A277" t="s">
        <v>23121</v>
      </c>
      <c r="B277" t="s">
        <v>23122</v>
      </c>
      <c r="C277" s="4">
        <v>112255054</v>
      </c>
      <c r="D277" s="4">
        <v>43047802</v>
      </c>
      <c r="E277" s="5">
        <f t="shared" si="4"/>
        <v>38.348208357727934</v>
      </c>
    </row>
    <row r="278" spans="1:5" x14ac:dyDescent="0.35">
      <c r="A278" t="s">
        <v>23996</v>
      </c>
      <c r="B278" t="s">
        <v>23997</v>
      </c>
      <c r="C278" s="4">
        <v>4596846264</v>
      </c>
      <c r="D278" s="4">
        <v>1748976997</v>
      </c>
      <c r="E278" s="5">
        <f t="shared" si="4"/>
        <v>38.047324112120883</v>
      </c>
    </row>
    <row r="279" spans="1:5" x14ac:dyDescent="0.35">
      <c r="A279" t="s">
        <v>22765</v>
      </c>
      <c r="B279" t="s">
        <v>22766</v>
      </c>
      <c r="C279" s="4">
        <v>5935423944</v>
      </c>
      <c r="D279" s="4">
        <v>2257178234</v>
      </c>
      <c r="E279" s="5">
        <f t="shared" si="4"/>
        <v>38.028930288656731</v>
      </c>
    </row>
    <row r="280" spans="1:5" x14ac:dyDescent="0.35">
      <c r="A280" t="s">
        <v>22359</v>
      </c>
      <c r="B280" t="s">
        <v>22360</v>
      </c>
      <c r="C280" s="4">
        <v>271119776</v>
      </c>
      <c r="D280" s="4">
        <v>102538940</v>
      </c>
      <c r="E280" s="5">
        <f t="shared" si="4"/>
        <v>37.820531394950699</v>
      </c>
    </row>
    <row r="281" spans="1:5" x14ac:dyDescent="0.35">
      <c r="A281" t="s">
        <v>21905</v>
      </c>
      <c r="B281" t="s">
        <v>21906</v>
      </c>
      <c r="C281" s="4">
        <v>210396557</v>
      </c>
      <c r="D281" s="4">
        <v>79363234</v>
      </c>
      <c r="E281" s="5">
        <f t="shared" si="4"/>
        <v>37.720785516466414</v>
      </c>
    </row>
    <row r="282" spans="1:5" x14ac:dyDescent="0.35">
      <c r="A282" t="s">
        <v>22701</v>
      </c>
      <c r="B282" t="s">
        <v>22702</v>
      </c>
      <c r="C282" s="4">
        <v>1652037193</v>
      </c>
      <c r="D282" s="4">
        <v>622171154</v>
      </c>
      <c r="E282" s="5">
        <f t="shared" si="4"/>
        <v>37.660844237421479</v>
      </c>
    </row>
    <row r="283" spans="1:5" x14ac:dyDescent="0.35">
      <c r="A283" t="s">
        <v>24092</v>
      </c>
      <c r="B283" t="s">
        <v>24093</v>
      </c>
      <c r="C283" s="4">
        <v>89272480</v>
      </c>
      <c r="D283" s="4">
        <v>33528319</v>
      </c>
      <c r="E283" s="5">
        <f t="shared" si="4"/>
        <v>37.557284170888941</v>
      </c>
    </row>
    <row r="284" spans="1:5" x14ac:dyDescent="0.35">
      <c r="A284" t="s">
        <v>22051</v>
      </c>
      <c r="B284" t="s">
        <v>22052</v>
      </c>
      <c r="C284" s="4">
        <v>4652779</v>
      </c>
      <c r="D284" s="4">
        <v>1746300</v>
      </c>
      <c r="E284" s="5">
        <f t="shared" si="4"/>
        <v>37.532408051188334</v>
      </c>
    </row>
    <row r="285" spans="1:5" x14ac:dyDescent="0.35">
      <c r="A285" t="s">
        <v>23504</v>
      </c>
      <c r="B285" t="s">
        <v>23505</v>
      </c>
      <c r="C285" s="4">
        <v>1526917504</v>
      </c>
      <c r="D285" s="4">
        <v>568486475</v>
      </c>
      <c r="E285" s="5">
        <f t="shared" si="4"/>
        <v>37.230988151668996</v>
      </c>
    </row>
    <row r="286" spans="1:5" x14ac:dyDescent="0.35">
      <c r="A286" t="s">
        <v>22467</v>
      </c>
      <c r="B286" t="s">
        <v>22468</v>
      </c>
      <c r="C286" s="4">
        <v>119873528</v>
      </c>
      <c r="D286" s="4">
        <v>44109932</v>
      </c>
      <c r="E286" s="5">
        <f t="shared" si="4"/>
        <v>36.797058312991339</v>
      </c>
    </row>
    <row r="287" spans="1:5" x14ac:dyDescent="0.35">
      <c r="A287" t="s">
        <v>23654</v>
      </c>
      <c r="B287" t="s">
        <v>23655</v>
      </c>
      <c r="C287" s="4">
        <v>19036512</v>
      </c>
      <c r="D287" s="4">
        <v>6997568</v>
      </c>
      <c r="E287" s="5">
        <f t="shared" si="4"/>
        <v>36.758666713734115</v>
      </c>
    </row>
    <row r="288" spans="1:5" x14ac:dyDescent="0.35">
      <c r="A288" t="s">
        <v>22501</v>
      </c>
      <c r="B288" t="s">
        <v>22502</v>
      </c>
      <c r="C288" s="4">
        <v>915418799</v>
      </c>
      <c r="D288" s="4">
        <v>336440408</v>
      </c>
      <c r="E288" s="5">
        <f t="shared" si="4"/>
        <v>36.75262168174023</v>
      </c>
    </row>
    <row r="289" spans="1:5" x14ac:dyDescent="0.35">
      <c r="A289" t="s">
        <v>22967</v>
      </c>
      <c r="B289" t="s">
        <v>22968</v>
      </c>
      <c r="C289" s="4">
        <v>99503910</v>
      </c>
      <c r="D289" s="4">
        <v>36512040</v>
      </c>
      <c r="E289" s="5">
        <f t="shared" si="4"/>
        <v>36.694075639841692</v>
      </c>
    </row>
    <row r="290" spans="1:5" x14ac:dyDescent="0.35">
      <c r="A290" t="s">
        <v>23274</v>
      </c>
      <c r="B290" t="s">
        <v>23275</v>
      </c>
      <c r="C290" s="4">
        <v>1124744439</v>
      </c>
      <c r="D290" s="4">
        <v>412463721</v>
      </c>
      <c r="E290" s="5">
        <f t="shared" si="4"/>
        <v>36.671772422072848</v>
      </c>
    </row>
    <row r="291" spans="1:5" x14ac:dyDescent="0.35">
      <c r="A291" t="s">
        <v>23306</v>
      </c>
      <c r="B291" t="s">
        <v>23307</v>
      </c>
      <c r="C291" s="4">
        <v>99255340</v>
      </c>
      <c r="D291" s="4">
        <v>36367536</v>
      </c>
      <c r="E291" s="5">
        <f t="shared" si="4"/>
        <v>36.640382270616371</v>
      </c>
    </row>
    <row r="292" spans="1:5" x14ac:dyDescent="0.35">
      <c r="A292" t="s">
        <v>22941</v>
      </c>
      <c r="B292" t="s">
        <v>22942</v>
      </c>
      <c r="C292" s="4">
        <v>1921172114</v>
      </c>
      <c r="D292" s="4">
        <v>699233029</v>
      </c>
      <c r="E292" s="5">
        <f t="shared" si="4"/>
        <v>36.396167938548373</v>
      </c>
    </row>
    <row r="293" spans="1:5" x14ac:dyDescent="0.35">
      <c r="A293" t="s">
        <v>21959</v>
      </c>
      <c r="B293" t="s">
        <v>21960</v>
      </c>
      <c r="C293" s="4">
        <v>41147517</v>
      </c>
      <c r="D293" s="4">
        <v>14893971</v>
      </c>
      <c r="E293" s="5">
        <f t="shared" si="4"/>
        <v>36.196524324906406</v>
      </c>
    </row>
    <row r="294" spans="1:5" x14ac:dyDescent="0.35">
      <c r="A294" t="s">
        <v>23506</v>
      </c>
      <c r="B294" t="s">
        <v>23507</v>
      </c>
      <c r="C294" s="4">
        <v>1425707567</v>
      </c>
      <c r="D294" s="4">
        <v>514285069</v>
      </c>
      <c r="E294" s="5">
        <f t="shared" si="4"/>
        <v>36.072269019527482</v>
      </c>
    </row>
    <row r="295" spans="1:5" x14ac:dyDescent="0.35">
      <c r="A295" t="s">
        <v>23890</v>
      </c>
      <c r="B295" t="s">
        <v>23891</v>
      </c>
      <c r="C295" s="4">
        <v>251026379687</v>
      </c>
      <c r="D295" s="4">
        <v>90407854561</v>
      </c>
      <c r="E295" s="5">
        <f t="shared" si="4"/>
        <v>36.015280415439932</v>
      </c>
    </row>
    <row r="296" spans="1:5" x14ac:dyDescent="0.35">
      <c r="A296" t="s">
        <v>23336</v>
      </c>
      <c r="B296" t="s">
        <v>23337</v>
      </c>
      <c r="C296" s="4">
        <v>537473786</v>
      </c>
      <c r="D296" s="4">
        <v>193292342</v>
      </c>
      <c r="E296" s="5">
        <f t="shared" si="4"/>
        <v>35.963119883208591</v>
      </c>
    </row>
    <row r="297" spans="1:5" x14ac:dyDescent="0.35">
      <c r="A297" t="s">
        <v>22443</v>
      </c>
      <c r="B297" t="s">
        <v>22444</v>
      </c>
      <c r="C297" s="4">
        <v>51535550</v>
      </c>
      <c r="D297" s="4">
        <v>18520893</v>
      </c>
      <c r="E297" s="5">
        <f t="shared" si="4"/>
        <v>35.938091278738661</v>
      </c>
    </row>
    <row r="298" spans="1:5" x14ac:dyDescent="0.35">
      <c r="A298" t="s">
        <v>23530</v>
      </c>
      <c r="B298" t="s">
        <v>23531</v>
      </c>
      <c r="C298" s="4">
        <v>7126816371</v>
      </c>
      <c r="D298" s="4">
        <v>2559596317</v>
      </c>
      <c r="E298" s="5">
        <f t="shared" si="4"/>
        <v>35.915003049823909</v>
      </c>
    </row>
    <row r="299" spans="1:5" x14ac:dyDescent="0.35">
      <c r="A299" t="s">
        <v>22589</v>
      </c>
      <c r="B299" t="s">
        <v>22590</v>
      </c>
      <c r="C299" s="4">
        <v>780823876</v>
      </c>
      <c r="D299" s="4">
        <v>279074128</v>
      </c>
      <c r="E299" s="5">
        <f t="shared" si="4"/>
        <v>35.740982899964493</v>
      </c>
    </row>
    <row r="300" spans="1:5" x14ac:dyDescent="0.35">
      <c r="A300" t="s">
        <v>23338</v>
      </c>
      <c r="B300" t="s">
        <v>23339</v>
      </c>
      <c r="C300" s="4">
        <v>353087297</v>
      </c>
      <c r="D300" s="4">
        <v>126072279</v>
      </c>
      <c r="E300" s="5">
        <f t="shared" si="4"/>
        <v>35.705696600011073</v>
      </c>
    </row>
    <row r="301" spans="1:5" x14ac:dyDescent="0.35">
      <c r="A301" t="s">
        <v>22183</v>
      </c>
      <c r="B301" t="s">
        <v>22184</v>
      </c>
      <c r="C301" s="4">
        <v>1615257962</v>
      </c>
      <c r="D301" s="4">
        <v>576666622</v>
      </c>
      <c r="E301" s="5">
        <f t="shared" si="4"/>
        <v>35.701209067929675</v>
      </c>
    </row>
    <row r="302" spans="1:5" x14ac:dyDescent="0.35">
      <c r="A302" t="s">
        <v>22985</v>
      </c>
      <c r="B302" t="s">
        <v>22986</v>
      </c>
      <c r="C302" s="4">
        <v>1638060335</v>
      </c>
      <c r="D302" s="4">
        <v>584028102</v>
      </c>
      <c r="E302" s="5">
        <f t="shared" si="4"/>
        <v>35.653637996185289</v>
      </c>
    </row>
    <row r="303" spans="1:5" x14ac:dyDescent="0.35">
      <c r="A303" t="s">
        <v>21907</v>
      </c>
      <c r="B303" t="s">
        <v>21908</v>
      </c>
      <c r="C303" s="4">
        <v>26470598</v>
      </c>
      <c r="D303" s="4">
        <v>9422818</v>
      </c>
      <c r="E303" s="5">
        <f t="shared" si="4"/>
        <v>35.597299312996256</v>
      </c>
    </row>
    <row r="304" spans="1:5" x14ac:dyDescent="0.35">
      <c r="A304" t="s">
        <v>23384</v>
      </c>
      <c r="B304" t="s">
        <v>23385</v>
      </c>
      <c r="C304" s="4">
        <v>47569604</v>
      </c>
      <c r="D304" s="4">
        <v>16876655</v>
      </c>
      <c r="E304" s="5">
        <f t="shared" si="4"/>
        <v>35.477812680551217</v>
      </c>
    </row>
    <row r="305" spans="1:5" x14ac:dyDescent="0.35">
      <c r="A305" t="s">
        <v>23766</v>
      </c>
      <c r="B305" t="s">
        <v>23767</v>
      </c>
      <c r="C305" s="4">
        <v>5750639452</v>
      </c>
      <c r="D305" s="4">
        <v>2033413938</v>
      </c>
      <c r="E305" s="5">
        <f t="shared" si="4"/>
        <v>35.359788332631496</v>
      </c>
    </row>
    <row r="306" spans="1:5" x14ac:dyDescent="0.35">
      <c r="A306" t="s">
        <v>22337</v>
      </c>
      <c r="B306" t="s">
        <v>22338</v>
      </c>
      <c r="C306" s="4">
        <v>26638862</v>
      </c>
      <c r="D306" s="4">
        <v>9419171</v>
      </c>
      <c r="E306" s="5">
        <f t="shared" si="4"/>
        <v>35.358758943981918</v>
      </c>
    </row>
    <row r="307" spans="1:5" x14ac:dyDescent="0.35">
      <c r="A307" t="s">
        <v>22283</v>
      </c>
      <c r="B307" t="s">
        <v>22284</v>
      </c>
      <c r="C307" s="4">
        <v>1766499991</v>
      </c>
      <c r="D307" s="4">
        <v>621921217</v>
      </c>
      <c r="E307" s="5">
        <f t="shared" si="4"/>
        <v>35.206409293437687</v>
      </c>
    </row>
    <row r="308" spans="1:5" x14ac:dyDescent="0.35">
      <c r="A308" t="s">
        <v>22619</v>
      </c>
      <c r="B308" t="s">
        <v>22620</v>
      </c>
      <c r="C308" s="4">
        <v>1850262595</v>
      </c>
      <c r="D308" s="4">
        <v>649442003</v>
      </c>
      <c r="E308" s="5">
        <f t="shared" si="4"/>
        <v>35.099990928584923</v>
      </c>
    </row>
    <row r="309" spans="1:5" x14ac:dyDescent="0.35">
      <c r="A309" t="s">
        <v>23770</v>
      </c>
      <c r="B309" t="s">
        <v>23771</v>
      </c>
      <c r="C309" s="4">
        <v>59919045</v>
      </c>
      <c r="D309" s="4">
        <v>20987069</v>
      </c>
      <c r="E309" s="5">
        <f t="shared" si="4"/>
        <v>35.025706768190311</v>
      </c>
    </row>
    <row r="310" spans="1:5" x14ac:dyDescent="0.35">
      <c r="A310" t="s">
        <v>23754</v>
      </c>
      <c r="B310" t="s">
        <v>23755</v>
      </c>
      <c r="C310" s="4">
        <v>214557759</v>
      </c>
      <c r="D310" s="4">
        <v>74959900</v>
      </c>
      <c r="E310" s="5">
        <f t="shared" si="4"/>
        <v>34.936932763172649</v>
      </c>
    </row>
    <row r="311" spans="1:5" x14ac:dyDescent="0.35">
      <c r="A311" t="s">
        <v>23542</v>
      </c>
      <c r="B311" t="s">
        <v>23543</v>
      </c>
      <c r="C311" s="4">
        <v>474311448</v>
      </c>
      <c r="D311" s="4">
        <v>165078564</v>
      </c>
      <c r="E311" s="5">
        <f t="shared" si="4"/>
        <v>34.803832944803816</v>
      </c>
    </row>
    <row r="312" spans="1:5" x14ac:dyDescent="0.35">
      <c r="A312" t="s">
        <v>23748</v>
      </c>
      <c r="B312" t="s">
        <v>23749</v>
      </c>
      <c r="C312" s="4">
        <v>138493430</v>
      </c>
      <c r="D312" s="4">
        <v>47969826</v>
      </c>
      <c r="E312" s="5">
        <f t="shared" si="4"/>
        <v>34.636896493934763</v>
      </c>
    </row>
    <row r="313" spans="1:5" x14ac:dyDescent="0.35">
      <c r="A313" t="s">
        <v>23488</v>
      </c>
      <c r="B313" t="s">
        <v>23489</v>
      </c>
      <c r="C313" s="4">
        <v>977340913</v>
      </c>
      <c r="D313" s="4">
        <v>337788119</v>
      </c>
      <c r="E313" s="5">
        <f t="shared" si="4"/>
        <v>34.561954227736294</v>
      </c>
    </row>
    <row r="314" spans="1:5" x14ac:dyDescent="0.35">
      <c r="A314" t="s">
        <v>22207</v>
      </c>
      <c r="B314" t="s">
        <v>22208</v>
      </c>
      <c r="C314" s="4">
        <v>300238421</v>
      </c>
      <c r="D314" s="4">
        <v>103132531</v>
      </c>
      <c r="E314" s="5">
        <f t="shared" si="4"/>
        <v>34.350210961174753</v>
      </c>
    </row>
    <row r="315" spans="1:5" x14ac:dyDescent="0.35">
      <c r="A315" t="s">
        <v>23944</v>
      </c>
      <c r="B315" t="s">
        <v>23945</v>
      </c>
      <c r="C315" s="4">
        <v>4566269679</v>
      </c>
      <c r="D315" s="4">
        <v>1567622758</v>
      </c>
      <c r="E315" s="5">
        <f t="shared" si="4"/>
        <v>34.330490054264708</v>
      </c>
    </row>
    <row r="316" spans="1:5" x14ac:dyDescent="0.35">
      <c r="A316" t="s">
        <v>22943</v>
      </c>
      <c r="B316" t="s">
        <v>22944</v>
      </c>
      <c r="C316" s="4">
        <v>23671845</v>
      </c>
      <c r="D316" s="4">
        <v>8118377</v>
      </c>
      <c r="E316" s="5">
        <f t="shared" si="4"/>
        <v>34.295497457000081</v>
      </c>
    </row>
    <row r="317" spans="1:5" x14ac:dyDescent="0.35">
      <c r="A317" t="s">
        <v>23492</v>
      </c>
      <c r="B317" t="s">
        <v>23493</v>
      </c>
      <c r="C317" s="4">
        <v>148151447</v>
      </c>
      <c r="D317" s="4">
        <v>50353962</v>
      </c>
      <c r="E317" s="5">
        <f t="shared" si="4"/>
        <v>33.988167526976639</v>
      </c>
    </row>
    <row r="318" spans="1:5" x14ac:dyDescent="0.35">
      <c r="A318" t="s">
        <v>22587</v>
      </c>
      <c r="B318" t="s">
        <v>22588</v>
      </c>
      <c r="C318" s="4">
        <v>193878172</v>
      </c>
      <c r="D318" s="4">
        <v>65506102</v>
      </c>
      <c r="E318" s="5">
        <f t="shared" si="4"/>
        <v>33.787249654901842</v>
      </c>
    </row>
    <row r="319" spans="1:5" x14ac:dyDescent="0.35">
      <c r="A319" t="s">
        <v>23161</v>
      </c>
      <c r="B319" t="s">
        <v>23162</v>
      </c>
      <c r="C319" s="4">
        <v>42145803</v>
      </c>
      <c r="D319" s="4">
        <v>14200395</v>
      </c>
      <c r="E319" s="5">
        <f t="shared" si="4"/>
        <v>33.693497309803305</v>
      </c>
    </row>
    <row r="320" spans="1:5" x14ac:dyDescent="0.35">
      <c r="A320" t="s">
        <v>23924</v>
      </c>
      <c r="B320" t="s">
        <v>23925</v>
      </c>
      <c r="C320" s="4">
        <v>13438065202</v>
      </c>
      <c r="D320" s="4">
        <v>4526087154</v>
      </c>
      <c r="E320" s="5">
        <f t="shared" si="4"/>
        <v>33.681092374268125</v>
      </c>
    </row>
    <row r="321" spans="1:5" x14ac:dyDescent="0.35">
      <c r="A321" t="s">
        <v>24190</v>
      </c>
      <c r="B321" t="s">
        <v>24191</v>
      </c>
      <c r="C321" s="4">
        <v>164195434</v>
      </c>
      <c r="D321" s="4">
        <v>55261760</v>
      </c>
      <c r="E321" s="5">
        <f t="shared" si="4"/>
        <v>33.656088146762961</v>
      </c>
    </row>
    <row r="322" spans="1:5" x14ac:dyDescent="0.35">
      <c r="A322" t="s">
        <v>22729</v>
      </c>
      <c r="B322" t="s">
        <v>22730</v>
      </c>
      <c r="C322" s="4">
        <v>1085409678</v>
      </c>
      <c r="D322" s="4">
        <v>363784402</v>
      </c>
      <c r="E322" s="5">
        <f t="shared" ref="E322:E385" si="5">D322/C322*100</f>
        <v>33.515861280168167</v>
      </c>
    </row>
    <row r="323" spans="1:5" x14ac:dyDescent="0.35">
      <c r="A323" t="s">
        <v>22601</v>
      </c>
      <c r="B323" t="s">
        <v>22602</v>
      </c>
      <c r="C323" s="4">
        <v>533431494</v>
      </c>
      <c r="D323" s="4">
        <v>178543478</v>
      </c>
      <c r="E323" s="5">
        <f t="shared" si="5"/>
        <v>33.470741793134543</v>
      </c>
    </row>
    <row r="324" spans="1:5" x14ac:dyDescent="0.35">
      <c r="A324" t="s">
        <v>23806</v>
      </c>
      <c r="B324" t="s">
        <v>23807</v>
      </c>
      <c r="C324" s="4">
        <v>7532362800</v>
      </c>
      <c r="D324" s="4">
        <v>2519306080</v>
      </c>
      <c r="E324" s="5">
        <f t="shared" si="5"/>
        <v>33.446425071293703</v>
      </c>
    </row>
    <row r="325" spans="1:5" x14ac:dyDescent="0.35">
      <c r="A325" t="s">
        <v>24006</v>
      </c>
      <c r="B325" t="s">
        <v>24007</v>
      </c>
      <c r="C325" s="4">
        <v>17491835148</v>
      </c>
      <c r="D325" s="4">
        <v>5840088465</v>
      </c>
      <c r="E325" s="5">
        <f t="shared" si="5"/>
        <v>33.38751146227073</v>
      </c>
    </row>
    <row r="326" spans="1:5" x14ac:dyDescent="0.35">
      <c r="A326" t="s">
        <v>22677</v>
      </c>
      <c r="B326" t="s">
        <v>22678</v>
      </c>
      <c r="C326" s="4">
        <v>3847753</v>
      </c>
      <c r="D326" s="4">
        <v>1283699</v>
      </c>
      <c r="E326" s="5">
        <f t="shared" si="5"/>
        <v>33.362302621815907</v>
      </c>
    </row>
    <row r="327" spans="1:5" x14ac:dyDescent="0.35">
      <c r="A327" t="s">
        <v>23634</v>
      </c>
      <c r="B327" t="s">
        <v>23635</v>
      </c>
      <c r="C327" s="4">
        <v>2156131620</v>
      </c>
      <c r="D327" s="4">
        <v>715240064</v>
      </c>
      <c r="E327" s="5">
        <f t="shared" si="5"/>
        <v>33.172374884980357</v>
      </c>
    </row>
    <row r="328" spans="1:5" x14ac:dyDescent="0.35">
      <c r="A328" t="s">
        <v>23992</v>
      </c>
      <c r="B328" t="s">
        <v>23993</v>
      </c>
      <c r="C328" s="4">
        <v>15283720559</v>
      </c>
      <c r="D328" s="4">
        <v>5047914873</v>
      </c>
      <c r="E328" s="5">
        <f t="shared" si="5"/>
        <v>33.028050032146631</v>
      </c>
    </row>
    <row r="329" spans="1:5" x14ac:dyDescent="0.35">
      <c r="A329" t="s">
        <v>22041</v>
      </c>
      <c r="B329" t="s">
        <v>22042</v>
      </c>
      <c r="C329" s="4">
        <v>84070025</v>
      </c>
      <c r="D329" s="4">
        <v>27643011</v>
      </c>
      <c r="E329" s="5">
        <f t="shared" si="5"/>
        <v>32.880935862693036</v>
      </c>
    </row>
    <row r="330" spans="1:5" x14ac:dyDescent="0.35">
      <c r="A330" t="s">
        <v>23444</v>
      </c>
      <c r="B330" t="s">
        <v>23445</v>
      </c>
      <c r="C330" s="4">
        <v>2036427970</v>
      </c>
      <c r="D330" s="4">
        <v>669495850</v>
      </c>
      <c r="E330" s="5">
        <f t="shared" si="5"/>
        <v>32.875989716444529</v>
      </c>
    </row>
    <row r="331" spans="1:5" x14ac:dyDescent="0.35">
      <c r="A331" t="s">
        <v>22759</v>
      </c>
      <c r="B331" t="s">
        <v>22760</v>
      </c>
      <c r="C331" s="4">
        <v>3396730162</v>
      </c>
      <c r="D331" s="4">
        <v>1116401185</v>
      </c>
      <c r="E331" s="5">
        <f t="shared" si="5"/>
        <v>32.866937665212163</v>
      </c>
    </row>
    <row r="332" spans="1:5" x14ac:dyDescent="0.35">
      <c r="A332" t="s">
        <v>22797</v>
      </c>
      <c r="B332" t="s">
        <v>22798</v>
      </c>
      <c r="C332" s="4">
        <v>850708737</v>
      </c>
      <c r="D332" s="4">
        <v>277752575</v>
      </c>
      <c r="E332" s="5">
        <f t="shared" si="5"/>
        <v>32.649550065688345</v>
      </c>
    </row>
    <row r="333" spans="1:5" x14ac:dyDescent="0.35">
      <c r="A333" t="s">
        <v>23201</v>
      </c>
      <c r="B333" t="s">
        <v>23194</v>
      </c>
      <c r="C333" s="4">
        <v>246575751</v>
      </c>
      <c r="D333" s="4">
        <v>80268722</v>
      </c>
      <c r="E333" s="5">
        <f t="shared" si="5"/>
        <v>32.553372208932259</v>
      </c>
    </row>
    <row r="334" spans="1:5" x14ac:dyDescent="0.35">
      <c r="A334" t="s">
        <v>22693</v>
      </c>
      <c r="B334" t="s">
        <v>22694</v>
      </c>
      <c r="C334" s="4">
        <v>810604356</v>
      </c>
      <c r="D334" s="4">
        <v>263631562</v>
      </c>
      <c r="E334" s="5">
        <f t="shared" si="5"/>
        <v>32.522840526161694</v>
      </c>
    </row>
    <row r="335" spans="1:5" x14ac:dyDescent="0.35">
      <c r="A335" t="s">
        <v>23972</v>
      </c>
      <c r="B335" t="s">
        <v>23973</v>
      </c>
      <c r="C335" s="4">
        <v>4373352807</v>
      </c>
      <c r="D335" s="4">
        <v>1419806461</v>
      </c>
      <c r="E335" s="5">
        <f t="shared" si="5"/>
        <v>32.464942200122842</v>
      </c>
    </row>
    <row r="336" spans="1:5" x14ac:dyDescent="0.35">
      <c r="A336" t="s">
        <v>23922</v>
      </c>
      <c r="B336" t="s">
        <v>23923</v>
      </c>
      <c r="C336" s="4">
        <v>504430065</v>
      </c>
      <c r="D336" s="4">
        <v>163745217</v>
      </c>
      <c r="E336" s="5">
        <f t="shared" si="5"/>
        <v>32.461430902220314</v>
      </c>
    </row>
    <row r="337" spans="1:5" x14ac:dyDescent="0.35">
      <c r="A337" t="s">
        <v>24030</v>
      </c>
      <c r="B337" t="s">
        <v>24031</v>
      </c>
      <c r="C337" s="4">
        <v>1049230083</v>
      </c>
      <c r="D337" s="4">
        <v>340242163</v>
      </c>
      <c r="E337" s="5">
        <f t="shared" si="5"/>
        <v>32.427793342253992</v>
      </c>
    </row>
    <row r="338" spans="1:5" x14ac:dyDescent="0.35">
      <c r="A338" t="s">
        <v>23312</v>
      </c>
      <c r="B338" t="s">
        <v>23313</v>
      </c>
      <c r="C338" s="4">
        <v>83526805</v>
      </c>
      <c r="D338" s="4">
        <v>27056139</v>
      </c>
      <c r="E338" s="5">
        <f t="shared" si="5"/>
        <v>32.392163210361034</v>
      </c>
    </row>
    <row r="339" spans="1:5" x14ac:dyDescent="0.35">
      <c r="A339" t="s">
        <v>21873</v>
      </c>
      <c r="B339" t="s">
        <v>21874</v>
      </c>
      <c r="C339" s="4">
        <v>413726268</v>
      </c>
      <c r="D339" s="4">
        <v>133454505</v>
      </c>
      <c r="E339" s="5">
        <f t="shared" si="5"/>
        <v>32.256715447422351</v>
      </c>
    </row>
    <row r="340" spans="1:5" x14ac:dyDescent="0.35">
      <c r="A340" t="s">
        <v>24120</v>
      </c>
      <c r="B340" t="s">
        <v>24121</v>
      </c>
      <c r="C340" s="4">
        <v>1762887869</v>
      </c>
      <c r="D340" s="4">
        <v>565920053</v>
      </c>
      <c r="E340" s="5">
        <f t="shared" si="5"/>
        <v>32.101874597447811</v>
      </c>
    </row>
    <row r="341" spans="1:5" x14ac:dyDescent="0.35">
      <c r="A341" t="s">
        <v>24028</v>
      </c>
      <c r="B341" t="s">
        <v>24029</v>
      </c>
      <c r="C341" s="4">
        <v>12839562</v>
      </c>
      <c r="D341" s="4">
        <v>4119681</v>
      </c>
      <c r="E341" s="5">
        <f t="shared" si="5"/>
        <v>32.085837507541143</v>
      </c>
    </row>
    <row r="342" spans="1:5" x14ac:dyDescent="0.35">
      <c r="A342" t="s">
        <v>22809</v>
      </c>
      <c r="B342" t="s">
        <v>22810</v>
      </c>
      <c r="C342" s="4">
        <v>4903969508</v>
      </c>
      <c r="D342" s="4">
        <v>1569442853</v>
      </c>
      <c r="E342" s="5">
        <f t="shared" si="5"/>
        <v>32.003519810629292</v>
      </c>
    </row>
    <row r="343" spans="1:5" x14ac:dyDescent="0.35">
      <c r="A343" t="s">
        <v>23482</v>
      </c>
      <c r="B343" t="s">
        <v>23483</v>
      </c>
      <c r="C343" s="4">
        <v>770852447</v>
      </c>
      <c r="D343" s="4">
        <v>246319177</v>
      </c>
      <c r="E343" s="5">
        <f t="shared" si="5"/>
        <v>31.954127921449022</v>
      </c>
    </row>
    <row r="344" spans="1:5" x14ac:dyDescent="0.35">
      <c r="A344" t="s">
        <v>24128</v>
      </c>
      <c r="B344" t="s">
        <v>24129</v>
      </c>
      <c r="C344" s="4">
        <v>44054109278</v>
      </c>
      <c r="D344" s="4">
        <v>14007291875</v>
      </c>
      <c r="E344" s="5">
        <f t="shared" si="5"/>
        <v>31.795653355758674</v>
      </c>
    </row>
    <row r="345" spans="1:5" x14ac:dyDescent="0.35">
      <c r="A345" t="s">
        <v>24240</v>
      </c>
      <c r="B345" t="s">
        <v>24241</v>
      </c>
      <c r="C345" s="4">
        <v>31223397</v>
      </c>
      <c r="D345" s="4">
        <v>9926351</v>
      </c>
      <c r="E345" s="5">
        <f t="shared" si="5"/>
        <v>31.791387080656214</v>
      </c>
    </row>
    <row r="346" spans="1:5" x14ac:dyDescent="0.35">
      <c r="A346" t="s">
        <v>22179</v>
      </c>
      <c r="B346" t="s">
        <v>22180</v>
      </c>
      <c r="C346" s="4">
        <v>4698552044</v>
      </c>
      <c r="D346" s="4">
        <v>1486798177</v>
      </c>
      <c r="E346" s="5">
        <f t="shared" si="5"/>
        <v>31.643752438554451</v>
      </c>
    </row>
    <row r="347" spans="1:5" x14ac:dyDescent="0.35">
      <c r="A347" t="s">
        <v>22239</v>
      </c>
      <c r="B347" t="s">
        <v>22240</v>
      </c>
      <c r="C347" s="4">
        <v>637478090</v>
      </c>
      <c r="D347" s="4">
        <v>201619889</v>
      </c>
      <c r="E347" s="5">
        <f t="shared" si="5"/>
        <v>31.627736256786488</v>
      </c>
    </row>
    <row r="348" spans="1:5" x14ac:dyDescent="0.35">
      <c r="A348" t="s">
        <v>23526</v>
      </c>
      <c r="B348" t="s">
        <v>23527</v>
      </c>
      <c r="C348" s="4">
        <v>3510848948</v>
      </c>
      <c r="D348" s="4">
        <v>1109461241</v>
      </c>
      <c r="E348" s="5">
        <f t="shared" si="5"/>
        <v>31.600939186860167</v>
      </c>
    </row>
    <row r="349" spans="1:5" x14ac:dyDescent="0.35">
      <c r="A349" t="s">
        <v>24182</v>
      </c>
      <c r="B349" t="s">
        <v>24183</v>
      </c>
      <c r="C349" s="4">
        <v>1416169</v>
      </c>
      <c r="D349" s="4">
        <v>447367</v>
      </c>
      <c r="E349" s="5">
        <f t="shared" si="5"/>
        <v>31.589944420475241</v>
      </c>
    </row>
    <row r="350" spans="1:5" x14ac:dyDescent="0.35">
      <c r="A350" t="s">
        <v>21885</v>
      </c>
      <c r="B350" t="s">
        <v>21886</v>
      </c>
      <c r="C350" s="4">
        <v>7941377726</v>
      </c>
      <c r="D350" s="4">
        <v>2500298965</v>
      </c>
      <c r="E350" s="5">
        <f t="shared" si="5"/>
        <v>31.484448306923412</v>
      </c>
    </row>
    <row r="351" spans="1:5" x14ac:dyDescent="0.35">
      <c r="A351" t="s">
        <v>23812</v>
      </c>
      <c r="B351" t="s">
        <v>23813</v>
      </c>
      <c r="C351" s="4">
        <v>10465157034</v>
      </c>
      <c r="D351" s="4">
        <v>3281257472</v>
      </c>
      <c r="E351" s="5">
        <f t="shared" si="5"/>
        <v>31.354115961562741</v>
      </c>
    </row>
    <row r="352" spans="1:5" x14ac:dyDescent="0.35">
      <c r="A352" t="s">
        <v>23642</v>
      </c>
      <c r="B352" t="s">
        <v>23643</v>
      </c>
      <c r="C352" s="4">
        <v>356355094</v>
      </c>
      <c r="D352" s="4">
        <v>110768527</v>
      </c>
      <c r="E352" s="5">
        <f t="shared" si="5"/>
        <v>31.083750131547163</v>
      </c>
    </row>
    <row r="353" spans="1:5" x14ac:dyDescent="0.35">
      <c r="A353" t="s">
        <v>24032</v>
      </c>
      <c r="B353" t="s">
        <v>24033</v>
      </c>
      <c r="C353" s="4">
        <v>44253144</v>
      </c>
      <c r="D353" s="4">
        <v>13619100</v>
      </c>
      <c r="E353" s="5">
        <f t="shared" si="5"/>
        <v>30.775440497515838</v>
      </c>
    </row>
    <row r="354" spans="1:5" x14ac:dyDescent="0.35">
      <c r="A354" t="s">
        <v>23103</v>
      </c>
      <c r="B354" t="s">
        <v>23104</v>
      </c>
      <c r="C354" s="4">
        <v>114785658</v>
      </c>
      <c r="D354" s="4">
        <v>35284911</v>
      </c>
      <c r="E354" s="5">
        <f t="shared" si="5"/>
        <v>30.73982552768047</v>
      </c>
    </row>
    <row r="355" spans="1:5" x14ac:dyDescent="0.35">
      <c r="A355" t="s">
        <v>23604</v>
      </c>
      <c r="B355" t="s">
        <v>23605</v>
      </c>
      <c r="C355" s="4">
        <v>343356131</v>
      </c>
      <c r="D355" s="4">
        <v>104618133</v>
      </c>
      <c r="E355" s="5">
        <f t="shared" si="5"/>
        <v>30.469277684166357</v>
      </c>
    </row>
    <row r="356" spans="1:5" x14ac:dyDescent="0.35">
      <c r="A356" t="s">
        <v>23646</v>
      </c>
      <c r="B356" t="s">
        <v>23647</v>
      </c>
      <c r="C356" s="4">
        <v>1949089257</v>
      </c>
      <c r="D356" s="4">
        <v>593539189</v>
      </c>
      <c r="E356" s="5">
        <f t="shared" si="5"/>
        <v>30.452129725119097</v>
      </c>
    </row>
    <row r="357" spans="1:5" x14ac:dyDescent="0.35">
      <c r="A357" t="s">
        <v>23566</v>
      </c>
      <c r="B357" t="s">
        <v>23567</v>
      </c>
      <c r="C357" s="4">
        <v>5654446960</v>
      </c>
      <c r="D357" s="4">
        <v>1720725916</v>
      </c>
      <c r="E357" s="5">
        <f t="shared" si="5"/>
        <v>30.431374247075794</v>
      </c>
    </row>
    <row r="358" spans="1:5" x14ac:dyDescent="0.35">
      <c r="A358" t="s">
        <v>24224</v>
      </c>
      <c r="B358" t="s">
        <v>24225</v>
      </c>
      <c r="C358" s="4">
        <v>8460729743</v>
      </c>
      <c r="D358" s="4">
        <v>2571703631</v>
      </c>
      <c r="E358" s="5">
        <f t="shared" si="5"/>
        <v>30.395766194135959</v>
      </c>
    </row>
    <row r="359" spans="1:5" x14ac:dyDescent="0.35">
      <c r="A359" t="s">
        <v>23436</v>
      </c>
      <c r="B359" t="s">
        <v>23437</v>
      </c>
      <c r="C359" s="4">
        <v>30182690147</v>
      </c>
      <c r="D359" s="4">
        <v>9152670581</v>
      </c>
      <c r="E359" s="5">
        <f t="shared" si="5"/>
        <v>30.32423729105448</v>
      </c>
    </row>
    <row r="360" spans="1:5" x14ac:dyDescent="0.35">
      <c r="A360" t="s">
        <v>23105</v>
      </c>
      <c r="B360" t="s">
        <v>23106</v>
      </c>
      <c r="C360" s="4">
        <v>19786448</v>
      </c>
      <c r="D360" s="4">
        <v>5976947</v>
      </c>
      <c r="E360" s="5">
        <f t="shared" si="5"/>
        <v>30.207276212486445</v>
      </c>
    </row>
    <row r="361" spans="1:5" x14ac:dyDescent="0.35">
      <c r="A361" t="s">
        <v>23095</v>
      </c>
      <c r="B361" t="s">
        <v>23096</v>
      </c>
      <c r="C361" s="4">
        <v>5520337</v>
      </c>
      <c r="D361" s="4">
        <v>1660611</v>
      </c>
      <c r="E361" s="5">
        <f t="shared" si="5"/>
        <v>30.081696099350459</v>
      </c>
    </row>
    <row r="362" spans="1:5" x14ac:dyDescent="0.35">
      <c r="A362" t="s">
        <v>22061</v>
      </c>
      <c r="B362" t="s">
        <v>22062</v>
      </c>
      <c r="C362" s="4">
        <v>390355429</v>
      </c>
      <c r="D362" s="4">
        <v>116847248</v>
      </c>
      <c r="E362" s="5">
        <f t="shared" si="5"/>
        <v>29.933552685391241</v>
      </c>
    </row>
    <row r="363" spans="1:5" x14ac:dyDescent="0.35">
      <c r="A363" t="s">
        <v>23982</v>
      </c>
      <c r="B363" t="s">
        <v>23983</v>
      </c>
      <c r="C363" s="4">
        <v>3751931758</v>
      </c>
      <c r="D363" s="4">
        <v>1122355318</v>
      </c>
      <c r="E363" s="5">
        <f t="shared" si="5"/>
        <v>29.914065350652365</v>
      </c>
    </row>
    <row r="364" spans="1:5" x14ac:dyDescent="0.35">
      <c r="A364" t="s">
        <v>23109</v>
      </c>
      <c r="B364" t="s">
        <v>23110</v>
      </c>
      <c r="C364" s="4">
        <v>79471385</v>
      </c>
      <c r="D364" s="4">
        <v>23684708</v>
      </c>
      <c r="E364" s="5">
        <f t="shared" si="5"/>
        <v>29.802812672762656</v>
      </c>
    </row>
    <row r="365" spans="1:5" x14ac:dyDescent="0.35">
      <c r="A365" t="s">
        <v>23534</v>
      </c>
      <c r="B365" t="s">
        <v>23535</v>
      </c>
      <c r="C365" s="4">
        <v>398920232</v>
      </c>
      <c r="D365" s="4">
        <v>118530588</v>
      </c>
      <c r="E365" s="5">
        <f t="shared" si="5"/>
        <v>29.712854473623189</v>
      </c>
    </row>
    <row r="366" spans="1:5" x14ac:dyDescent="0.35">
      <c r="A366" t="s">
        <v>22355</v>
      </c>
      <c r="B366" t="s">
        <v>22356</v>
      </c>
      <c r="C366" s="4">
        <v>47187611474</v>
      </c>
      <c r="D366" s="4">
        <v>13986489740</v>
      </c>
      <c r="E366" s="5">
        <f t="shared" si="5"/>
        <v>29.640173136770116</v>
      </c>
    </row>
    <row r="367" spans="1:5" x14ac:dyDescent="0.35">
      <c r="A367" t="s">
        <v>23816</v>
      </c>
      <c r="B367" t="s">
        <v>23817</v>
      </c>
      <c r="C367" s="4">
        <v>3540875275</v>
      </c>
      <c r="D367" s="4">
        <v>1047733461</v>
      </c>
      <c r="E367" s="5">
        <f t="shared" si="5"/>
        <v>29.589674293173175</v>
      </c>
    </row>
    <row r="368" spans="1:5" x14ac:dyDescent="0.35">
      <c r="A368" t="s">
        <v>23776</v>
      </c>
      <c r="B368" t="s">
        <v>23777</v>
      </c>
      <c r="C368" s="4">
        <v>12620335688</v>
      </c>
      <c r="D368" s="4">
        <v>3729167783</v>
      </c>
      <c r="E368" s="5">
        <f t="shared" si="5"/>
        <v>29.548879484607255</v>
      </c>
    </row>
    <row r="369" spans="1:5" x14ac:dyDescent="0.35">
      <c r="A369" t="s">
        <v>22963</v>
      </c>
      <c r="B369" t="s">
        <v>22964</v>
      </c>
      <c r="C369" s="4">
        <v>1844039927</v>
      </c>
      <c r="D369" s="4">
        <v>543903401</v>
      </c>
      <c r="E369" s="5">
        <f t="shared" si="5"/>
        <v>29.495207399595529</v>
      </c>
    </row>
    <row r="370" spans="1:5" x14ac:dyDescent="0.35">
      <c r="A370" t="s">
        <v>22873</v>
      </c>
      <c r="B370" t="s">
        <v>22874</v>
      </c>
      <c r="C370" s="4">
        <v>1251429908</v>
      </c>
      <c r="D370" s="4">
        <v>368728837</v>
      </c>
      <c r="E370" s="5">
        <f t="shared" si="5"/>
        <v>29.464601624336439</v>
      </c>
    </row>
    <row r="371" spans="1:5" x14ac:dyDescent="0.35">
      <c r="A371" t="s">
        <v>24060</v>
      </c>
      <c r="B371" t="s">
        <v>24061</v>
      </c>
      <c r="C371" s="4">
        <v>371269277</v>
      </c>
      <c r="D371" s="4">
        <v>108481897</v>
      </c>
      <c r="E371" s="5">
        <f t="shared" si="5"/>
        <v>29.219195802188608</v>
      </c>
    </row>
    <row r="372" spans="1:5" x14ac:dyDescent="0.35">
      <c r="A372" t="s">
        <v>22375</v>
      </c>
      <c r="B372" t="s">
        <v>22376</v>
      </c>
      <c r="C372" s="4">
        <v>926644834</v>
      </c>
      <c r="D372" s="4">
        <v>270172396</v>
      </c>
      <c r="E372" s="5">
        <f t="shared" si="5"/>
        <v>29.155981459882614</v>
      </c>
    </row>
    <row r="373" spans="1:5" x14ac:dyDescent="0.35">
      <c r="A373" t="s">
        <v>22135</v>
      </c>
      <c r="B373" t="s">
        <v>22136</v>
      </c>
      <c r="C373" s="4">
        <v>1870819958</v>
      </c>
      <c r="D373" s="4">
        <v>545217907</v>
      </c>
      <c r="E373" s="5">
        <f t="shared" si="5"/>
        <v>29.143259065017951</v>
      </c>
    </row>
    <row r="374" spans="1:5" x14ac:dyDescent="0.35">
      <c r="A374" t="s">
        <v>23772</v>
      </c>
      <c r="B374" t="s">
        <v>23773</v>
      </c>
      <c r="C374" s="4">
        <v>31993496221</v>
      </c>
      <c r="D374" s="4">
        <v>9320324353</v>
      </c>
      <c r="E374" s="5">
        <f t="shared" si="5"/>
        <v>29.131934467613117</v>
      </c>
    </row>
    <row r="375" spans="1:5" x14ac:dyDescent="0.35">
      <c r="A375" t="s">
        <v>23179</v>
      </c>
      <c r="B375" t="s">
        <v>23180</v>
      </c>
      <c r="C375" s="4">
        <v>134743910</v>
      </c>
      <c r="D375" s="4">
        <v>39144954</v>
      </c>
      <c r="E375" s="5">
        <f t="shared" si="5"/>
        <v>29.051371598167218</v>
      </c>
    </row>
    <row r="376" spans="1:5" x14ac:dyDescent="0.35">
      <c r="A376" t="s">
        <v>24144</v>
      </c>
      <c r="B376" t="s">
        <v>24145</v>
      </c>
      <c r="C376" s="4">
        <v>4045569498</v>
      </c>
      <c r="D376" s="4">
        <v>1173591061</v>
      </c>
      <c r="E376" s="5">
        <f t="shared" si="5"/>
        <v>29.009291808735107</v>
      </c>
    </row>
    <row r="377" spans="1:5" x14ac:dyDescent="0.35">
      <c r="A377" t="s">
        <v>22039</v>
      </c>
      <c r="B377" t="s">
        <v>22040</v>
      </c>
      <c r="C377" s="4">
        <v>70035589</v>
      </c>
      <c r="D377" s="4">
        <v>20202292</v>
      </c>
      <c r="E377" s="5">
        <f t="shared" si="5"/>
        <v>28.845751550686611</v>
      </c>
    </row>
    <row r="378" spans="1:5" x14ac:dyDescent="0.35">
      <c r="A378" t="s">
        <v>22455</v>
      </c>
      <c r="B378" t="s">
        <v>22456</v>
      </c>
      <c r="C378" s="4">
        <v>225570711</v>
      </c>
      <c r="D378" s="4">
        <v>64934684</v>
      </c>
      <c r="E378" s="5">
        <f t="shared" si="5"/>
        <v>28.786841922930321</v>
      </c>
    </row>
    <row r="379" spans="1:5" x14ac:dyDescent="0.35">
      <c r="A379" t="s">
        <v>24218</v>
      </c>
      <c r="B379" t="s">
        <v>24219</v>
      </c>
      <c r="C379" s="4">
        <v>1268440646</v>
      </c>
      <c r="D379" s="4">
        <v>364818534</v>
      </c>
      <c r="E379" s="5">
        <f t="shared" si="5"/>
        <v>28.761182886282249</v>
      </c>
    </row>
    <row r="380" spans="1:5" x14ac:dyDescent="0.35">
      <c r="A380" t="s">
        <v>22743</v>
      </c>
      <c r="B380" t="s">
        <v>22744</v>
      </c>
      <c r="C380" s="4">
        <v>1098871877</v>
      </c>
      <c r="D380" s="4">
        <v>309243733</v>
      </c>
      <c r="E380" s="5">
        <f t="shared" si="5"/>
        <v>28.141928051180802</v>
      </c>
    </row>
    <row r="381" spans="1:5" x14ac:dyDescent="0.35">
      <c r="A381" t="s">
        <v>24274</v>
      </c>
      <c r="B381" t="s">
        <v>24275</v>
      </c>
      <c r="C381" s="4">
        <v>59680642</v>
      </c>
      <c r="D381" s="4">
        <v>16742968</v>
      </c>
      <c r="E381" s="5">
        <f t="shared" si="5"/>
        <v>28.054269255347485</v>
      </c>
    </row>
    <row r="382" spans="1:5" x14ac:dyDescent="0.35">
      <c r="A382" t="s">
        <v>23476</v>
      </c>
      <c r="B382" t="s">
        <v>23477</v>
      </c>
      <c r="C382" s="4">
        <v>4218492255</v>
      </c>
      <c r="D382" s="4">
        <v>1182470737</v>
      </c>
      <c r="E382" s="5">
        <f t="shared" si="5"/>
        <v>28.030648523734218</v>
      </c>
    </row>
    <row r="383" spans="1:5" x14ac:dyDescent="0.35">
      <c r="A383" t="s">
        <v>23592</v>
      </c>
      <c r="B383" t="s">
        <v>23593</v>
      </c>
      <c r="C383" s="4">
        <v>70802076</v>
      </c>
      <c r="D383" s="4">
        <v>19751866</v>
      </c>
      <c r="E383" s="5">
        <f t="shared" si="5"/>
        <v>27.897297813696873</v>
      </c>
    </row>
    <row r="384" spans="1:5" x14ac:dyDescent="0.35">
      <c r="A384" t="s">
        <v>23796</v>
      </c>
      <c r="B384" t="s">
        <v>23797</v>
      </c>
      <c r="C384" s="4">
        <v>841412820</v>
      </c>
      <c r="D384" s="4">
        <v>233256040</v>
      </c>
      <c r="E384" s="5">
        <f t="shared" si="5"/>
        <v>27.721949850966137</v>
      </c>
    </row>
    <row r="385" spans="1:5" x14ac:dyDescent="0.35">
      <c r="A385" t="s">
        <v>22389</v>
      </c>
      <c r="B385" t="s">
        <v>22390</v>
      </c>
      <c r="C385" s="4">
        <v>635971674</v>
      </c>
      <c r="D385" s="4">
        <v>175875365</v>
      </c>
      <c r="E385" s="5">
        <f t="shared" si="5"/>
        <v>27.654590949596287</v>
      </c>
    </row>
    <row r="386" spans="1:5" x14ac:dyDescent="0.35">
      <c r="A386" t="s">
        <v>23928</v>
      </c>
      <c r="B386" t="s">
        <v>23929</v>
      </c>
      <c r="C386" s="4">
        <v>4166069044</v>
      </c>
      <c r="D386" s="4">
        <v>1141883614</v>
      </c>
      <c r="E386" s="5">
        <f t="shared" ref="E386:E449" si="6">D386/C386*100</f>
        <v>27.409138013316131</v>
      </c>
    </row>
    <row r="387" spans="1:5" x14ac:dyDescent="0.35">
      <c r="A387" t="s">
        <v>22177</v>
      </c>
      <c r="B387" t="s">
        <v>22178</v>
      </c>
      <c r="C387" s="4">
        <v>655244470</v>
      </c>
      <c r="D387" s="4">
        <v>178782771</v>
      </c>
      <c r="E387" s="5">
        <f t="shared" si="6"/>
        <v>27.284895819113132</v>
      </c>
    </row>
    <row r="388" spans="1:5" x14ac:dyDescent="0.35">
      <c r="A388" t="s">
        <v>23774</v>
      </c>
      <c r="B388" t="s">
        <v>23775</v>
      </c>
      <c r="C388" s="4">
        <v>7107507006</v>
      </c>
      <c r="D388" s="4">
        <v>1936584822</v>
      </c>
      <c r="E388" s="5">
        <f t="shared" si="6"/>
        <v>27.24703359933628</v>
      </c>
    </row>
    <row r="389" spans="1:5" x14ac:dyDescent="0.35">
      <c r="A389" t="s">
        <v>23778</v>
      </c>
      <c r="B389" t="s">
        <v>23779</v>
      </c>
      <c r="C389" s="4">
        <v>15047154250</v>
      </c>
      <c r="D389" s="4">
        <v>4096812209</v>
      </c>
      <c r="E389" s="5">
        <f t="shared" si="6"/>
        <v>27.226491740124214</v>
      </c>
    </row>
    <row r="390" spans="1:5" x14ac:dyDescent="0.35">
      <c r="A390" t="s">
        <v>22249</v>
      </c>
      <c r="B390" t="s">
        <v>22250</v>
      </c>
      <c r="C390" s="4">
        <v>39017395</v>
      </c>
      <c r="D390" s="4">
        <v>10602208</v>
      </c>
      <c r="E390" s="5">
        <f t="shared" si="6"/>
        <v>27.17302885033714</v>
      </c>
    </row>
    <row r="391" spans="1:5" x14ac:dyDescent="0.35">
      <c r="A391" t="s">
        <v>23039</v>
      </c>
      <c r="B391" t="s">
        <v>23040</v>
      </c>
      <c r="C391" s="4">
        <v>48345238</v>
      </c>
      <c r="D391" s="4">
        <v>13132971</v>
      </c>
      <c r="E391" s="5">
        <f t="shared" si="6"/>
        <v>27.16497331133213</v>
      </c>
    </row>
    <row r="392" spans="1:5" x14ac:dyDescent="0.35">
      <c r="A392" t="s">
        <v>23798</v>
      </c>
      <c r="B392" t="s">
        <v>23799</v>
      </c>
      <c r="C392" s="4">
        <v>3287182280</v>
      </c>
      <c r="D392" s="4">
        <v>892631153</v>
      </c>
      <c r="E392" s="5">
        <f t="shared" si="6"/>
        <v>27.154902800218306</v>
      </c>
    </row>
    <row r="393" spans="1:5" x14ac:dyDescent="0.35">
      <c r="A393" t="s">
        <v>22893</v>
      </c>
      <c r="B393" t="s">
        <v>22894</v>
      </c>
      <c r="C393" s="4">
        <v>1710360678</v>
      </c>
      <c r="D393" s="4">
        <v>464099926</v>
      </c>
      <c r="E393" s="5">
        <f t="shared" si="6"/>
        <v>27.134623238806711</v>
      </c>
    </row>
    <row r="394" spans="1:5" x14ac:dyDescent="0.35">
      <c r="A394" t="s">
        <v>22593</v>
      </c>
      <c r="B394" t="s">
        <v>22594</v>
      </c>
      <c r="C394" s="4">
        <v>16994846</v>
      </c>
      <c r="D394" s="4">
        <v>4609204</v>
      </c>
      <c r="E394" s="5">
        <f t="shared" si="6"/>
        <v>27.121187211699361</v>
      </c>
    </row>
    <row r="395" spans="1:5" x14ac:dyDescent="0.35">
      <c r="A395" t="s">
        <v>22933</v>
      </c>
      <c r="B395" t="s">
        <v>22934</v>
      </c>
      <c r="C395" s="4">
        <v>83060474</v>
      </c>
      <c r="D395" s="4">
        <v>22416122</v>
      </c>
      <c r="E395" s="5">
        <f t="shared" si="6"/>
        <v>26.987712591189883</v>
      </c>
    </row>
    <row r="396" spans="1:5" x14ac:dyDescent="0.35">
      <c r="A396" t="s">
        <v>23614</v>
      </c>
      <c r="B396" t="s">
        <v>23615</v>
      </c>
      <c r="C396" s="4">
        <v>525520060</v>
      </c>
      <c r="D396" s="4">
        <v>141195146</v>
      </c>
      <c r="E396" s="5">
        <f t="shared" si="6"/>
        <v>26.867698637422137</v>
      </c>
    </row>
    <row r="397" spans="1:5" x14ac:dyDescent="0.35">
      <c r="A397" t="s">
        <v>23159</v>
      </c>
      <c r="B397" t="s">
        <v>23160</v>
      </c>
      <c r="C397" s="4">
        <v>27342717</v>
      </c>
      <c r="D397" s="4">
        <v>7340310</v>
      </c>
      <c r="E397" s="5">
        <f t="shared" si="6"/>
        <v>26.845576465572169</v>
      </c>
    </row>
    <row r="398" spans="1:5" x14ac:dyDescent="0.35">
      <c r="A398" t="s">
        <v>22763</v>
      </c>
      <c r="B398" t="s">
        <v>22764</v>
      </c>
      <c r="C398" s="4">
        <v>1694382643</v>
      </c>
      <c r="D398" s="4">
        <v>454238016</v>
      </c>
      <c r="E398" s="5">
        <f t="shared" si="6"/>
        <v>26.808467253639119</v>
      </c>
    </row>
    <row r="399" spans="1:5" x14ac:dyDescent="0.35">
      <c r="A399" t="s">
        <v>23630</v>
      </c>
      <c r="B399" t="s">
        <v>23631</v>
      </c>
      <c r="C399" s="4">
        <v>143076208</v>
      </c>
      <c r="D399" s="4">
        <v>38241712</v>
      </c>
      <c r="E399" s="5">
        <f t="shared" si="6"/>
        <v>26.728211863149181</v>
      </c>
    </row>
    <row r="400" spans="1:5" x14ac:dyDescent="0.35">
      <c r="A400" t="s">
        <v>24084</v>
      </c>
      <c r="B400" t="s">
        <v>24085</v>
      </c>
      <c r="C400" s="4">
        <v>2475109284</v>
      </c>
      <c r="D400" s="4">
        <v>659523988</v>
      </c>
      <c r="E400" s="5">
        <f t="shared" si="6"/>
        <v>26.646257289057949</v>
      </c>
    </row>
    <row r="401" spans="1:5" x14ac:dyDescent="0.35">
      <c r="A401" t="s">
        <v>23514</v>
      </c>
      <c r="B401" t="s">
        <v>23515</v>
      </c>
      <c r="C401" s="4">
        <v>203273335</v>
      </c>
      <c r="D401" s="4">
        <v>53948325</v>
      </c>
      <c r="E401" s="5">
        <f t="shared" si="6"/>
        <v>26.5397943119298</v>
      </c>
    </row>
    <row r="402" spans="1:5" x14ac:dyDescent="0.35">
      <c r="A402" t="s">
        <v>23536</v>
      </c>
      <c r="B402" t="s">
        <v>23537</v>
      </c>
      <c r="C402" s="4">
        <v>475742165</v>
      </c>
      <c r="D402" s="4">
        <v>125947722</v>
      </c>
      <c r="E402" s="5">
        <f t="shared" si="6"/>
        <v>26.473945608752171</v>
      </c>
    </row>
    <row r="403" spans="1:5" x14ac:dyDescent="0.35">
      <c r="A403" t="s">
        <v>22173</v>
      </c>
      <c r="B403" t="s">
        <v>22174</v>
      </c>
      <c r="C403" s="4">
        <v>2036606145</v>
      </c>
      <c r="D403" s="4">
        <v>537654772</v>
      </c>
      <c r="E403" s="5">
        <f t="shared" si="6"/>
        <v>26.399545799268907</v>
      </c>
    </row>
    <row r="404" spans="1:5" x14ac:dyDescent="0.35">
      <c r="A404" t="s">
        <v>24142</v>
      </c>
      <c r="B404" t="s">
        <v>24143</v>
      </c>
      <c r="C404" s="4">
        <v>1105723403</v>
      </c>
      <c r="D404" s="4">
        <v>291747831</v>
      </c>
      <c r="E404" s="5">
        <f t="shared" si="6"/>
        <v>26.38524518956935</v>
      </c>
    </row>
    <row r="405" spans="1:5" x14ac:dyDescent="0.35">
      <c r="A405" t="s">
        <v>23640</v>
      </c>
      <c r="B405" t="s">
        <v>23641</v>
      </c>
      <c r="C405" s="4">
        <v>48398398</v>
      </c>
      <c r="D405" s="4">
        <v>12741532</v>
      </c>
      <c r="E405" s="5">
        <f t="shared" si="6"/>
        <v>26.326350719294467</v>
      </c>
    </row>
    <row r="406" spans="1:5" x14ac:dyDescent="0.35">
      <c r="A406" t="s">
        <v>22675</v>
      </c>
      <c r="B406" t="s">
        <v>22676</v>
      </c>
      <c r="C406" s="4">
        <v>322699051</v>
      </c>
      <c r="D406" s="4">
        <v>84719923</v>
      </c>
      <c r="E406" s="5">
        <f t="shared" si="6"/>
        <v>26.253539555652427</v>
      </c>
    </row>
    <row r="407" spans="1:5" x14ac:dyDescent="0.35">
      <c r="A407" t="s">
        <v>23053</v>
      </c>
      <c r="B407" t="s">
        <v>23054</v>
      </c>
      <c r="C407" s="4">
        <v>1541136</v>
      </c>
      <c r="D407" s="4">
        <v>403341</v>
      </c>
      <c r="E407" s="5">
        <f t="shared" si="6"/>
        <v>26.17166817204971</v>
      </c>
    </row>
    <row r="408" spans="1:5" x14ac:dyDescent="0.35">
      <c r="A408" t="s">
        <v>22629</v>
      </c>
      <c r="B408" t="s">
        <v>22630</v>
      </c>
      <c r="C408" s="4">
        <v>1160519712</v>
      </c>
      <c r="D408" s="4">
        <v>303392239</v>
      </c>
      <c r="E408" s="5">
        <f t="shared" si="6"/>
        <v>26.142790670668077</v>
      </c>
    </row>
    <row r="409" spans="1:5" x14ac:dyDescent="0.35">
      <c r="A409" t="s">
        <v>24122</v>
      </c>
      <c r="B409" t="s">
        <v>24123</v>
      </c>
      <c r="C409" s="4">
        <v>1406520703</v>
      </c>
      <c r="D409" s="4">
        <v>366509048</v>
      </c>
      <c r="E409" s="5">
        <f t="shared" si="6"/>
        <v>26.057849501842707</v>
      </c>
    </row>
    <row r="410" spans="1:5" x14ac:dyDescent="0.35">
      <c r="A410" t="s">
        <v>22399</v>
      </c>
      <c r="B410" t="s">
        <v>22400</v>
      </c>
      <c r="C410" s="4">
        <v>30024240</v>
      </c>
      <c r="D410" s="4">
        <v>7805182</v>
      </c>
      <c r="E410" s="5">
        <f t="shared" si="6"/>
        <v>25.996268348507741</v>
      </c>
    </row>
    <row r="411" spans="1:5" x14ac:dyDescent="0.35">
      <c r="A411" t="s">
        <v>24158</v>
      </c>
      <c r="B411" t="s">
        <v>24159</v>
      </c>
      <c r="C411" s="4">
        <v>188431130</v>
      </c>
      <c r="D411" s="4">
        <v>48980769</v>
      </c>
      <c r="E411" s="5">
        <f t="shared" si="6"/>
        <v>25.993989952721719</v>
      </c>
    </row>
    <row r="412" spans="1:5" x14ac:dyDescent="0.35">
      <c r="A412" t="s">
        <v>23916</v>
      </c>
      <c r="B412" t="s">
        <v>23917</v>
      </c>
      <c r="C412" s="4">
        <v>825794033</v>
      </c>
      <c r="D412" s="4">
        <v>213842062</v>
      </c>
      <c r="E412" s="5">
        <f t="shared" si="6"/>
        <v>25.895326613482567</v>
      </c>
    </row>
    <row r="413" spans="1:5" x14ac:dyDescent="0.35">
      <c r="A413" t="s">
        <v>22977</v>
      </c>
      <c r="B413" t="s">
        <v>22978</v>
      </c>
      <c r="C413" s="4">
        <v>44012476</v>
      </c>
      <c r="D413" s="4">
        <v>11368784</v>
      </c>
      <c r="E413" s="5">
        <f t="shared" si="6"/>
        <v>25.830821242594943</v>
      </c>
    </row>
    <row r="414" spans="1:5" x14ac:dyDescent="0.35">
      <c r="A414" t="s">
        <v>23400</v>
      </c>
      <c r="B414" t="s">
        <v>23401</v>
      </c>
      <c r="C414" s="4">
        <v>916196261</v>
      </c>
      <c r="D414" s="4">
        <v>236465499</v>
      </c>
      <c r="E414" s="5">
        <f t="shared" si="6"/>
        <v>25.809480901166875</v>
      </c>
    </row>
    <row r="415" spans="1:5" x14ac:dyDescent="0.35">
      <c r="A415" t="s">
        <v>22565</v>
      </c>
      <c r="B415" t="s">
        <v>22566</v>
      </c>
      <c r="C415" s="4">
        <v>61153165</v>
      </c>
      <c r="D415" s="4">
        <v>15659156</v>
      </c>
      <c r="E415" s="5">
        <f t="shared" si="6"/>
        <v>25.606452258031126</v>
      </c>
    </row>
    <row r="416" spans="1:5" x14ac:dyDescent="0.35">
      <c r="A416" t="s">
        <v>22267</v>
      </c>
      <c r="B416" t="s">
        <v>22268</v>
      </c>
      <c r="C416" s="4">
        <v>12927627</v>
      </c>
      <c r="D416" s="4">
        <v>3306793</v>
      </c>
      <c r="E416" s="5">
        <f t="shared" si="6"/>
        <v>25.579272978714503</v>
      </c>
    </row>
    <row r="417" spans="1:5" x14ac:dyDescent="0.35">
      <c r="A417" t="s">
        <v>23486</v>
      </c>
      <c r="B417" t="s">
        <v>23487</v>
      </c>
      <c r="C417" s="4">
        <v>94974783</v>
      </c>
      <c r="D417" s="4">
        <v>24263698</v>
      </c>
      <c r="E417" s="5">
        <f t="shared" si="6"/>
        <v>25.547516123306117</v>
      </c>
    </row>
    <row r="418" spans="1:5" x14ac:dyDescent="0.35">
      <c r="A418" t="s">
        <v>23732</v>
      </c>
      <c r="B418" t="s">
        <v>23733</v>
      </c>
      <c r="C418" s="4">
        <v>8168664104</v>
      </c>
      <c r="D418" s="4">
        <v>2076054693</v>
      </c>
      <c r="E418" s="5">
        <f t="shared" si="6"/>
        <v>25.414861800761347</v>
      </c>
    </row>
    <row r="419" spans="1:5" x14ac:dyDescent="0.35">
      <c r="A419" t="s">
        <v>24016</v>
      </c>
      <c r="B419" t="s">
        <v>24017</v>
      </c>
      <c r="C419" s="4">
        <v>329956606</v>
      </c>
      <c r="D419" s="4">
        <v>83534663</v>
      </c>
      <c r="E419" s="5">
        <f t="shared" si="6"/>
        <v>25.316863333234796</v>
      </c>
    </row>
    <row r="420" spans="1:5" x14ac:dyDescent="0.35">
      <c r="A420" t="s">
        <v>23850</v>
      </c>
      <c r="B420" t="s">
        <v>23851</v>
      </c>
      <c r="C420" s="4">
        <v>1995786336</v>
      </c>
      <c r="D420" s="4">
        <v>503012771</v>
      </c>
      <c r="E420" s="5">
        <f t="shared" si="6"/>
        <v>25.203738592987339</v>
      </c>
    </row>
    <row r="421" spans="1:5" x14ac:dyDescent="0.35">
      <c r="A421" t="s">
        <v>24014</v>
      </c>
      <c r="B421" t="s">
        <v>24015</v>
      </c>
      <c r="C421" s="4">
        <v>396342713</v>
      </c>
      <c r="D421" s="4">
        <v>99702702</v>
      </c>
      <c r="E421" s="5">
        <f t="shared" si="6"/>
        <v>25.15567934763569</v>
      </c>
    </row>
    <row r="422" spans="1:5" x14ac:dyDescent="0.35">
      <c r="A422" t="s">
        <v>22979</v>
      </c>
      <c r="B422" t="s">
        <v>22980</v>
      </c>
      <c r="C422" s="4">
        <v>92443400</v>
      </c>
      <c r="D422" s="4">
        <v>23244303</v>
      </c>
      <c r="E422" s="5">
        <f t="shared" si="6"/>
        <v>25.144361847357409</v>
      </c>
    </row>
    <row r="423" spans="1:5" x14ac:dyDescent="0.35">
      <c r="A423" t="s">
        <v>24254</v>
      </c>
      <c r="B423" t="s">
        <v>24255</v>
      </c>
      <c r="C423" s="4">
        <v>1018325822</v>
      </c>
      <c r="D423" s="4">
        <v>254601047</v>
      </c>
      <c r="E423" s="5">
        <f t="shared" si="6"/>
        <v>25.001923893077908</v>
      </c>
    </row>
    <row r="424" spans="1:5" x14ac:dyDescent="0.35">
      <c r="A424" t="s">
        <v>22767</v>
      </c>
      <c r="B424" t="s">
        <v>22768</v>
      </c>
      <c r="C424" s="4">
        <v>3269915976</v>
      </c>
      <c r="D424" s="4">
        <v>813208918</v>
      </c>
      <c r="E424" s="5">
        <f t="shared" si="6"/>
        <v>24.869413280605958</v>
      </c>
    </row>
    <row r="425" spans="1:5" x14ac:dyDescent="0.35">
      <c r="A425" t="s">
        <v>22687</v>
      </c>
      <c r="B425" t="s">
        <v>22688</v>
      </c>
      <c r="C425" s="4">
        <v>1591792485</v>
      </c>
      <c r="D425" s="4">
        <v>395490690</v>
      </c>
      <c r="E425" s="5">
        <f t="shared" si="6"/>
        <v>24.84561861717798</v>
      </c>
    </row>
    <row r="426" spans="1:5" x14ac:dyDescent="0.35">
      <c r="A426" t="s">
        <v>23700</v>
      </c>
      <c r="B426" t="s">
        <v>23701</v>
      </c>
      <c r="C426" s="4">
        <v>396689706</v>
      </c>
      <c r="D426" s="4">
        <v>98348998</v>
      </c>
      <c r="E426" s="5">
        <f t="shared" si="6"/>
        <v>24.792425039635386</v>
      </c>
    </row>
    <row r="427" spans="1:5" x14ac:dyDescent="0.35">
      <c r="A427" t="s">
        <v>22683</v>
      </c>
      <c r="B427" t="s">
        <v>22684</v>
      </c>
      <c r="C427" s="4">
        <v>113631706</v>
      </c>
      <c r="D427" s="4">
        <v>28024455</v>
      </c>
      <c r="E427" s="5">
        <f t="shared" si="6"/>
        <v>24.662531248100773</v>
      </c>
    </row>
    <row r="428" spans="1:5" x14ac:dyDescent="0.35">
      <c r="A428" t="s">
        <v>23612</v>
      </c>
      <c r="B428" t="s">
        <v>23613</v>
      </c>
      <c r="C428" s="4">
        <v>263963317</v>
      </c>
      <c r="D428" s="4">
        <v>64904234</v>
      </c>
      <c r="E428" s="5">
        <f t="shared" si="6"/>
        <v>24.588353691585109</v>
      </c>
    </row>
    <row r="429" spans="1:5" x14ac:dyDescent="0.35">
      <c r="A429" t="s">
        <v>21889</v>
      </c>
      <c r="B429" t="s">
        <v>21890</v>
      </c>
      <c r="C429" s="4">
        <v>53502163</v>
      </c>
      <c r="D429" s="4">
        <v>13101292</v>
      </c>
      <c r="E429" s="5">
        <f t="shared" si="6"/>
        <v>24.487406238136579</v>
      </c>
    </row>
    <row r="430" spans="1:5" x14ac:dyDescent="0.35">
      <c r="A430" t="s">
        <v>23788</v>
      </c>
      <c r="B430" t="s">
        <v>23789</v>
      </c>
      <c r="C430" s="4">
        <v>9865217891</v>
      </c>
      <c r="D430" s="4">
        <v>2411086421</v>
      </c>
      <c r="E430" s="5">
        <f t="shared" si="6"/>
        <v>24.440275396244669</v>
      </c>
    </row>
    <row r="431" spans="1:5" x14ac:dyDescent="0.35">
      <c r="A431" t="s">
        <v>22777</v>
      </c>
      <c r="B431" t="s">
        <v>22778</v>
      </c>
      <c r="C431" s="4">
        <v>13637992354</v>
      </c>
      <c r="D431" s="4">
        <v>3326636494</v>
      </c>
      <c r="E431" s="5">
        <f t="shared" si="6"/>
        <v>24.392420875821237</v>
      </c>
    </row>
    <row r="432" spans="1:5" x14ac:dyDescent="0.35">
      <c r="A432" t="s">
        <v>22623</v>
      </c>
      <c r="B432" t="s">
        <v>22624</v>
      </c>
      <c r="C432" s="4">
        <v>365624626</v>
      </c>
      <c r="D432" s="4">
        <v>88767744</v>
      </c>
      <c r="E432" s="5">
        <f t="shared" si="6"/>
        <v>24.278382167835709</v>
      </c>
    </row>
    <row r="433" spans="1:5" x14ac:dyDescent="0.35">
      <c r="A433" t="s">
        <v>22801</v>
      </c>
      <c r="B433" t="s">
        <v>22802</v>
      </c>
      <c r="C433" s="4">
        <v>437741948</v>
      </c>
      <c r="D433" s="4">
        <v>105290967</v>
      </c>
      <c r="E433" s="5">
        <f t="shared" si="6"/>
        <v>24.053204743357153</v>
      </c>
    </row>
    <row r="434" spans="1:5" x14ac:dyDescent="0.35">
      <c r="A434" t="s">
        <v>23756</v>
      </c>
      <c r="B434" t="s">
        <v>23757</v>
      </c>
      <c r="C434" s="4">
        <v>446809790</v>
      </c>
      <c r="D434" s="4">
        <v>107394156</v>
      </c>
      <c r="E434" s="5">
        <f t="shared" si="6"/>
        <v>24.03576609187547</v>
      </c>
    </row>
    <row r="435" spans="1:5" x14ac:dyDescent="0.35">
      <c r="A435" t="s">
        <v>23910</v>
      </c>
      <c r="B435" t="s">
        <v>23911</v>
      </c>
      <c r="C435" s="4">
        <v>18231909081</v>
      </c>
      <c r="D435" s="4">
        <v>4359802557</v>
      </c>
      <c r="E435" s="5">
        <f t="shared" si="6"/>
        <v>23.913033668775128</v>
      </c>
    </row>
    <row r="436" spans="1:5" x14ac:dyDescent="0.35">
      <c r="A436" t="s">
        <v>23886</v>
      </c>
      <c r="B436" t="s">
        <v>23887</v>
      </c>
      <c r="C436" s="4">
        <v>136929944</v>
      </c>
      <c r="D436" s="4">
        <v>32529149</v>
      </c>
      <c r="E436" s="5">
        <f t="shared" si="6"/>
        <v>23.75605221893613</v>
      </c>
    </row>
    <row r="437" spans="1:5" x14ac:dyDescent="0.35">
      <c r="A437" t="s">
        <v>22219</v>
      </c>
      <c r="B437" t="s">
        <v>22220</v>
      </c>
      <c r="C437" s="4">
        <v>454310344</v>
      </c>
      <c r="D437" s="4">
        <v>107672221</v>
      </c>
      <c r="E437" s="5">
        <f t="shared" si="6"/>
        <v>23.700147360060988</v>
      </c>
    </row>
    <row r="438" spans="1:5" x14ac:dyDescent="0.35">
      <c r="A438" t="s">
        <v>22643</v>
      </c>
      <c r="B438" t="s">
        <v>22644</v>
      </c>
      <c r="C438" s="4">
        <v>720013353</v>
      </c>
      <c r="D438" s="4">
        <v>170633120</v>
      </c>
      <c r="E438" s="5">
        <f t="shared" si="6"/>
        <v>23.698604934067106</v>
      </c>
    </row>
    <row r="439" spans="1:5" x14ac:dyDescent="0.35">
      <c r="A439" t="s">
        <v>23456</v>
      </c>
      <c r="B439" t="s">
        <v>23457</v>
      </c>
      <c r="C439" s="4">
        <v>2351570630</v>
      </c>
      <c r="D439" s="4">
        <v>557237688</v>
      </c>
      <c r="E439" s="5">
        <f t="shared" si="6"/>
        <v>23.696404474995507</v>
      </c>
    </row>
    <row r="440" spans="1:5" x14ac:dyDescent="0.35">
      <c r="A440" t="s">
        <v>23508</v>
      </c>
      <c r="B440" t="s">
        <v>23509</v>
      </c>
      <c r="C440" s="4">
        <v>188304651</v>
      </c>
      <c r="D440" s="4">
        <v>44360657</v>
      </c>
      <c r="E440" s="5">
        <f t="shared" si="6"/>
        <v>23.557918917254998</v>
      </c>
    </row>
    <row r="441" spans="1:5" x14ac:dyDescent="0.35">
      <c r="A441" t="s">
        <v>23396</v>
      </c>
      <c r="B441" t="s">
        <v>23397</v>
      </c>
      <c r="C441" s="4">
        <v>1442613195</v>
      </c>
      <c r="D441" s="4">
        <v>339546062</v>
      </c>
      <c r="E441" s="5">
        <f t="shared" si="6"/>
        <v>23.536874830817002</v>
      </c>
    </row>
    <row r="442" spans="1:5" x14ac:dyDescent="0.35">
      <c r="A442" t="s">
        <v>22339</v>
      </c>
      <c r="B442" t="s">
        <v>22340</v>
      </c>
      <c r="C442" s="4">
        <v>377184358</v>
      </c>
      <c r="D442" s="4">
        <v>88734587</v>
      </c>
      <c r="E442" s="5">
        <f t="shared" si="6"/>
        <v>23.52552143745049</v>
      </c>
    </row>
    <row r="443" spans="1:5" x14ac:dyDescent="0.35">
      <c r="A443" t="s">
        <v>23588</v>
      </c>
      <c r="B443" t="s">
        <v>23589</v>
      </c>
      <c r="C443" s="4">
        <v>1192413537</v>
      </c>
      <c r="D443" s="4">
        <v>280349884</v>
      </c>
      <c r="E443" s="5">
        <f t="shared" si="6"/>
        <v>23.511128924729743</v>
      </c>
    </row>
    <row r="444" spans="1:5" x14ac:dyDescent="0.35">
      <c r="A444" t="s">
        <v>23021</v>
      </c>
      <c r="B444" t="s">
        <v>23022</v>
      </c>
      <c r="C444" s="4">
        <v>28362847</v>
      </c>
      <c r="D444" s="4">
        <v>6665202</v>
      </c>
      <c r="E444" s="5">
        <f t="shared" si="6"/>
        <v>23.499763616818861</v>
      </c>
    </row>
    <row r="445" spans="1:5" x14ac:dyDescent="0.35">
      <c r="A445" t="s">
        <v>22699</v>
      </c>
      <c r="B445" t="s">
        <v>22700</v>
      </c>
      <c r="C445" s="4">
        <v>94241031</v>
      </c>
      <c r="D445" s="4">
        <v>22072751</v>
      </c>
      <c r="E445" s="5">
        <f t="shared" si="6"/>
        <v>23.421593297297438</v>
      </c>
    </row>
    <row r="446" spans="1:5" x14ac:dyDescent="0.35">
      <c r="A446" t="s">
        <v>22769</v>
      </c>
      <c r="B446" t="s">
        <v>22770</v>
      </c>
      <c r="C446" s="4">
        <v>584089634</v>
      </c>
      <c r="D446" s="4">
        <v>136129286</v>
      </c>
      <c r="E446" s="5">
        <f t="shared" si="6"/>
        <v>23.306232139021322</v>
      </c>
    </row>
    <row r="447" spans="1:5" x14ac:dyDescent="0.35">
      <c r="A447" t="s">
        <v>23512</v>
      </c>
      <c r="B447" t="s">
        <v>23513</v>
      </c>
      <c r="C447" s="4">
        <v>579603917</v>
      </c>
      <c r="D447" s="4">
        <v>134965897</v>
      </c>
      <c r="E447" s="5">
        <f t="shared" si="6"/>
        <v>23.285884211855663</v>
      </c>
    </row>
    <row r="448" spans="1:5" x14ac:dyDescent="0.35">
      <c r="A448" t="s">
        <v>23113</v>
      </c>
      <c r="B448" t="s">
        <v>23114</v>
      </c>
      <c r="C448" s="4">
        <v>18708627</v>
      </c>
      <c r="D448" s="4">
        <v>4338349</v>
      </c>
      <c r="E448" s="5">
        <f t="shared" si="6"/>
        <v>23.189029317864961</v>
      </c>
    </row>
    <row r="449" spans="1:5" x14ac:dyDescent="0.35">
      <c r="A449" t="s">
        <v>21929</v>
      </c>
      <c r="B449" t="s">
        <v>21930</v>
      </c>
      <c r="C449" s="4">
        <v>842440629</v>
      </c>
      <c r="D449" s="4">
        <v>195213667</v>
      </c>
      <c r="E449" s="5">
        <f t="shared" si="6"/>
        <v>23.172394621057624</v>
      </c>
    </row>
    <row r="450" spans="1:5" x14ac:dyDescent="0.35">
      <c r="A450" t="s">
        <v>24138</v>
      </c>
      <c r="B450" t="s">
        <v>24139</v>
      </c>
      <c r="C450" s="4">
        <v>651856645</v>
      </c>
      <c r="D450" s="4">
        <v>151024270</v>
      </c>
      <c r="E450" s="5">
        <f t="shared" ref="E450:E513" si="7">D450/C450*100</f>
        <v>23.168325606314866</v>
      </c>
    </row>
    <row r="451" spans="1:5" x14ac:dyDescent="0.35">
      <c r="A451" t="s">
        <v>22229</v>
      </c>
      <c r="B451" t="s">
        <v>22230</v>
      </c>
      <c r="C451" s="4">
        <v>3316227556</v>
      </c>
      <c r="D451" s="4">
        <v>767519911</v>
      </c>
      <c r="E451" s="5">
        <f t="shared" si="7"/>
        <v>23.144368051925081</v>
      </c>
    </row>
    <row r="452" spans="1:5" x14ac:dyDescent="0.35">
      <c r="A452" t="s">
        <v>23071</v>
      </c>
      <c r="B452" t="s">
        <v>23072</v>
      </c>
      <c r="C452" s="4">
        <v>34017579</v>
      </c>
      <c r="D452" s="4">
        <v>7867615</v>
      </c>
      <c r="E452" s="5">
        <f t="shared" si="7"/>
        <v>23.128086216835126</v>
      </c>
    </row>
    <row r="453" spans="1:5" x14ac:dyDescent="0.35">
      <c r="A453" t="s">
        <v>23290</v>
      </c>
      <c r="B453" t="s">
        <v>23291</v>
      </c>
      <c r="C453" s="4">
        <v>148059439</v>
      </c>
      <c r="D453" s="4">
        <v>34234140</v>
      </c>
      <c r="E453" s="5">
        <f t="shared" si="7"/>
        <v>23.121889581116132</v>
      </c>
    </row>
    <row r="454" spans="1:5" x14ac:dyDescent="0.35">
      <c r="A454" t="s">
        <v>22335</v>
      </c>
      <c r="B454" t="s">
        <v>22336</v>
      </c>
      <c r="C454" s="4">
        <v>342718659</v>
      </c>
      <c r="D454" s="4">
        <v>79037809</v>
      </c>
      <c r="E454" s="5">
        <f t="shared" si="7"/>
        <v>23.062009296669196</v>
      </c>
    </row>
    <row r="455" spans="1:5" x14ac:dyDescent="0.35">
      <c r="A455" t="s">
        <v>22477</v>
      </c>
      <c r="B455" t="s">
        <v>22478</v>
      </c>
      <c r="C455" s="4">
        <v>1535195333</v>
      </c>
      <c r="D455" s="4">
        <v>353691393</v>
      </c>
      <c r="E455" s="5">
        <f t="shared" si="7"/>
        <v>23.038852802453118</v>
      </c>
    </row>
    <row r="456" spans="1:5" x14ac:dyDescent="0.35">
      <c r="A456" t="s">
        <v>22573</v>
      </c>
      <c r="B456" t="s">
        <v>22574</v>
      </c>
      <c r="C456" s="4">
        <v>1333901428</v>
      </c>
      <c r="D456" s="4">
        <v>306960093</v>
      </c>
      <c r="E456" s="5">
        <f t="shared" si="7"/>
        <v>23.012202143020723</v>
      </c>
    </row>
    <row r="457" spans="1:5" x14ac:dyDescent="0.35">
      <c r="A457" t="s">
        <v>22973</v>
      </c>
      <c r="B457" t="s">
        <v>22974</v>
      </c>
      <c r="C457" s="4">
        <v>9635969</v>
      </c>
      <c r="D457" s="4">
        <v>2214520</v>
      </c>
      <c r="E457" s="5">
        <f t="shared" si="7"/>
        <v>22.981809094653585</v>
      </c>
    </row>
    <row r="458" spans="1:5" x14ac:dyDescent="0.35">
      <c r="A458" t="s">
        <v>24292</v>
      </c>
      <c r="B458" t="s">
        <v>24293</v>
      </c>
      <c r="C458" s="4">
        <v>103423080161</v>
      </c>
      <c r="D458" s="4">
        <v>23753148314</v>
      </c>
      <c r="E458" s="5">
        <f t="shared" si="7"/>
        <v>22.966970503124813</v>
      </c>
    </row>
    <row r="459" spans="1:5" x14ac:dyDescent="0.35">
      <c r="A459" t="s">
        <v>23884</v>
      </c>
      <c r="B459" t="s">
        <v>23885</v>
      </c>
      <c r="C459" s="4">
        <v>6515852711</v>
      </c>
      <c r="D459" s="4">
        <v>1494454094</v>
      </c>
      <c r="E459" s="5">
        <f t="shared" si="7"/>
        <v>22.93566414534013</v>
      </c>
    </row>
    <row r="460" spans="1:5" x14ac:dyDescent="0.35">
      <c r="A460" t="s">
        <v>23652</v>
      </c>
      <c r="B460" t="s">
        <v>23653</v>
      </c>
      <c r="C460" s="4">
        <v>11078854</v>
      </c>
      <c r="D460" s="4">
        <v>2537347</v>
      </c>
      <c r="E460" s="5">
        <f t="shared" si="7"/>
        <v>22.902612490425454</v>
      </c>
    </row>
    <row r="461" spans="1:5" x14ac:dyDescent="0.35">
      <c r="A461" t="s">
        <v>23782</v>
      </c>
      <c r="B461" t="s">
        <v>23783</v>
      </c>
      <c r="C461" s="4">
        <v>202390440</v>
      </c>
      <c r="D461" s="4">
        <v>46286189</v>
      </c>
      <c r="E461" s="5">
        <f t="shared" si="7"/>
        <v>22.869750666088773</v>
      </c>
    </row>
    <row r="462" spans="1:5" x14ac:dyDescent="0.35">
      <c r="A462" t="s">
        <v>23978</v>
      </c>
      <c r="B462" t="s">
        <v>23979</v>
      </c>
      <c r="C462" s="4">
        <v>2775534388</v>
      </c>
      <c r="D462" s="4">
        <v>634633289</v>
      </c>
      <c r="E462" s="5">
        <f t="shared" si="7"/>
        <v>22.865264856520305</v>
      </c>
    </row>
    <row r="463" spans="1:5" x14ac:dyDescent="0.35">
      <c r="A463" t="s">
        <v>24078</v>
      </c>
      <c r="B463" t="s">
        <v>24079</v>
      </c>
      <c r="C463" s="4">
        <v>17136231603</v>
      </c>
      <c r="D463" s="4">
        <v>3904976848</v>
      </c>
      <c r="E463" s="5">
        <f t="shared" si="7"/>
        <v>22.787838881194656</v>
      </c>
    </row>
    <row r="464" spans="1:5" x14ac:dyDescent="0.35">
      <c r="A464" t="s">
        <v>23392</v>
      </c>
      <c r="B464" t="s">
        <v>23393</v>
      </c>
      <c r="C464" s="4">
        <v>258700895</v>
      </c>
      <c r="D464" s="4">
        <v>58557630</v>
      </c>
      <c r="E464" s="5">
        <f t="shared" si="7"/>
        <v>22.635263786002753</v>
      </c>
    </row>
    <row r="465" spans="1:5" x14ac:dyDescent="0.35">
      <c r="A465" t="s">
        <v>23632</v>
      </c>
      <c r="B465" t="s">
        <v>23633</v>
      </c>
      <c r="C465" s="4">
        <v>100698071</v>
      </c>
      <c r="D465" s="4">
        <v>22707629</v>
      </c>
      <c r="E465" s="5">
        <f t="shared" si="7"/>
        <v>22.550212506056845</v>
      </c>
    </row>
    <row r="466" spans="1:5" x14ac:dyDescent="0.35">
      <c r="A466" t="s">
        <v>23954</v>
      </c>
      <c r="B466" t="s">
        <v>23955</v>
      </c>
      <c r="C466" s="4">
        <v>11089125240</v>
      </c>
      <c r="D466" s="4">
        <v>2494276901</v>
      </c>
      <c r="E466" s="5">
        <f t="shared" si="7"/>
        <v>22.492999646201127</v>
      </c>
    </row>
    <row r="467" spans="1:5" x14ac:dyDescent="0.35">
      <c r="A467" t="s">
        <v>22739</v>
      </c>
      <c r="B467" t="s">
        <v>22740</v>
      </c>
      <c r="C467" s="4">
        <v>3985279247</v>
      </c>
      <c r="D467" s="4">
        <v>894761671</v>
      </c>
      <c r="E467" s="5">
        <f t="shared" si="7"/>
        <v>22.45166814028277</v>
      </c>
    </row>
    <row r="468" spans="1:5" x14ac:dyDescent="0.35">
      <c r="A468" t="s">
        <v>23930</v>
      </c>
      <c r="B468" t="s">
        <v>23931</v>
      </c>
      <c r="C468" s="4">
        <v>34595252176</v>
      </c>
      <c r="D468" s="4">
        <v>7741024228</v>
      </c>
      <c r="E468" s="5">
        <f t="shared" si="7"/>
        <v>22.375972831816018</v>
      </c>
    </row>
    <row r="469" spans="1:5" x14ac:dyDescent="0.35">
      <c r="A469" t="s">
        <v>23037</v>
      </c>
      <c r="B469" t="s">
        <v>23038</v>
      </c>
      <c r="C469" s="4">
        <v>12050602</v>
      </c>
      <c r="D469" s="4">
        <v>2679444</v>
      </c>
      <c r="E469" s="5">
        <f t="shared" si="7"/>
        <v>22.234938968194289</v>
      </c>
    </row>
    <row r="470" spans="1:5" x14ac:dyDescent="0.35">
      <c r="A470" t="s">
        <v>24154</v>
      </c>
      <c r="B470" t="s">
        <v>24155</v>
      </c>
      <c r="C470" s="4">
        <v>7131595614</v>
      </c>
      <c r="D470" s="4">
        <v>1574696551</v>
      </c>
      <c r="E470" s="5">
        <f t="shared" si="7"/>
        <v>22.08056424159442</v>
      </c>
    </row>
    <row r="471" spans="1:5" x14ac:dyDescent="0.35">
      <c r="A471" t="s">
        <v>22741</v>
      </c>
      <c r="B471" t="s">
        <v>22742</v>
      </c>
      <c r="C471" s="4">
        <v>642554806</v>
      </c>
      <c r="D471" s="4">
        <v>141762091</v>
      </c>
      <c r="E471" s="5">
        <f t="shared" si="7"/>
        <v>22.062256740789206</v>
      </c>
    </row>
    <row r="472" spans="1:5" x14ac:dyDescent="0.35">
      <c r="A472" t="s">
        <v>22737</v>
      </c>
      <c r="B472" t="s">
        <v>22738</v>
      </c>
      <c r="C472" s="4">
        <v>1095144722</v>
      </c>
      <c r="D472" s="4">
        <v>240809103</v>
      </c>
      <c r="E472" s="5">
        <f t="shared" si="7"/>
        <v>21.988792728711157</v>
      </c>
    </row>
    <row r="473" spans="1:5" x14ac:dyDescent="0.35">
      <c r="A473" t="s">
        <v>22733</v>
      </c>
      <c r="B473" t="s">
        <v>22734</v>
      </c>
      <c r="C473" s="4">
        <v>1080982907</v>
      </c>
      <c r="D473" s="4">
        <v>237638946</v>
      </c>
      <c r="E473" s="5">
        <f t="shared" si="7"/>
        <v>21.983598858145498</v>
      </c>
    </row>
    <row r="474" spans="1:5" x14ac:dyDescent="0.35">
      <c r="A474" t="s">
        <v>23484</v>
      </c>
      <c r="B474" t="s">
        <v>23485</v>
      </c>
      <c r="C474" s="4">
        <v>592862677</v>
      </c>
      <c r="D474" s="4">
        <v>130167741</v>
      </c>
      <c r="E474" s="5">
        <f t="shared" si="7"/>
        <v>21.95579955524844</v>
      </c>
    </row>
    <row r="475" spans="1:5" x14ac:dyDescent="0.35">
      <c r="A475" t="s">
        <v>22695</v>
      </c>
      <c r="B475" t="s">
        <v>22696</v>
      </c>
      <c r="C475" s="4">
        <v>437169438</v>
      </c>
      <c r="D475" s="4">
        <v>95742837</v>
      </c>
      <c r="E475" s="5">
        <f t="shared" si="7"/>
        <v>21.900624489674414</v>
      </c>
    </row>
    <row r="476" spans="1:5" x14ac:dyDescent="0.35">
      <c r="A476" t="s">
        <v>22939</v>
      </c>
      <c r="B476" t="s">
        <v>22940</v>
      </c>
      <c r="C476" s="4">
        <v>2202535236</v>
      </c>
      <c r="D476" s="4">
        <v>481302157</v>
      </c>
      <c r="E476" s="5">
        <f t="shared" si="7"/>
        <v>21.852188747458477</v>
      </c>
    </row>
    <row r="477" spans="1:5" x14ac:dyDescent="0.35">
      <c r="A477" t="s">
        <v>22869</v>
      </c>
      <c r="B477" t="s">
        <v>22870</v>
      </c>
      <c r="C477" s="4">
        <v>1213345756</v>
      </c>
      <c r="D477" s="4">
        <v>261700792</v>
      </c>
      <c r="E477" s="5">
        <f t="shared" si="7"/>
        <v>21.568525764885109</v>
      </c>
    </row>
    <row r="478" spans="1:5" x14ac:dyDescent="0.35">
      <c r="A478" t="s">
        <v>24118</v>
      </c>
      <c r="B478" t="s">
        <v>24119</v>
      </c>
      <c r="C478" s="4">
        <v>3128336253</v>
      </c>
      <c r="D478" s="4">
        <v>672489522</v>
      </c>
      <c r="E478" s="5">
        <f t="shared" si="7"/>
        <v>21.496714790652653</v>
      </c>
    </row>
    <row r="479" spans="1:5" x14ac:dyDescent="0.35">
      <c r="A479" t="s">
        <v>21977</v>
      </c>
      <c r="B479" t="s">
        <v>21978</v>
      </c>
      <c r="C479" s="4">
        <v>2624646834</v>
      </c>
      <c r="D479" s="4">
        <v>559388103</v>
      </c>
      <c r="E479" s="5">
        <f t="shared" si="7"/>
        <v>21.312890395523588</v>
      </c>
    </row>
    <row r="480" spans="1:5" x14ac:dyDescent="0.35">
      <c r="A480" t="s">
        <v>24132</v>
      </c>
      <c r="B480" t="s">
        <v>24133</v>
      </c>
      <c r="C480" s="4">
        <v>263488000</v>
      </c>
      <c r="D480" s="4">
        <v>55315437</v>
      </c>
      <c r="E480" s="5">
        <f t="shared" si="7"/>
        <v>20.993531773743015</v>
      </c>
    </row>
    <row r="481" spans="1:5" x14ac:dyDescent="0.35">
      <c r="A481" t="s">
        <v>22193</v>
      </c>
      <c r="B481" t="s">
        <v>22194</v>
      </c>
      <c r="C481" s="4">
        <v>6169037687</v>
      </c>
      <c r="D481" s="4">
        <v>1290958635</v>
      </c>
      <c r="E481" s="5">
        <f t="shared" si="7"/>
        <v>20.926418357281793</v>
      </c>
    </row>
    <row r="482" spans="1:5" x14ac:dyDescent="0.35">
      <c r="A482" t="s">
        <v>22421</v>
      </c>
      <c r="B482" t="s">
        <v>22422</v>
      </c>
      <c r="C482" s="4">
        <v>421984202</v>
      </c>
      <c r="D482" s="4">
        <v>87660272</v>
      </c>
      <c r="E482" s="5">
        <f t="shared" si="7"/>
        <v>20.773353974990751</v>
      </c>
    </row>
    <row r="483" spans="1:5" x14ac:dyDescent="0.35">
      <c r="A483" t="s">
        <v>22799</v>
      </c>
      <c r="B483" t="s">
        <v>22800</v>
      </c>
      <c r="C483" s="4">
        <v>19106206627</v>
      </c>
      <c r="D483" s="4">
        <v>3965422049</v>
      </c>
      <c r="E483" s="5">
        <f t="shared" si="7"/>
        <v>20.754627678925289</v>
      </c>
    </row>
    <row r="484" spans="1:5" x14ac:dyDescent="0.35">
      <c r="A484" t="s">
        <v>21923</v>
      </c>
      <c r="B484" t="s">
        <v>21924</v>
      </c>
      <c r="C484" s="4">
        <v>5719341</v>
      </c>
      <c r="D484" s="4">
        <v>1180951</v>
      </c>
      <c r="E484" s="5">
        <f t="shared" si="7"/>
        <v>20.648375398494338</v>
      </c>
    </row>
    <row r="485" spans="1:5" x14ac:dyDescent="0.35">
      <c r="A485" t="s">
        <v>24112</v>
      </c>
      <c r="B485" t="s">
        <v>24113</v>
      </c>
      <c r="C485" s="4">
        <v>60025667</v>
      </c>
      <c r="D485" s="4">
        <v>12382106</v>
      </c>
      <c r="E485" s="5">
        <f t="shared" si="7"/>
        <v>20.628019010600916</v>
      </c>
    </row>
    <row r="486" spans="1:5" x14ac:dyDescent="0.35">
      <c r="A486" t="s">
        <v>22679</v>
      </c>
      <c r="B486" t="s">
        <v>22680</v>
      </c>
      <c r="C486" s="4">
        <v>24700758</v>
      </c>
      <c r="D486" s="4">
        <v>5086399</v>
      </c>
      <c r="E486" s="5">
        <f t="shared" si="7"/>
        <v>20.592076567043001</v>
      </c>
    </row>
    <row r="487" spans="1:5" x14ac:dyDescent="0.35">
      <c r="A487" t="s">
        <v>23804</v>
      </c>
      <c r="B487" t="s">
        <v>23805</v>
      </c>
      <c r="C487" s="4">
        <v>6172621491</v>
      </c>
      <c r="D487" s="4">
        <v>1263670862</v>
      </c>
      <c r="E487" s="5">
        <f t="shared" si="7"/>
        <v>20.472191010618378</v>
      </c>
    </row>
    <row r="488" spans="1:5" x14ac:dyDescent="0.35">
      <c r="A488" t="s">
        <v>22713</v>
      </c>
      <c r="B488" t="s">
        <v>22714</v>
      </c>
      <c r="C488" s="4">
        <v>298782778</v>
      </c>
      <c r="D488" s="4">
        <v>60890850</v>
      </c>
      <c r="E488" s="5">
        <f t="shared" si="7"/>
        <v>20.379638481037219</v>
      </c>
    </row>
    <row r="489" spans="1:5" x14ac:dyDescent="0.35">
      <c r="A489" t="s">
        <v>22449</v>
      </c>
      <c r="B489" t="s">
        <v>22450</v>
      </c>
      <c r="C489" s="4">
        <v>250821107</v>
      </c>
      <c r="D489" s="4">
        <v>51091459</v>
      </c>
      <c r="E489" s="5">
        <f t="shared" si="7"/>
        <v>20.369680849865638</v>
      </c>
    </row>
    <row r="490" spans="1:5" x14ac:dyDescent="0.35">
      <c r="A490" t="s">
        <v>23119</v>
      </c>
      <c r="B490" t="s">
        <v>23120</v>
      </c>
      <c r="C490" s="4">
        <v>180074925</v>
      </c>
      <c r="D490" s="4">
        <v>36270622</v>
      </c>
      <c r="E490" s="5">
        <f t="shared" si="7"/>
        <v>20.141961464096127</v>
      </c>
    </row>
    <row r="491" spans="1:5" x14ac:dyDescent="0.35">
      <c r="A491" t="s">
        <v>23356</v>
      </c>
      <c r="B491" t="s">
        <v>23357</v>
      </c>
      <c r="C491" s="4">
        <v>1052866473</v>
      </c>
      <c r="D491" s="4">
        <v>211367878</v>
      </c>
      <c r="E491" s="5">
        <f t="shared" si="7"/>
        <v>20.075468582234929</v>
      </c>
    </row>
    <row r="492" spans="1:5" x14ac:dyDescent="0.35">
      <c r="A492" t="s">
        <v>23906</v>
      </c>
      <c r="B492" t="s">
        <v>23907</v>
      </c>
      <c r="C492" s="4">
        <v>13004329107</v>
      </c>
      <c r="D492" s="4">
        <v>2607396404</v>
      </c>
      <c r="E492" s="5">
        <f t="shared" si="7"/>
        <v>20.050218527586207</v>
      </c>
    </row>
    <row r="493" spans="1:5" x14ac:dyDescent="0.35">
      <c r="A493" t="s">
        <v>23480</v>
      </c>
      <c r="B493" t="s">
        <v>23481</v>
      </c>
      <c r="C493" s="4">
        <v>181375536</v>
      </c>
      <c r="D493" s="4">
        <v>36222434</v>
      </c>
      <c r="E493" s="5">
        <f t="shared" si="7"/>
        <v>19.970959038268536</v>
      </c>
    </row>
    <row r="494" spans="1:5" x14ac:dyDescent="0.35">
      <c r="A494" t="s">
        <v>22471</v>
      </c>
      <c r="B494" t="s">
        <v>22472</v>
      </c>
      <c r="C494" s="4">
        <v>1589719743</v>
      </c>
      <c r="D494" s="4">
        <v>315716953</v>
      </c>
      <c r="E494" s="5">
        <f t="shared" si="7"/>
        <v>19.859912691541631</v>
      </c>
    </row>
    <row r="495" spans="1:5" x14ac:dyDescent="0.35">
      <c r="A495" t="s">
        <v>23986</v>
      </c>
      <c r="B495" t="s">
        <v>23987</v>
      </c>
      <c r="C495" s="4">
        <v>972144344</v>
      </c>
      <c r="D495" s="4">
        <v>192360844</v>
      </c>
      <c r="E495" s="5">
        <f t="shared" si="7"/>
        <v>19.787271837483424</v>
      </c>
    </row>
    <row r="496" spans="1:5" x14ac:dyDescent="0.35">
      <c r="A496" t="s">
        <v>22087</v>
      </c>
      <c r="B496" t="s">
        <v>22088</v>
      </c>
      <c r="C496" s="4">
        <v>1240959387</v>
      </c>
      <c r="D496" s="4">
        <v>245368990</v>
      </c>
      <c r="E496" s="5">
        <f t="shared" si="7"/>
        <v>19.77252378848398</v>
      </c>
    </row>
    <row r="497" spans="1:5" x14ac:dyDescent="0.35">
      <c r="A497" t="s">
        <v>21887</v>
      </c>
      <c r="B497" t="s">
        <v>21888</v>
      </c>
      <c r="C497" s="4">
        <v>1147003275</v>
      </c>
      <c r="D497" s="4">
        <v>226663006</v>
      </c>
      <c r="E497" s="5">
        <f t="shared" si="7"/>
        <v>19.761321605642319</v>
      </c>
    </row>
    <row r="498" spans="1:5" x14ac:dyDescent="0.35">
      <c r="A498" t="s">
        <v>24304</v>
      </c>
      <c r="B498" t="s">
        <v>24305</v>
      </c>
      <c r="C498" s="4">
        <v>30113244164</v>
      </c>
      <c r="D498" s="4">
        <v>5926843145</v>
      </c>
      <c r="E498" s="5">
        <f t="shared" si="7"/>
        <v>19.681848666725404</v>
      </c>
    </row>
    <row r="499" spans="1:5" x14ac:dyDescent="0.35">
      <c r="A499" t="s">
        <v>23115</v>
      </c>
      <c r="B499" t="s">
        <v>23116</v>
      </c>
      <c r="C499" s="4">
        <v>85025158</v>
      </c>
      <c r="D499" s="4">
        <v>16703582</v>
      </c>
      <c r="E499" s="5">
        <f t="shared" si="7"/>
        <v>19.645458347751614</v>
      </c>
    </row>
    <row r="500" spans="1:5" x14ac:dyDescent="0.35">
      <c r="A500" t="s">
        <v>24130</v>
      </c>
      <c r="B500" t="s">
        <v>24131</v>
      </c>
      <c r="C500" s="4">
        <v>6526986671</v>
      </c>
      <c r="D500" s="4">
        <v>1277878173</v>
      </c>
      <c r="E500" s="5">
        <f t="shared" si="7"/>
        <v>19.578378774354327</v>
      </c>
    </row>
    <row r="501" spans="1:5" x14ac:dyDescent="0.35">
      <c r="A501" t="s">
        <v>21993</v>
      </c>
      <c r="B501" t="s">
        <v>21994</v>
      </c>
      <c r="C501" s="4">
        <v>7848484</v>
      </c>
      <c r="D501" s="4">
        <v>1532273</v>
      </c>
      <c r="E501" s="5">
        <f t="shared" si="7"/>
        <v>19.523171608682645</v>
      </c>
    </row>
    <row r="502" spans="1:5" x14ac:dyDescent="0.35">
      <c r="A502" t="s">
        <v>24096</v>
      </c>
      <c r="B502" t="s">
        <v>24097</v>
      </c>
      <c r="C502" s="4">
        <v>3000390454</v>
      </c>
      <c r="D502" s="4">
        <v>585113086</v>
      </c>
      <c r="E502" s="5">
        <f t="shared" si="7"/>
        <v>19.501231422062109</v>
      </c>
    </row>
    <row r="503" spans="1:5" x14ac:dyDescent="0.35">
      <c r="A503" t="s">
        <v>23952</v>
      </c>
      <c r="B503" t="s">
        <v>23953</v>
      </c>
      <c r="C503" s="4">
        <v>1759542239</v>
      </c>
      <c r="D503" s="4">
        <v>342422366</v>
      </c>
      <c r="E503" s="5">
        <f t="shared" si="7"/>
        <v>19.460877858471235</v>
      </c>
    </row>
    <row r="504" spans="1:5" x14ac:dyDescent="0.35">
      <c r="A504" t="s">
        <v>23165</v>
      </c>
      <c r="B504" t="s">
        <v>23166</v>
      </c>
      <c r="C504" s="4">
        <v>93514341</v>
      </c>
      <c r="D504" s="4">
        <v>18171362</v>
      </c>
      <c r="E504" s="5">
        <f t="shared" si="7"/>
        <v>19.431631347324576</v>
      </c>
    </row>
    <row r="505" spans="1:5" x14ac:dyDescent="0.35">
      <c r="A505" t="s">
        <v>23366</v>
      </c>
      <c r="B505" t="s">
        <v>23367</v>
      </c>
      <c r="C505" s="4">
        <v>14321965</v>
      </c>
      <c r="D505" s="4">
        <v>2776291</v>
      </c>
      <c r="E505" s="5">
        <f t="shared" si="7"/>
        <v>19.38484698154199</v>
      </c>
    </row>
    <row r="506" spans="1:5" x14ac:dyDescent="0.35">
      <c r="A506" t="s">
        <v>23784</v>
      </c>
      <c r="B506" t="s">
        <v>23785</v>
      </c>
      <c r="C506" s="4">
        <v>519414749</v>
      </c>
      <c r="D506" s="4">
        <v>100603015</v>
      </c>
      <c r="E506" s="5">
        <f t="shared" si="7"/>
        <v>19.368532602065176</v>
      </c>
    </row>
    <row r="507" spans="1:5" x14ac:dyDescent="0.35">
      <c r="A507" t="s">
        <v>22059</v>
      </c>
      <c r="B507" t="s">
        <v>22060</v>
      </c>
      <c r="C507" s="4">
        <v>118852624</v>
      </c>
      <c r="D507" s="4">
        <v>22930244</v>
      </c>
      <c r="E507" s="5">
        <f t="shared" si="7"/>
        <v>19.293006101405048</v>
      </c>
    </row>
    <row r="508" spans="1:5" x14ac:dyDescent="0.35">
      <c r="A508" t="s">
        <v>22567</v>
      </c>
      <c r="B508" t="s">
        <v>22568</v>
      </c>
      <c r="C508" s="4">
        <v>3330765633</v>
      </c>
      <c r="D508" s="4">
        <v>641414140</v>
      </c>
      <c r="E508" s="5">
        <f t="shared" si="7"/>
        <v>19.2572582605364</v>
      </c>
    </row>
    <row r="509" spans="1:5" x14ac:dyDescent="0.35">
      <c r="A509" t="s">
        <v>23824</v>
      </c>
      <c r="B509" t="s">
        <v>23825</v>
      </c>
      <c r="C509" s="4">
        <v>103457319</v>
      </c>
      <c r="D509" s="4">
        <v>19911814</v>
      </c>
      <c r="E509" s="5">
        <f t="shared" si="7"/>
        <v>19.246404403732907</v>
      </c>
    </row>
    <row r="510" spans="1:5" x14ac:dyDescent="0.35">
      <c r="A510" t="s">
        <v>24010</v>
      </c>
      <c r="B510" t="s">
        <v>24011</v>
      </c>
      <c r="C510" s="4">
        <v>404144638</v>
      </c>
      <c r="D510" s="4">
        <v>77778135</v>
      </c>
      <c r="E510" s="5">
        <f t="shared" si="7"/>
        <v>19.245123573803298</v>
      </c>
    </row>
    <row r="511" spans="1:5" x14ac:dyDescent="0.35">
      <c r="A511" t="s">
        <v>23858</v>
      </c>
      <c r="B511" t="s">
        <v>23859</v>
      </c>
      <c r="C511" s="4">
        <v>459794936</v>
      </c>
      <c r="D511" s="4">
        <v>88111671</v>
      </c>
      <c r="E511" s="5">
        <f t="shared" si="7"/>
        <v>19.163253898907666</v>
      </c>
    </row>
    <row r="512" spans="1:5" x14ac:dyDescent="0.35">
      <c r="A512" t="s">
        <v>23308</v>
      </c>
      <c r="B512" t="s">
        <v>23309</v>
      </c>
      <c r="C512" s="4">
        <v>2069754830</v>
      </c>
      <c r="D512" s="4">
        <v>394532904</v>
      </c>
      <c r="E512" s="5">
        <f t="shared" si="7"/>
        <v>19.061818254097275</v>
      </c>
    </row>
    <row r="513" spans="1:5" x14ac:dyDescent="0.35">
      <c r="A513" t="s">
        <v>23101</v>
      </c>
      <c r="B513" t="s">
        <v>23102</v>
      </c>
      <c r="C513" s="4">
        <v>8632967</v>
      </c>
      <c r="D513" s="4">
        <v>1645011</v>
      </c>
      <c r="E513" s="5">
        <f t="shared" si="7"/>
        <v>19.054990016757852</v>
      </c>
    </row>
    <row r="514" spans="1:5" x14ac:dyDescent="0.35">
      <c r="A514" t="s">
        <v>23556</v>
      </c>
      <c r="B514" t="s">
        <v>23557</v>
      </c>
      <c r="C514" s="4">
        <v>2909119689</v>
      </c>
      <c r="D514" s="4">
        <v>553997153</v>
      </c>
      <c r="E514" s="5">
        <f t="shared" ref="E514:E577" si="8">D514/C514*100</f>
        <v>19.043463735602938</v>
      </c>
    </row>
    <row r="515" spans="1:5" x14ac:dyDescent="0.35">
      <c r="A515" t="s">
        <v>23562</v>
      </c>
      <c r="B515" t="s">
        <v>23563</v>
      </c>
      <c r="C515" s="4">
        <v>523157673</v>
      </c>
      <c r="D515" s="4">
        <v>99199576</v>
      </c>
      <c r="E515" s="5">
        <f t="shared" si="8"/>
        <v>18.961697614248695</v>
      </c>
    </row>
    <row r="516" spans="1:5" x14ac:dyDescent="0.35">
      <c r="A516" t="s">
        <v>23414</v>
      </c>
      <c r="B516" t="s">
        <v>23415</v>
      </c>
      <c r="C516" s="4">
        <v>227966138</v>
      </c>
      <c r="D516" s="4">
        <v>43133298</v>
      </c>
      <c r="E516" s="5">
        <f t="shared" si="8"/>
        <v>18.92092324694293</v>
      </c>
    </row>
    <row r="517" spans="1:5" x14ac:dyDescent="0.35">
      <c r="A517" t="s">
        <v>23684</v>
      </c>
      <c r="B517" t="s">
        <v>23685</v>
      </c>
      <c r="C517" s="4">
        <v>479258634</v>
      </c>
      <c r="D517" s="4">
        <v>90393691</v>
      </c>
      <c r="E517" s="5">
        <f t="shared" si="8"/>
        <v>18.861150240644385</v>
      </c>
    </row>
    <row r="518" spans="1:5" x14ac:dyDescent="0.35">
      <c r="A518" t="s">
        <v>21853</v>
      </c>
      <c r="B518" t="s">
        <v>21854</v>
      </c>
      <c r="C518" s="4">
        <v>347192951</v>
      </c>
      <c r="D518" s="4">
        <v>65273195</v>
      </c>
      <c r="E518" s="5">
        <f t="shared" si="8"/>
        <v>18.800265043399456</v>
      </c>
    </row>
    <row r="519" spans="1:5" x14ac:dyDescent="0.35">
      <c r="A519" t="s">
        <v>22611</v>
      </c>
      <c r="B519" t="s">
        <v>22612</v>
      </c>
      <c r="C519" s="4">
        <v>7286117397</v>
      </c>
      <c r="D519" s="4">
        <v>1357863861</v>
      </c>
      <c r="E519" s="5">
        <f t="shared" si="8"/>
        <v>18.636315983037679</v>
      </c>
    </row>
    <row r="520" spans="1:5" x14ac:dyDescent="0.35">
      <c r="A520" t="s">
        <v>23346</v>
      </c>
      <c r="B520" t="s">
        <v>23347</v>
      </c>
      <c r="C520" s="4">
        <v>2241735788</v>
      </c>
      <c r="D520" s="4">
        <v>415778855</v>
      </c>
      <c r="E520" s="5">
        <f t="shared" si="8"/>
        <v>18.547183714765232</v>
      </c>
    </row>
    <row r="521" spans="1:5" x14ac:dyDescent="0.35">
      <c r="A521" t="s">
        <v>23372</v>
      </c>
      <c r="B521" t="s">
        <v>23373</v>
      </c>
      <c r="C521" s="4">
        <v>973245667</v>
      </c>
      <c r="D521" s="4">
        <v>179954190</v>
      </c>
      <c r="E521" s="5">
        <f t="shared" si="8"/>
        <v>18.490109548055148</v>
      </c>
    </row>
    <row r="522" spans="1:5" x14ac:dyDescent="0.35">
      <c r="A522" t="s">
        <v>23800</v>
      </c>
      <c r="B522" t="s">
        <v>23801</v>
      </c>
      <c r="C522" s="4">
        <v>1360513528</v>
      </c>
      <c r="D522" s="4">
        <v>250516451</v>
      </c>
      <c r="E522" s="5">
        <f t="shared" si="8"/>
        <v>18.41337449751547</v>
      </c>
    </row>
    <row r="523" spans="1:5" x14ac:dyDescent="0.35">
      <c r="A523" t="s">
        <v>23352</v>
      </c>
      <c r="B523" t="s">
        <v>23353</v>
      </c>
      <c r="C523" s="4">
        <v>153884191</v>
      </c>
      <c r="D523" s="4">
        <v>28294005</v>
      </c>
      <c r="E523" s="5">
        <f t="shared" si="8"/>
        <v>18.386557329985898</v>
      </c>
    </row>
    <row r="524" spans="1:5" x14ac:dyDescent="0.35">
      <c r="A524" t="s">
        <v>23470</v>
      </c>
      <c r="B524" t="s">
        <v>23471</v>
      </c>
      <c r="C524" s="4">
        <v>1834506119</v>
      </c>
      <c r="D524" s="4">
        <v>335468490</v>
      </c>
      <c r="E524" s="5">
        <f t="shared" si="8"/>
        <v>18.286583322102288</v>
      </c>
    </row>
    <row r="525" spans="1:5" x14ac:dyDescent="0.35">
      <c r="A525" t="s">
        <v>22735</v>
      </c>
      <c r="B525" t="s">
        <v>22736</v>
      </c>
      <c r="C525" s="4">
        <v>423602028</v>
      </c>
      <c r="D525" s="4">
        <v>77309882</v>
      </c>
      <c r="E525" s="5">
        <f t="shared" si="8"/>
        <v>18.250592983468909</v>
      </c>
    </row>
    <row r="526" spans="1:5" x14ac:dyDescent="0.35">
      <c r="A526" t="s">
        <v>24220</v>
      </c>
      <c r="B526" t="s">
        <v>24221</v>
      </c>
      <c r="C526" s="4">
        <v>24001900901</v>
      </c>
      <c r="D526" s="4">
        <v>4363045345</v>
      </c>
      <c r="E526" s="5">
        <f t="shared" si="8"/>
        <v>18.177915836733668</v>
      </c>
    </row>
    <row r="527" spans="1:5" x14ac:dyDescent="0.35">
      <c r="A527" t="s">
        <v>22485</v>
      </c>
      <c r="B527" t="s">
        <v>22486</v>
      </c>
      <c r="C527" s="4">
        <v>453659792</v>
      </c>
      <c r="D527" s="4">
        <v>82347625</v>
      </c>
      <c r="E527" s="5">
        <f t="shared" si="8"/>
        <v>18.1518456015163</v>
      </c>
    </row>
    <row r="528" spans="1:5" x14ac:dyDescent="0.35">
      <c r="A528" t="s">
        <v>22437</v>
      </c>
      <c r="B528" t="s">
        <v>22438</v>
      </c>
      <c r="C528" s="4">
        <v>455443393</v>
      </c>
      <c r="D528" s="4">
        <v>82069703</v>
      </c>
      <c r="E528" s="5">
        <f t="shared" si="8"/>
        <v>18.01973730684902</v>
      </c>
    </row>
    <row r="529" spans="1:5" x14ac:dyDescent="0.35">
      <c r="A529" t="s">
        <v>23750</v>
      </c>
      <c r="B529" t="s">
        <v>23751</v>
      </c>
      <c r="C529" s="4">
        <v>273288272</v>
      </c>
      <c r="D529" s="4">
        <v>49035483</v>
      </c>
      <c r="E529" s="5">
        <f t="shared" si="8"/>
        <v>17.94276887227711</v>
      </c>
    </row>
    <row r="530" spans="1:5" x14ac:dyDescent="0.35">
      <c r="A530" t="s">
        <v>23127</v>
      </c>
      <c r="B530" t="s">
        <v>23128</v>
      </c>
      <c r="C530" s="4">
        <v>7777983</v>
      </c>
      <c r="D530" s="4">
        <v>1394564</v>
      </c>
      <c r="E530" s="5">
        <f t="shared" si="8"/>
        <v>17.929635485189412</v>
      </c>
    </row>
    <row r="531" spans="1:5" x14ac:dyDescent="0.35">
      <c r="A531" t="s">
        <v>22349</v>
      </c>
      <c r="B531" t="s">
        <v>22350</v>
      </c>
      <c r="C531" s="4">
        <v>921317121</v>
      </c>
      <c r="D531" s="4">
        <v>165135617</v>
      </c>
      <c r="E531" s="5">
        <f t="shared" si="8"/>
        <v>17.923862830288162</v>
      </c>
    </row>
    <row r="532" spans="1:5" x14ac:dyDescent="0.35">
      <c r="A532" t="s">
        <v>23035</v>
      </c>
      <c r="B532" t="s">
        <v>23036</v>
      </c>
      <c r="C532" s="4">
        <v>62705965</v>
      </c>
      <c r="D532" s="4">
        <v>11215422</v>
      </c>
      <c r="E532" s="5">
        <f t="shared" si="8"/>
        <v>17.885733837283261</v>
      </c>
    </row>
    <row r="533" spans="1:5" x14ac:dyDescent="0.35">
      <c r="A533" t="s">
        <v>23734</v>
      </c>
      <c r="B533" t="s">
        <v>23735</v>
      </c>
      <c r="C533" s="4">
        <v>295773184</v>
      </c>
      <c r="D533" s="4">
        <v>52667943</v>
      </c>
      <c r="E533" s="5">
        <f t="shared" si="8"/>
        <v>17.806868860701044</v>
      </c>
    </row>
    <row r="534" spans="1:5" x14ac:dyDescent="0.35">
      <c r="A534" t="s">
        <v>22597</v>
      </c>
      <c r="B534" t="s">
        <v>22598</v>
      </c>
      <c r="C534" s="4">
        <v>207977039</v>
      </c>
      <c r="D534" s="4">
        <v>36962153</v>
      </c>
      <c r="E534" s="5">
        <f t="shared" si="8"/>
        <v>17.772227731350672</v>
      </c>
    </row>
    <row r="535" spans="1:5" x14ac:dyDescent="0.35">
      <c r="A535" t="s">
        <v>22311</v>
      </c>
      <c r="B535" t="s">
        <v>22312</v>
      </c>
      <c r="C535" s="4">
        <v>46092484</v>
      </c>
      <c r="D535" s="4">
        <v>8104843</v>
      </c>
      <c r="E535" s="5">
        <f t="shared" si="8"/>
        <v>17.583871157822607</v>
      </c>
    </row>
    <row r="536" spans="1:5" x14ac:dyDescent="0.35">
      <c r="A536" t="s">
        <v>24302</v>
      </c>
      <c r="B536" t="s">
        <v>24303</v>
      </c>
      <c r="C536" s="4">
        <v>4234259625</v>
      </c>
      <c r="D536" s="4">
        <v>744390774</v>
      </c>
      <c r="E536" s="5">
        <f t="shared" si="8"/>
        <v>17.580187327318171</v>
      </c>
    </row>
    <row r="537" spans="1:5" x14ac:dyDescent="0.35">
      <c r="A537" t="s">
        <v>23043</v>
      </c>
      <c r="B537" t="s">
        <v>23044</v>
      </c>
      <c r="C537" s="4">
        <v>122100889</v>
      </c>
      <c r="D537" s="4">
        <v>21413259</v>
      </c>
      <c r="E537" s="5">
        <f t="shared" si="8"/>
        <v>17.537348970489479</v>
      </c>
    </row>
    <row r="538" spans="1:5" x14ac:dyDescent="0.35">
      <c r="A538" t="s">
        <v>23332</v>
      </c>
      <c r="B538" t="s">
        <v>23333</v>
      </c>
      <c r="C538" s="4">
        <v>45839482</v>
      </c>
      <c r="D538" s="4">
        <v>8029075</v>
      </c>
      <c r="E538" s="5">
        <f t="shared" si="8"/>
        <v>17.515632048372623</v>
      </c>
    </row>
    <row r="539" spans="1:5" x14ac:dyDescent="0.35">
      <c r="A539" t="s">
        <v>23195</v>
      </c>
      <c r="B539" t="s">
        <v>23196</v>
      </c>
      <c r="C539" s="4">
        <v>26015083</v>
      </c>
      <c r="D539" s="4">
        <v>4555099</v>
      </c>
      <c r="E539" s="5">
        <f t="shared" si="8"/>
        <v>17.509454034799735</v>
      </c>
    </row>
    <row r="540" spans="1:5" x14ac:dyDescent="0.35">
      <c r="A540" t="s">
        <v>22065</v>
      </c>
      <c r="B540" t="s">
        <v>22066</v>
      </c>
      <c r="C540" s="4">
        <v>551070777</v>
      </c>
      <c r="D540" s="4">
        <v>95275688</v>
      </c>
      <c r="E540" s="5">
        <f t="shared" si="8"/>
        <v>17.289192600390784</v>
      </c>
    </row>
    <row r="541" spans="1:5" x14ac:dyDescent="0.35">
      <c r="A541" t="s">
        <v>24208</v>
      </c>
      <c r="B541" t="s">
        <v>24209</v>
      </c>
      <c r="C541" s="4">
        <v>165836624</v>
      </c>
      <c r="D541" s="4">
        <v>28570774</v>
      </c>
      <c r="E541" s="5">
        <f t="shared" si="8"/>
        <v>17.228265572989475</v>
      </c>
    </row>
    <row r="542" spans="1:5" x14ac:dyDescent="0.35">
      <c r="A542" t="s">
        <v>23742</v>
      </c>
      <c r="B542" t="s">
        <v>23743</v>
      </c>
      <c r="C542" s="4">
        <v>343781430</v>
      </c>
      <c r="D542" s="4">
        <v>58779513</v>
      </c>
      <c r="E542" s="5">
        <f t="shared" si="8"/>
        <v>17.097931380412255</v>
      </c>
    </row>
    <row r="543" spans="1:5" x14ac:dyDescent="0.35">
      <c r="A543" t="s">
        <v>23914</v>
      </c>
      <c r="B543" t="s">
        <v>23915</v>
      </c>
      <c r="C543" s="4">
        <v>10619025754</v>
      </c>
      <c r="D543" s="4">
        <v>1811714528</v>
      </c>
      <c r="E543" s="5">
        <f t="shared" si="8"/>
        <v>17.061023958036444</v>
      </c>
    </row>
    <row r="544" spans="1:5" x14ac:dyDescent="0.35">
      <c r="A544" t="s">
        <v>23468</v>
      </c>
      <c r="B544" t="s">
        <v>23469</v>
      </c>
      <c r="C544" s="4">
        <v>1634298</v>
      </c>
      <c r="D544" s="4">
        <v>278477</v>
      </c>
      <c r="E544" s="5">
        <f t="shared" si="8"/>
        <v>17.039548478918778</v>
      </c>
    </row>
    <row r="545" spans="1:5" x14ac:dyDescent="0.35">
      <c r="A545" t="s">
        <v>22965</v>
      </c>
      <c r="B545" t="s">
        <v>22966</v>
      </c>
      <c r="C545" s="4">
        <v>2162498160</v>
      </c>
      <c r="D545" s="4">
        <v>366135675</v>
      </c>
      <c r="E545" s="5">
        <f t="shared" si="8"/>
        <v>16.931143885921269</v>
      </c>
    </row>
    <row r="546" spans="1:5" x14ac:dyDescent="0.35">
      <c r="A546" t="s">
        <v>22045</v>
      </c>
      <c r="B546" t="s">
        <v>22046</v>
      </c>
      <c r="C546" s="4">
        <v>464833860</v>
      </c>
      <c r="D546" s="4">
        <v>78454964</v>
      </c>
      <c r="E546" s="5">
        <f t="shared" si="8"/>
        <v>16.878065638333663</v>
      </c>
    </row>
    <row r="547" spans="1:5" x14ac:dyDescent="0.35">
      <c r="A547" t="s">
        <v>22625</v>
      </c>
      <c r="B547" t="s">
        <v>22626</v>
      </c>
      <c r="C547" s="4">
        <v>288969095</v>
      </c>
      <c r="D547" s="4">
        <v>48760642</v>
      </c>
      <c r="E547" s="5">
        <f t="shared" si="8"/>
        <v>16.873998930577681</v>
      </c>
    </row>
    <row r="548" spans="1:5" x14ac:dyDescent="0.35">
      <c r="A548" t="s">
        <v>22275</v>
      </c>
      <c r="B548" t="s">
        <v>22276</v>
      </c>
      <c r="C548" s="4">
        <v>245038923</v>
      </c>
      <c r="D548" s="4">
        <v>41022851</v>
      </c>
      <c r="E548" s="5">
        <f t="shared" si="8"/>
        <v>16.741361126534173</v>
      </c>
    </row>
    <row r="549" spans="1:5" x14ac:dyDescent="0.35">
      <c r="A549" t="s">
        <v>23278</v>
      </c>
      <c r="B549" t="s">
        <v>23279</v>
      </c>
      <c r="C549" s="4">
        <v>735752890</v>
      </c>
      <c r="D549" s="4">
        <v>123146641</v>
      </c>
      <c r="E549" s="5">
        <f t="shared" si="8"/>
        <v>16.737500140842123</v>
      </c>
    </row>
    <row r="550" spans="1:5" x14ac:dyDescent="0.35">
      <c r="A550" t="s">
        <v>22453</v>
      </c>
      <c r="B550" t="s">
        <v>22454</v>
      </c>
      <c r="C550" s="4">
        <v>6960700536</v>
      </c>
      <c r="D550" s="4">
        <v>1150977771</v>
      </c>
      <c r="E550" s="5">
        <f t="shared" si="8"/>
        <v>16.535372625891114</v>
      </c>
    </row>
    <row r="551" spans="1:5" x14ac:dyDescent="0.35">
      <c r="A551" t="s">
        <v>23143</v>
      </c>
      <c r="B551" t="s">
        <v>23144</v>
      </c>
      <c r="C551" s="4">
        <v>71633204</v>
      </c>
      <c r="D551" s="4">
        <v>11824132</v>
      </c>
      <c r="E551" s="5">
        <f t="shared" si="8"/>
        <v>16.506496065707182</v>
      </c>
    </row>
    <row r="552" spans="1:5" x14ac:dyDescent="0.35">
      <c r="A552" t="s">
        <v>22649</v>
      </c>
      <c r="B552" t="s">
        <v>22650</v>
      </c>
      <c r="C552" s="4">
        <v>183035429</v>
      </c>
      <c r="D552" s="4">
        <v>30173685</v>
      </c>
      <c r="E552" s="5">
        <f t="shared" si="8"/>
        <v>16.485160913846901</v>
      </c>
    </row>
    <row r="553" spans="1:5" x14ac:dyDescent="0.35">
      <c r="A553" t="s">
        <v>22419</v>
      </c>
      <c r="B553" t="s">
        <v>22420</v>
      </c>
      <c r="C553" s="4">
        <v>170716050</v>
      </c>
      <c r="D553" s="4">
        <v>28095804</v>
      </c>
      <c r="E553" s="5">
        <f t="shared" si="8"/>
        <v>16.457623053016984</v>
      </c>
    </row>
    <row r="554" spans="1:5" x14ac:dyDescent="0.35">
      <c r="A554" t="s">
        <v>22259</v>
      </c>
      <c r="B554" t="s">
        <v>22260</v>
      </c>
      <c r="C554" s="4">
        <v>231404358</v>
      </c>
      <c r="D554" s="4">
        <v>37960726</v>
      </c>
      <c r="E554" s="5">
        <f t="shared" si="8"/>
        <v>16.404499175421751</v>
      </c>
    </row>
    <row r="555" spans="1:5" x14ac:dyDescent="0.35">
      <c r="A555" t="s">
        <v>22639</v>
      </c>
      <c r="B555" t="s">
        <v>22640</v>
      </c>
      <c r="C555" s="4">
        <v>767519157</v>
      </c>
      <c r="D555" s="4">
        <v>125813563</v>
      </c>
      <c r="E555" s="5">
        <f t="shared" si="8"/>
        <v>16.392237490431786</v>
      </c>
    </row>
    <row r="556" spans="1:5" x14ac:dyDescent="0.35">
      <c r="A556" t="s">
        <v>23828</v>
      </c>
      <c r="B556" t="s">
        <v>23829</v>
      </c>
      <c r="C556" s="4">
        <v>503335450</v>
      </c>
      <c r="D556" s="4">
        <v>82202944</v>
      </c>
      <c r="E556" s="5">
        <f t="shared" si="8"/>
        <v>16.33164204905496</v>
      </c>
    </row>
    <row r="557" spans="1:5" x14ac:dyDescent="0.35">
      <c r="A557" t="s">
        <v>23256</v>
      </c>
      <c r="B557" t="s">
        <v>23257</v>
      </c>
      <c r="C557" s="4">
        <v>2183225846</v>
      </c>
      <c r="D557" s="4">
        <v>354336141</v>
      </c>
      <c r="E557" s="5">
        <f t="shared" si="8"/>
        <v>16.229935242347803</v>
      </c>
    </row>
    <row r="558" spans="1:5" x14ac:dyDescent="0.35">
      <c r="A558" t="s">
        <v>23810</v>
      </c>
      <c r="B558" t="s">
        <v>23811</v>
      </c>
      <c r="C558" s="4">
        <v>1384253719</v>
      </c>
      <c r="D558" s="4">
        <v>223602465</v>
      </c>
      <c r="E558" s="5">
        <f t="shared" si="8"/>
        <v>16.153286202585235</v>
      </c>
    </row>
    <row r="559" spans="1:5" x14ac:dyDescent="0.35">
      <c r="A559" t="s">
        <v>22521</v>
      </c>
      <c r="B559" t="s">
        <v>22522</v>
      </c>
      <c r="C559" s="4">
        <v>42542788</v>
      </c>
      <c r="D559" s="4">
        <v>6864020</v>
      </c>
      <c r="E559" s="5">
        <f t="shared" si="8"/>
        <v>16.134391568319405</v>
      </c>
    </row>
    <row r="560" spans="1:5" x14ac:dyDescent="0.35">
      <c r="A560" t="s">
        <v>24046</v>
      </c>
      <c r="B560" t="s">
        <v>24047</v>
      </c>
      <c r="C560" s="4">
        <v>148272238</v>
      </c>
      <c r="D560" s="4">
        <v>23922055</v>
      </c>
      <c r="E560" s="5">
        <f t="shared" si="8"/>
        <v>16.13387328786391</v>
      </c>
    </row>
    <row r="561" spans="1:5" x14ac:dyDescent="0.35">
      <c r="A561" t="s">
        <v>23896</v>
      </c>
      <c r="B561" t="s">
        <v>23897</v>
      </c>
      <c r="C561" s="4">
        <v>1812013208</v>
      </c>
      <c r="D561" s="4">
        <v>291426900</v>
      </c>
      <c r="E561" s="5">
        <f t="shared" si="8"/>
        <v>16.083045019393698</v>
      </c>
    </row>
    <row r="562" spans="1:5" x14ac:dyDescent="0.35">
      <c r="A562" t="s">
        <v>21899</v>
      </c>
      <c r="B562" t="s">
        <v>21900</v>
      </c>
      <c r="C562" s="4">
        <v>431513013</v>
      </c>
      <c r="D562" s="4">
        <v>69179018</v>
      </c>
      <c r="E562" s="5">
        <f t="shared" si="8"/>
        <v>16.0317339027734</v>
      </c>
    </row>
    <row r="563" spans="1:5" x14ac:dyDescent="0.35">
      <c r="A563" t="s">
        <v>22195</v>
      </c>
      <c r="B563" t="s">
        <v>22196</v>
      </c>
      <c r="C563" s="4">
        <v>984816891</v>
      </c>
      <c r="D563" s="4">
        <v>157036221</v>
      </c>
      <c r="E563" s="5">
        <f t="shared" si="8"/>
        <v>15.945727823630515</v>
      </c>
    </row>
    <row r="564" spans="1:5" x14ac:dyDescent="0.35">
      <c r="A564" t="s">
        <v>24012</v>
      </c>
      <c r="B564" t="s">
        <v>24013</v>
      </c>
      <c r="C564" s="4">
        <v>472705605</v>
      </c>
      <c r="D564" s="4">
        <v>75065941</v>
      </c>
      <c r="E564" s="5">
        <f t="shared" si="8"/>
        <v>15.880061544859405</v>
      </c>
    </row>
    <row r="565" spans="1:5" x14ac:dyDescent="0.35">
      <c r="A565" t="s">
        <v>23676</v>
      </c>
      <c r="B565" t="s">
        <v>23677</v>
      </c>
      <c r="C565" s="4">
        <v>272268019</v>
      </c>
      <c r="D565" s="4">
        <v>43155837</v>
      </c>
      <c r="E565" s="5">
        <f t="shared" si="8"/>
        <v>15.850498034438631</v>
      </c>
    </row>
    <row r="566" spans="1:5" x14ac:dyDescent="0.35">
      <c r="A566" t="s">
        <v>23125</v>
      </c>
      <c r="B566" t="s">
        <v>23126</v>
      </c>
      <c r="C566" s="4">
        <v>42273021</v>
      </c>
      <c r="D566" s="4">
        <v>6685022</v>
      </c>
      <c r="E566" s="5">
        <f t="shared" si="8"/>
        <v>15.813920656392169</v>
      </c>
    </row>
    <row r="567" spans="1:5" x14ac:dyDescent="0.35">
      <c r="A567" t="s">
        <v>22503</v>
      </c>
      <c r="B567" t="s">
        <v>22504</v>
      </c>
      <c r="C567" s="4">
        <v>1450261306</v>
      </c>
      <c r="D567" s="4">
        <v>227185640</v>
      </c>
      <c r="E567" s="5">
        <f t="shared" si="8"/>
        <v>15.665152139141469</v>
      </c>
    </row>
    <row r="568" spans="1:5" x14ac:dyDescent="0.35">
      <c r="A568" t="s">
        <v>24238</v>
      </c>
      <c r="B568" t="s">
        <v>24239</v>
      </c>
      <c r="C568" s="4">
        <v>400759331</v>
      </c>
      <c r="D568" s="4">
        <v>62728535</v>
      </c>
      <c r="E568" s="5">
        <f t="shared" si="8"/>
        <v>15.652420330045915</v>
      </c>
    </row>
    <row r="569" spans="1:5" x14ac:dyDescent="0.35">
      <c r="A569" t="s">
        <v>23912</v>
      </c>
      <c r="B569" t="s">
        <v>23913</v>
      </c>
      <c r="C569" s="4">
        <v>3165416289</v>
      </c>
      <c r="D569" s="4">
        <v>493674182</v>
      </c>
      <c r="E569" s="5">
        <f t="shared" si="8"/>
        <v>15.595869134671025</v>
      </c>
    </row>
    <row r="570" spans="1:5" x14ac:dyDescent="0.35">
      <c r="A570" t="s">
        <v>22133</v>
      </c>
      <c r="B570" t="s">
        <v>22134</v>
      </c>
      <c r="C570" s="4">
        <v>3246335893</v>
      </c>
      <c r="D570" s="4">
        <v>506018598</v>
      </c>
      <c r="E570" s="5">
        <f t="shared" si="8"/>
        <v>15.587376497025964</v>
      </c>
    </row>
    <row r="571" spans="1:5" x14ac:dyDescent="0.35">
      <c r="A571" t="s">
        <v>23522</v>
      </c>
      <c r="B571" t="s">
        <v>23523</v>
      </c>
      <c r="C571" s="4">
        <v>2630980164</v>
      </c>
      <c r="D571" s="4">
        <v>407988949</v>
      </c>
      <c r="E571" s="5">
        <f t="shared" si="8"/>
        <v>15.50710851349467</v>
      </c>
    </row>
    <row r="572" spans="1:5" x14ac:dyDescent="0.35">
      <c r="A572" t="s">
        <v>22931</v>
      </c>
      <c r="B572" t="s">
        <v>22932</v>
      </c>
      <c r="C572" s="4">
        <v>413643559</v>
      </c>
      <c r="D572" s="4">
        <v>63892870</v>
      </c>
      <c r="E572" s="5">
        <f t="shared" si="8"/>
        <v>15.44635921672843</v>
      </c>
    </row>
    <row r="573" spans="1:5" x14ac:dyDescent="0.35">
      <c r="A573" t="s">
        <v>23682</v>
      </c>
      <c r="B573" t="s">
        <v>23683</v>
      </c>
      <c r="C573" s="4">
        <v>339930190</v>
      </c>
      <c r="D573" s="4">
        <v>52259286</v>
      </c>
      <c r="E573" s="5">
        <f t="shared" si="8"/>
        <v>15.373534783715446</v>
      </c>
    </row>
    <row r="574" spans="1:5" x14ac:dyDescent="0.35">
      <c r="A574" t="s">
        <v>21931</v>
      </c>
      <c r="B574" t="s">
        <v>21932</v>
      </c>
      <c r="C574" s="4">
        <v>211377700</v>
      </c>
      <c r="D574" s="4">
        <v>32487542</v>
      </c>
      <c r="E574" s="5">
        <f t="shared" si="8"/>
        <v>15.36942733315766</v>
      </c>
    </row>
    <row r="575" spans="1:5" x14ac:dyDescent="0.35">
      <c r="A575" t="s">
        <v>22233</v>
      </c>
      <c r="B575" t="s">
        <v>22234</v>
      </c>
      <c r="C575" s="4">
        <v>1859894859</v>
      </c>
      <c r="D575" s="4">
        <v>282566124</v>
      </c>
      <c r="E575" s="5">
        <f t="shared" si="8"/>
        <v>15.192585894448133</v>
      </c>
    </row>
    <row r="576" spans="1:5" x14ac:dyDescent="0.35">
      <c r="A576" t="s">
        <v>23888</v>
      </c>
      <c r="B576" t="s">
        <v>23889</v>
      </c>
      <c r="C576" s="4">
        <v>1125336468</v>
      </c>
      <c r="D576" s="4">
        <v>169850294</v>
      </c>
      <c r="E576" s="5">
        <f t="shared" si="8"/>
        <v>15.093289769758</v>
      </c>
    </row>
    <row r="577" spans="1:5" x14ac:dyDescent="0.35">
      <c r="A577" t="s">
        <v>23181</v>
      </c>
      <c r="B577" t="s">
        <v>23182</v>
      </c>
      <c r="C577" s="4">
        <v>91041460</v>
      </c>
      <c r="D577" s="4">
        <v>13720273</v>
      </c>
      <c r="E577" s="5">
        <f t="shared" si="8"/>
        <v>15.070356956050574</v>
      </c>
    </row>
    <row r="578" spans="1:5" x14ac:dyDescent="0.35">
      <c r="A578" t="s">
        <v>23286</v>
      </c>
      <c r="B578" t="s">
        <v>23287</v>
      </c>
      <c r="C578" s="4">
        <v>29972198</v>
      </c>
      <c r="D578" s="4">
        <v>4515052</v>
      </c>
      <c r="E578" s="5">
        <f t="shared" ref="E578:E641" si="9">D578/C578*100</f>
        <v>15.064133768234148</v>
      </c>
    </row>
    <row r="579" spans="1:5" x14ac:dyDescent="0.35">
      <c r="A579" t="s">
        <v>23063</v>
      </c>
      <c r="B579" t="s">
        <v>23064</v>
      </c>
      <c r="C579" s="4">
        <v>2717712</v>
      </c>
      <c r="D579" s="4">
        <v>409305</v>
      </c>
      <c r="E579" s="5">
        <f t="shared" si="9"/>
        <v>15.060646602730532</v>
      </c>
    </row>
    <row r="580" spans="1:5" x14ac:dyDescent="0.35">
      <c r="A580" t="s">
        <v>22393</v>
      </c>
      <c r="B580" t="s">
        <v>22394</v>
      </c>
      <c r="C580" s="4">
        <v>9376669</v>
      </c>
      <c r="D580" s="4">
        <v>1406707</v>
      </c>
      <c r="E580" s="5">
        <f t="shared" si="9"/>
        <v>15.002203874318267</v>
      </c>
    </row>
    <row r="581" spans="1:5" x14ac:dyDescent="0.35">
      <c r="A581" t="s">
        <v>22245</v>
      </c>
      <c r="B581" t="s">
        <v>22246</v>
      </c>
      <c r="C581" s="4">
        <v>137214450</v>
      </c>
      <c r="D581" s="4">
        <v>20576714</v>
      </c>
      <c r="E581" s="5">
        <f t="shared" si="9"/>
        <v>14.996025564362936</v>
      </c>
    </row>
    <row r="582" spans="1:5" x14ac:dyDescent="0.35">
      <c r="A582" t="s">
        <v>24170</v>
      </c>
      <c r="B582" t="s">
        <v>24171</v>
      </c>
      <c r="C582" s="4">
        <v>22020552</v>
      </c>
      <c r="D582" s="4">
        <v>3302136</v>
      </c>
      <c r="E582" s="5">
        <f t="shared" si="9"/>
        <v>14.995700380262948</v>
      </c>
    </row>
    <row r="583" spans="1:5" x14ac:dyDescent="0.35">
      <c r="A583" t="s">
        <v>22825</v>
      </c>
      <c r="B583" t="s">
        <v>22826</v>
      </c>
      <c r="C583" s="4">
        <v>359357117</v>
      </c>
      <c r="D583" s="4">
        <v>53880910</v>
      </c>
      <c r="E583" s="5">
        <f t="shared" si="9"/>
        <v>14.993694976688051</v>
      </c>
    </row>
    <row r="584" spans="1:5" x14ac:dyDescent="0.35">
      <c r="A584" t="s">
        <v>24250</v>
      </c>
      <c r="B584" t="s">
        <v>24251</v>
      </c>
      <c r="C584" s="4">
        <v>23244561</v>
      </c>
      <c r="D584" s="4">
        <v>3459438</v>
      </c>
      <c r="E584" s="5">
        <f t="shared" si="9"/>
        <v>14.882784837278709</v>
      </c>
    </row>
    <row r="585" spans="1:5" x14ac:dyDescent="0.35">
      <c r="A585" t="s">
        <v>22237</v>
      </c>
      <c r="B585" t="s">
        <v>22238</v>
      </c>
      <c r="C585" s="4">
        <v>537227593</v>
      </c>
      <c r="D585" s="4">
        <v>79805664</v>
      </c>
      <c r="E585" s="5">
        <f t="shared" si="9"/>
        <v>14.855094012269024</v>
      </c>
    </row>
    <row r="586" spans="1:5" x14ac:dyDescent="0.35">
      <c r="A586" t="s">
        <v>23926</v>
      </c>
      <c r="B586" t="s">
        <v>23927</v>
      </c>
      <c r="C586" s="4">
        <v>2689217396</v>
      </c>
      <c r="D586" s="4">
        <v>399086306</v>
      </c>
      <c r="E586" s="5">
        <f t="shared" si="9"/>
        <v>14.840239639740899</v>
      </c>
    </row>
    <row r="587" spans="1:5" x14ac:dyDescent="0.35">
      <c r="A587" t="s">
        <v>24286</v>
      </c>
      <c r="B587" t="s">
        <v>24287</v>
      </c>
      <c r="C587" s="4">
        <v>8274996</v>
      </c>
      <c r="D587" s="4">
        <v>1226863</v>
      </c>
      <c r="E587" s="5">
        <f t="shared" si="9"/>
        <v>14.826146139526836</v>
      </c>
    </row>
    <row r="588" spans="1:5" x14ac:dyDescent="0.35">
      <c r="A588" t="s">
        <v>22793</v>
      </c>
      <c r="B588" t="s">
        <v>22794</v>
      </c>
      <c r="C588" s="4">
        <v>434157550</v>
      </c>
      <c r="D588" s="4">
        <v>64243211</v>
      </c>
      <c r="E588" s="5">
        <f t="shared" si="9"/>
        <v>14.79721151918238</v>
      </c>
    </row>
    <row r="589" spans="1:5" x14ac:dyDescent="0.35">
      <c r="A589" t="s">
        <v>24200</v>
      </c>
      <c r="B589" t="s">
        <v>24201</v>
      </c>
      <c r="C589" s="4">
        <v>231113273</v>
      </c>
      <c r="D589" s="4">
        <v>33923603</v>
      </c>
      <c r="E589" s="5">
        <f t="shared" si="9"/>
        <v>14.678344761272106</v>
      </c>
    </row>
    <row r="590" spans="1:5" x14ac:dyDescent="0.35">
      <c r="A590" t="s">
        <v>23131</v>
      </c>
      <c r="B590" t="s">
        <v>23132</v>
      </c>
      <c r="C590" s="4">
        <v>303379235</v>
      </c>
      <c r="D590" s="4">
        <v>44171267</v>
      </c>
      <c r="E590" s="5">
        <f t="shared" si="9"/>
        <v>14.559752911236657</v>
      </c>
    </row>
    <row r="591" spans="1:5" x14ac:dyDescent="0.35">
      <c r="A591" t="s">
        <v>22181</v>
      </c>
      <c r="B591" t="s">
        <v>22182</v>
      </c>
      <c r="C591" s="4">
        <v>4253821826</v>
      </c>
      <c r="D591" s="4">
        <v>617648103</v>
      </c>
      <c r="E591" s="5">
        <f t="shared" si="9"/>
        <v>14.519839529357853</v>
      </c>
    </row>
    <row r="592" spans="1:5" x14ac:dyDescent="0.35">
      <c r="A592" t="s">
        <v>22841</v>
      </c>
      <c r="B592" t="s">
        <v>22842</v>
      </c>
      <c r="C592" s="4">
        <v>134170425</v>
      </c>
      <c r="D592" s="4">
        <v>19472728</v>
      </c>
      <c r="E592" s="5">
        <f t="shared" si="9"/>
        <v>14.513427977887078</v>
      </c>
    </row>
    <row r="593" spans="1:5" x14ac:dyDescent="0.35">
      <c r="A593" t="s">
        <v>23073</v>
      </c>
      <c r="B593" t="s">
        <v>23074</v>
      </c>
      <c r="C593" s="4">
        <v>765088400</v>
      </c>
      <c r="D593" s="4">
        <v>110758592</v>
      </c>
      <c r="E593" s="5">
        <f t="shared" si="9"/>
        <v>14.476574471655823</v>
      </c>
    </row>
    <row r="594" spans="1:5" x14ac:dyDescent="0.35">
      <c r="A594" t="s">
        <v>23572</v>
      </c>
      <c r="B594" t="s">
        <v>23573</v>
      </c>
      <c r="C594" s="4">
        <v>16751619168</v>
      </c>
      <c r="D594" s="4">
        <v>2415155070</v>
      </c>
      <c r="E594" s="5">
        <f t="shared" si="9"/>
        <v>14.417442551544998</v>
      </c>
    </row>
    <row r="595" spans="1:5" x14ac:dyDescent="0.35">
      <c r="A595" t="s">
        <v>22299</v>
      </c>
      <c r="B595" t="s">
        <v>22300</v>
      </c>
      <c r="C595" s="4">
        <v>86210652</v>
      </c>
      <c r="D595" s="4">
        <v>12388960</v>
      </c>
      <c r="E595" s="5">
        <f t="shared" si="9"/>
        <v>14.370567572090742</v>
      </c>
    </row>
    <row r="596" spans="1:5" x14ac:dyDescent="0.35">
      <c r="A596" t="s">
        <v>22071</v>
      </c>
      <c r="B596" t="s">
        <v>22072</v>
      </c>
      <c r="C596" s="4">
        <v>215216999</v>
      </c>
      <c r="D596" s="4">
        <v>30793825</v>
      </c>
      <c r="E596" s="5">
        <f t="shared" si="9"/>
        <v>14.308268000707509</v>
      </c>
    </row>
    <row r="597" spans="1:5" x14ac:dyDescent="0.35">
      <c r="A597" t="s">
        <v>24140</v>
      </c>
      <c r="B597" t="s">
        <v>24141</v>
      </c>
      <c r="C597" s="4">
        <v>236763951</v>
      </c>
      <c r="D597" s="4">
        <v>33760673</v>
      </c>
      <c r="E597" s="5">
        <f t="shared" si="9"/>
        <v>14.259211698997202</v>
      </c>
    </row>
    <row r="598" spans="1:5" x14ac:dyDescent="0.35">
      <c r="A598" t="s">
        <v>23958</v>
      </c>
      <c r="B598" t="s">
        <v>23959</v>
      </c>
      <c r="C598" s="4">
        <v>11954542320</v>
      </c>
      <c r="D598" s="4">
        <v>1698199884</v>
      </c>
      <c r="E598" s="5">
        <f t="shared" si="9"/>
        <v>14.205478039580857</v>
      </c>
    </row>
    <row r="599" spans="1:5" x14ac:dyDescent="0.35">
      <c r="A599" t="s">
        <v>23932</v>
      </c>
      <c r="B599" t="s">
        <v>23933</v>
      </c>
      <c r="C599" s="4">
        <v>1072045323</v>
      </c>
      <c r="D599" s="4">
        <v>151578899</v>
      </c>
      <c r="E599" s="5">
        <f t="shared" si="9"/>
        <v>14.139224876782567</v>
      </c>
    </row>
    <row r="600" spans="1:5" x14ac:dyDescent="0.35">
      <c r="A600" t="s">
        <v>22497</v>
      </c>
      <c r="B600" t="s">
        <v>22498</v>
      </c>
      <c r="C600" s="4">
        <v>943907944</v>
      </c>
      <c r="D600" s="4">
        <v>133440663</v>
      </c>
      <c r="E600" s="5">
        <f t="shared" si="9"/>
        <v>14.137042054601038</v>
      </c>
    </row>
    <row r="601" spans="1:5" x14ac:dyDescent="0.35">
      <c r="A601" t="s">
        <v>23173</v>
      </c>
      <c r="B601" t="s">
        <v>23174</v>
      </c>
      <c r="C601" s="4">
        <v>986622499</v>
      </c>
      <c r="D601" s="4">
        <v>139406605</v>
      </c>
      <c r="E601" s="5">
        <f t="shared" si="9"/>
        <v>14.129680312510287</v>
      </c>
    </row>
    <row r="602" spans="1:5" x14ac:dyDescent="0.35">
      <c r="A602" t="s">
        <v>23282</v>
      </c>
      <c r="B602" t="s">
        <v>23283</v>
      </c>
      <c r="C602" s="4">
        <v>5031274520</v>
      </c>
      <c r="D602" s="4">
        <v>709371639</v>
      </c>
      <c r="E602" s="5">
        <f t="shared" si="9"/>
        <v>14.099243366271336</v>
      </c>
    </row>
    <row r="603" spans="1:5" x14ac:dyDescent="0.35">
      <c r="A603" t="s">
        <v>21981</v>
      </c>
      <c r="B603" t="s">
        <v>21982</v>
      </c>
      <c r="C603" s="4">
        <v>249908965</v>
      </c>
      <c r="D603" s="4">
        <v>35176152</v>
      </c>
      <c r="E603" s="5">
        <f t="shared" si="9"/>
        <v>14.075586283989452</v>
      </c>
    </row>
    <row r="604" spans="1:5" x14ac:dyDescent="0.35">
      <c r="A604" t="s">
        <v>23902</v>
      </c>
      <c r="B604" t="s">
        <v>23903</v>
      </c>
      <c r="C604" s="4">
        <v>3410443015</v>
      </c>
      <c r="D604" s="4">
        <v>479169790</v>
      </c>
      <c r="E604" s="5">
        <f t="shared" si="9"/>
        <v>14.050074664566708</v>
      </c>
    </row>
    <row r="605" spans="1:5" x14ac:dyDescent="0.35">
      <c r="A605" t="s">
        <v>22957</v>
      </c>
      <c r="B605" t="s">
        <v>22958</v>
      </c>
      <c r="C605" s="4">
        <v>830716756</v>
      </c>
      <c r="D605" s="4">
        <v>116515421</v>
      </c>
      <c r="E605" s="5">
        <f t="shared" si="9"/>
        <v>14.025890312004252</v>
      </c>
    </row>
    <row r="606" spans="1:5" x14ac:dyDescent="0.35">
      <c r="A606" t="s">
        <v>24076</v>
      </c>
      <c r="B606" t="s">
        <v>24077</v>
      </c>
      <c r="C606" s="4">
        <v>187680125</v>
      </c>
      <c r="D606" s="4">
        <v>26196356</v>
      </c>
      <c r="E606" s="5">
        <f t="shared" si="9"/>
        <v>13.95798089968237</v>
      </c>
    </row>
    <row r="607" spans="1:5" x14ac:dyDescent="0.35">
      <c r="A607" t="s">
        <v>21983</v>
      </c>
      <c r="B607" t="s">
        <v>21984</v>
      </c>
      <c r="C607" s="4">
        <v>362508762</v>
      </c>
      <c r="D607" s="4">
        <v>49840033</v>
      </c>
      <c r="E607" s="5">
        <f t="shared" si="9"/>
        <v>13.748642301782487</v>
      </c>
    </row>
    <row r="608" spans="1:5" x14ac:dyDescent="0.35">
      <c r="A608" t="s">
        <v>22069</v>
      </c>
      <c r="B608" t="s">
        <v>22070</v>
      </c>
      <c r="C608" s="4">
        <v>484469484</v>
      </c>
      <c r="D608" s="4">
        <v>66444680</v>
      </c>
      <c r="E608" s="5">
        <f t="shared" si="9"/>
        <v>13.714936068088862</v>
      </c>
    </row>
    <row r="609" spans="1:5" x14ac:dyDescent="0.35">
      <c r="A609" t="s">
        <v>22397</v>
      </c>
      <c r="B609" t="s">
        <v>22398</v>
      </c>
      <c r="C609" s="4">
        <v>308304837</v>
      </c>
      <c r="D609" s="4">
        <v>42147677</v>
      </c>
      <c r="E609" s="5">
        <f t="shared" si="9"/>
        <v>13.670780325772183</v>
      </c>
    </row>
    <row r="610" spans="1:5" x14ac:dyDescent="0.35">
      <c r="A610" t="s">
        <v>23240</v>
      </c>
      <c r="B610" t="s">
        <v>23241</v>
      </c>
      <c r="C610" s="4">
        <v>7816466637</v>
      </c>
      <c r="D610" s="4">
        <v>1067894978</v>
      </c>
      <c r="E610" s="5">
        <f t="shared" si="9"/>
        <v>13.662119057030397</v>
      </c>
    </row>
    <row r="611" spans="1:5" x14ac:dyDescent="0.35">
      <c r="A611" t="s">
        <v>22561</v>
      </c>
      <c r="B611" t="s">
        <v>22562</v>
      </c>
      <c r="C611" s="4">
        <v>1907306844</v>
      </c>
      <c r="D611" s="4">
        <v>259165986</v>
      </c>
      <c r="E611" s="5">
        <f t="shared" si="9"/>
        <v>13.588059352656526</v>
      </c>
    </row>
    <row r="612" spans="1:5" x14ac:dyDescent="0.35">
      <c r="A612" t="s">
        <v>22029</v>
      </c>
      <c r="B612" t="s">
        <v>22030</v>
      </c>
      <c r="C612" s="4">
        <v>132818047</v>
      </c>
      <c r="D612" s="4">
        <v>18030805</v>
      </c>
      <c r="E612" s="5">
        <f t="shared" si="9"/>
        <v>13.575568537007626</v>
      </c>
    </row>
    <row r="613" spans="1:5" x14ac:dyDescent="0.35">
      <c r="A613" t="s">
        <v>22301</v>
      </c>
      <c r="B613" t="s">
        <v>22302</v>
      </c>
      <c r="C613" s="4">
        <v>603770</v>
      </c>
      <c r="D613" s="4">
        <v>81838</v>
      </c>
      <c r="E613" s="5">
        <f t="shared" si="9"/>
        <v>13.554499229839175</v>
      </c>
    </row>
    <row r="614" spans="1:5" x14ac:dyDescent="0.35">
      <c r="A614" t="s">
        <v>22157</v>
      </c>
      <c r="B614" t="s">
        <v>22158</v>
      </c>
      <c r="C614" s="4">
        <v>1778006454</v>
      </c>
      <c r="D614" s="4">
        <v>240448909</v>
      </c>
      <c r="E614" s="5">
        <f t="shared" si="9"/>
        <v>13.523511596881976</v>
      </c>
    </row>
    <row r="615" spans="1:5" x14ac:dyDescent="0.35">
      <c r="A615" t="s">
        <v>23394</v>
      </c>
      <c r="B615" t="s">
        <v>23395</v>
      </c>
      <c r="C615" s="4">
        <v>219267795</v>
      </c>
      <c r="D615" s="4">
        <v>29488567</v>
      </c>
      <c r="E615" s="5">
        <f t="shared" si="9"/>
        <v>13.448653962156184</v>
      </c>
    </row>
    <row r="616" spans="1:5" x14ac:dyDescent="0.35">
      <c r="A616" t="s">
        <v>22781</v>
      </c>
      <c r="B616" t="s">
        <v>22782</v>
      </c>
      <c r="C616" s="4">
        <v>1219824113</v>
      </c>
      <c r="D616" s="4">
        <v>163709582</v>
      </c>
      <c r="E616" s="5">
        <f t="shared" si="9"/>
        <v>13.420753062290055</v>
      </c>
    </row>
    <row r="617" spans="1:5" x14ac:dyDescent="0.35">
      <c r="A617" t="s">
        <v>23404</v>
      </c>
      <c r="B617" t="s">
        <v>23405</v>
      </c>
      <c r="C617" s="4">
        <v>4969854</v>
      </c>
      <c r="D617" s="4">
        <v>663505</v>
      </c>
      <c r="E617" s="5">
        <f t="shared" si="9"/>
        <v>13.350593397713496</v>
      </c>
    </row>
    <row r="618" spans="1:5" x14ac:dyDescent="0.35">
      <c r="A618" t="s">
        <v>22167</v>
      </c>
      <c r="B618" t="s">
        <v>22168</v>
      </c>
      <c r="C618" s="4">
        <v>166909776</v>
      </c>
      <c r="D618" s="4">
        <v>21947442</v>
      </c>
      <c r="E618" s="5">
        <f t="shared" si="9"/>
        <v>13.149284916660603</v>
      </c>
    </row>
    <row r="619" spans="1:5" x14ac:dyDescent="0.35">
      <c r="A619" t="s">
        <v>23744</v>
      </c>
      <c r="B619" t="s">
        <v>23745</v>
      </c>
      <c r="C619" s="4">
        <v>184128617</v>
      </c>
      <c r="D619" s="4">
        <v>24189885</v>
      </c>
      <c r="E619" s="5">
        <f t="shared" si="9"/>
        <v>13.137493451113032</v>
      </c>
    </row>
    <row r="620" spans="1:5" x14ac:dyDescent="0.35">
      <c r="A620" t="s">
        <v>23007</v>
      </c>
      <c r="B620" t="s">
        <v>23008</v>
      </c>
      <c r="C620" s="4">
        <v>264692</v>
      </c>
      <c r="D620" s="4">
        <v>34686</v>
      </c>
      <c r="E620" s="5">
        <f t="shared" si="9"/>
        <v>13.104287247064514</v>
      </c>
    </row>
    <row r="621" spans="1:5" x14ac:dyDescent="0.35">
      <c r="A621" t="s">
        <v>23254</v>
      </c>
      <c r="B621" t="s">
        <v>23255</v>
      </c>
      <c r="C621" s="4">
        <v>2083233215</v>
      </c>
      <c r="D621" s="4">
        <v>272645548</v>
      </c>
      <c r="E621" s="5">
        <f t="shared" si="9"/>
        <v>13.087615252908686</v>
      </c>
    </row>
    <row r="622" spans="1:5" x14ac:dyDescent="0.35">
      <c r="A622" t="s">
        <v>22331</v>
      </c>
      <c r="B622" t="s">
        <v>22332</v>
      </c>
      <c r="C622" s="4">
        <v>133207627</v>
      </c>
      <c r="D622" s="4">
        <v>17343405</v>
      </c>
      <c r="E622" s="5">
        <f t="shared" si="9"/>
        <v>13.019828812054431</v>
      </c>
    </row>
    <row r="623" spans="1:5" x14ac:dyDescent="0.35">
      <c r="A623" t="s">
        <v>23882</v>
      </c>
      <c r="B623" t="s">
        <v>23883</v>
      </c>
      <c r="C623" s="4">
        <v>3434074283</v>
      </c>
      <c r="D623" s="4">
        <v>439578173</v>
      </c>
      <c r="E623" s="5">
        <f t="shared" si="9"/>
        <v>12.800485277097309</v>
      </c>
    </row>
    <row r="624" spans="1:5" x14ac:dyDescent="0.35">
      <c r="A624" t="s">
        <v>24296</v>
      </c>
      <c r="B624" t="s">
        <v>24297</v>
      </c>
      <c r="C624" s="4">
        <v>356264163</v>
      </c>
      <c r="D624" s="4">
        <v>45498952</v>
      </c>
      <c r="E624" s="5">
        <f t="shared" si="9"/>
        <v>12.771127922849765</v>
      </c>
    </row>
    <row r="625" spans="1:5" x14ac:dyDescent="0.35">
      <c r="A625" t="s">
        <v>22685</v>
      </c>
      <c r="B625" t="s">
        <v>22686</v>
      </c>
      <c r="C625" s="4">
        <v>2727354</v>
      </c>
      <c r="D625" s="4">
        <v>347504</v>
      </c>
      <c r="E625" s="5">
        <f t="shared" si="9"/>
        <v>12.741433638610902</v>
      </c>
    </row>
    <row r="626" spans="1:5" x14ac:dyDescent="0.35">
      <c r="A626" t="s">
        <v>22983</v>
      </c>
      <c r="B626" t="s">
        <v>22984</v>
      </c>
      <c r="C626" s="4">
        <v>100143424</v>
      </c>
      <c r="D626" s="4">
        <v>12729901</v>
      </c>
      <c r="E626" s="5">
        <f t="shared" si="9"/>
        <v>12.711669415257862</v>
      </c>
    </row>
    <row r="627" spans="1:5" x14ac:dyDescent="0.35">
      <c r="A627" t="s">
        <v>24212</v>
      </c>
      <c r="B627" t="s">
        <v>24213</v>
      </c>
      <c r="C627" s="4">
        <v>1321905050</v>
      </c>
      <c r="D627" s="4">
        <v>167650115</v>
      </c>
      <c r="E627" s="5">
        <f t="shared" si="9"/>
        <v>12.682462707892672</v>
      </c>
    </row>
    <row r="628" spans="1:5" x14ac:dyDescent="0.35">
      <c r="A628" t="s">
        <v>22431</v>
      </c>
      <c r="B628" t="s">
        <v>22432</v>
      </c>
      <c r="C628" s="4">
        <v>38424148</v>
      </c>
      <c r="D628" s="4">
        <v>4870713</v>
      </c>
      <c r="E628" s="5">
        <f t="shared" si="9"/>
        <v>12.676176970794511</v>
      </c>
    </row>
    <row r="629" spans="1:5" x14ac:dyDescent="0.35">
      <c r="A629" t="s">
        <v>22875</v>
      </c>
      <c r="B629" t="s">
        <v>22876</v>
      </c>
      <c r="C629" s="4">
        <v>3223627127</v>
      </c>
      <c r="D629" s="4">
        <v>407324374</v>
      </c>
      <c r="E629" s="5">
        <f t="shared" si="9"/>
        <v>12.63559208161484</v>
      </c>
    </row>
    <row r="630" spans="1:5" x14ac:dyDescent="0.35">
      <c r="A630" t="s">
        <v>23970</v>
      </c>
      <c r="B630" t="s">
        <v>23971</v>
      </c>
      <c r="C630" s="4">
        <v>10599291916</v>
      </c>
      <c r="D630" s="4">
        <v>1336969471</v>
      </c>
      <c r="E630" s="5">
        <f t="shared" si="9"/>
        <v>12.613762141806831</v>
      </c>
    </row>
    <row r="631" spans="1:5" x14ac:dyDescent="0.35">
      <c r="A631" t="s">
        <v>24256</v>
      </c>
      <c r="B631" t="s">
        <v>24257</v>
      </c>
      <c r="C631" s="4">
        <v>278927821</v>
      </c>
      <c r="D631" s="4">
        <v>34737355</v>
      </c>
      <c r="E631" s="5">
        <f t="shared" si="9"/>
        <v>12.453886770943512</v>
      </c>
    </row>
    <row r="632" spans="1:5" x14ac:dyDescent="0.35">
      <c r="A632" t="s">
        <v>24180</v>
      </c>
      <c r="B632" t="s">
        <v>24181</v>
      </c>
      <c r="C632" s="4">
        <v>19143677</v>
      </c>
      <c r="D632" s="4">
        <v>2379027</v>
      </c>
      <c r="E632" s="5">
        <f t="shared" si="9"/>
        <v>12.427220747612907</v>
      </c>
    </row>
    <row r="633" spans="1:5" x14ac:dyDescent="0.35">
      <c r="A633" t="s">
        <v>22465</v>
      </c>
      <c r="B633" t="s">
        <v>22466</v>
      </c>
      <c r="C633" s="4">
        <v>870920</v>
      </c>
      <c r="D633" s="4">
        <v>108179</v>
      </c>
      <c r="E633" s="5">
        <f t="shared" si="9"/>
        <v>12.42123271942314</v>
      </c>
    </row>
    <row r="634" spans="1:5" x14ac:dyDescent="0.35">
      <c r="A634" t="s">
        <v>23412</v>
      </c>
      <c r="B634" t="s">
        <v>23413</v>
      </c>
      <c r="C634" s="4">
        <v>123722593</v>
      </c>
      <c r="D634" s="4">
        <v>15323898</v>
      </c>
      <c r="E634" s="5">
        <f t="shared" si="9"/>
        <v>12.385690946519363</v>
      </c>
    </row>
    <row r="635" spans="1:5" x14ac:dyDescent="0.35">
      <c r="A635" t="s">
        <v>22747</v>
      </c>
      <c r="B635" t="s">
        <v>22748</v>
      </c>
      <c r="C635" s="4">
        <v>596460168</v>
      </c>
      <c r="D635" s="4">
        <v>73559672</v>
      </c>
      <c r="E635" s="5">
        <f t="shared" si="9"/>
        <v>12.332704838724453</v>
      </c>
    </row>
    <row r="636" spans="1:5" x14ac:dyDescent="0.35">
      <c r="A636" t="s">
        <v>24034</v>
      </c>
      <c r="B636" t="s">
        <v>24035</v>
      </c>
      <c r="C636" s="4">
        <v>514559432</v>
      </c>
      <c r="D636" s="4">
        <v>63135609</v>
      </c>
      <c r="E636" s="5">
        <f t="shared" si="9"/>
        <v>12.26983805439213</v>
      </c>
    </row>
    <row r="637" spans="1:5" x14ac:dyDescent="0.35">
      <c r="A637" t="s">
        <v>23518</v>
      </c>
      <c r="B637" t="s">
        <v>23519</v>
      </c>
      <c r="C637" s="4">
        <v>126012245</v>
      </c>
      <c r="D637" s="4">
        <v>15452260</v>
      </c>
      <c r="E637" s="5">
        <f t="shared" si="9"/>
        <v>12.262506711153348</v>
      </c>
    </row>
    <row r="638" spans="1:5" x14ac:dyDescent="0.35">
      <c r="A638" t="s">
        <v>24136</v>
      </c>
      <c r="B638" t="s">
        <v>24137</v>
      </c>
      <c r="C638" s="4">
        <v>4701034896</v>
      </c>
      <c r="D638" s="4">
        <v>572088558</v>
      </c>
      <c r="E638" s="5">
        <f t="shared" si="9"/>
        <v>12.169417386941261</v>
      </c>
    </row>
    <row r="639" spans="1:5" x14ac:dyDescent="0.35">
      <c r="A639" t="s">
        <v>23406</v>
      </c>
      <c r="B639" t="s">
        <v>23407</v>
      </c>
      <c r="C639" s="4">
        <v>1221615739</v>
      </c>
      <c r="D639" s="4">
        <v>148400441</v>
      </c>
      <c r="E639" s="5">
        <f t="shared" si="9"/>
        <v>12.147882207336231</v>
      </c>
    </row>
    <row r="640" spans="1:5" x14ac:dyDescent="0.35">
      <c r="A640" t="s">
        <v>23123</v>
      </c>
      <c r="B640" t="s">
        <v>23124</v>
      </c>
      <c r="C640" s="4">
        <v>1893008142</v>
      </c>
      <c r="D640" s="4">
        <v>228777116</v>
      </c>
      <c r="E640" s="5">
        <f t="shared" si="9"/>
        <v>12.085374115628078</v>
      </c>
    </row>
    <row r="641" spans="1:5" x14ac:dyDescent="0.35">
      <c r="A641" t="s">
        <v>22175</v>
      </c>
      <c r="B641" t="s">
        <v>22176</v>
      </c>
      <c r="C641" s="4">
        <v>33039251</v>
      </c>
      <c r="D641" s="4">
        <v>3932600</v>
      </c>
      <c r="E641" s="5">
        <f t="shared" si="9"/>
        <v>11.902812203581734</v>
      </c>
    </row>
    <row r="642" spans="1:5" x14ac:dyDescent="0.35">
      <c r="A642" t="s">
        <v>22917</v>
      </c>
      <c r="B642" t="s">
        <v>22918</v>
      </c>
      <c r="C642" s="4">
        <v>21696622</v>
      </c>
      <c r="D642" s="4">
        <v>2559738</v>
      </c>
      <c r="E642" s="5">
        <f t="shared" ref="E642:E705" si="10">D642/C642*100</f>
        <v>11.797864202086389</v>
      </c>
    </row>
    <row r="643" spans="1:5" x14ac:dyDescent="0.35">
      <c r="A643" t="s">
        <v>22903</v>
      </c>
      <c r="B643" t="s">
        <v>22904</v>
      </c>
      <c r="C643" s="4">
        <v>18057058</v>
      </c>
      <c r="D643" s="4">
        <v>2119698</v>
      </c>
      <c r="E643" s="5">
        <f t="shared" si="10"/>
        <v>11.738889026108239</v>
      </c>
    </row>
    <row r="644" spans="1:5" x14ac:dyDescent="0.35">
      <c r="A644" t="s">
        <v>23760</v>
      </c>
      <c r="B644" t="s">
        <v>23761</v>
      </c>
      <c r="C644" s="4">
        <v>29985952</v>
      </c>
      <c r="D644" s="4">
        <v>3508773</v>
      </c>
      <c r="E644" s="5">
        <f t="shared" si="10"/>
        <v>11.701389370595939</v>
      </c>
    </row>
    <row r="645" spans="1:5" x14ac:dyDescent="0.35">
      <c r="A645" t="s">
        <v>24152</v>
      </c>
      <c r="B645" t="s">
        <v>24153</v>
      </c>
      <c r="C645" s="4">
        <v>4456449263</v>
      </c>
      <c r="D645" s="4">
        <v>521359429</v>
      </c>
      <c r="E645" s="5">
        <f t="shared" si="10"/>
        <v>11.698987203301634</v>
      </c>
    </row>
    <row r="646" spans="1:5" x14ac:dyDescent="0.35">
      <c r="A646" t="s">
        <v>24146</v>
      </c>
      <c r="B646" t="s">
        <v>24147</v>
      </c>
      <c r="C646" s="4">
        <v>7728468104</v>
      </c>
      <c r="D646" s="4">
        <v>898210256</v>
      </c>
      <c r="E646" s="5">
        <f t="shared" si="10"/>
        <v>11.622099540465411</v>
      </c>
    </row>
    <row r="647" spans="1:5" x14ac:dyDescent="0.35">
      <c r="A647" t="s">
        <v>23880</v>
      </c>
      <c r="B647" t="s">
        <v>23881</v>
      </c>
      <c r="C647" s="4">
        <v>1285379104</v>
      </c>
      <c r="D647" s="4">
        <v>149118344</v>
      </c>
      <c r="E647" s="5">
        <f t="shared" si="10"/>
        <v>11.601117797539674</v>
      </c>
    </row>
    <row r="648" spans="1:5" x14ac:dyDescent="0.35">
      <c r="A648" t="s">
        <v>22117</v>
      </c>
      <c r="B648" t="s">
        <v>22118</v>
      </c>
      <c r="C648" s="4">
        <v>2474754791</v>
      </c>
      <c r="D648" s="4">
        <v>285953331</v>
      </c>
      <c r="E648" s="5">
        <f t="shared" si="10"/>
        <v>11.554814725076332</v>
      </c>
    </row>
    <row r="649" spans="1:5" x14ac:dyDescent="0.35">
      <c r="A649" t="s">
        <v>23538</v>
      </c>
      <c r="B649" t="s">
        <v>23539</v>
      </c>
      <c r="C649" s="4">
        <v>881146884</v>
      </c>
      <c r="D649" s="4">
        <v>100771483</v>
      </c>
      <c r="E649" s="5">
        <f t="shared" si="10"/>
        <v>11.436400086049673</v>
      </c>
    </row>
    <row r="650" spans="1:5" x14ac:dyDescent="0.35">
      <c r="A650" t="s">
        <v>22885</v>
      </c>
      <c r="B650" t="s">
        <v>22886</v>
      </c>
      <c r="C650" s="4">
        <v>41534808</v>
      </c>
      <c r="D650" s="4">
        <v>4743565</v>
      </c>
      <c r="E650" s="5">
        <f t="shared" si="10"/>
        <v>11.420698032358786</v>
      </c>
    </row>
    <row r="651" spans="1:5" x14ac:dyDescent="0.35">
      <c r="A651" t="s">
        <v>22231</v>
      </c>
      <c r="B651" t="s">
        <v>22232</v>
      </c>
      <c r="C651" s="4">
        <v>854736243</v>
      </c>
      <c r="D651" s="4">
        <v>97519555</v>
      </c>
      <c r="E651" s="5">
        <f t="shared" si="10"/>
        <v>11.409315540162487</v>
      </c>
    </row>
    <row r="652" spans="1:5" x14ac:dyDescent="0.35">
      <c r="A652" t="s">
        <v>23626</v>
      </c>
      <c r="B652" t="s">
        <v>23627</v>
      </c>
      <c r="C652" s="4">
        <v>3668680694</v>
      </c>
      <c r="D652" s="4">
        <v>413222329</v>
      </c>
      <c r="E652" s="5">
        <f t="shared" si="10"/>
        <v>11.263513057318146</v>
      </c>
    </row>
    <row r="653" spans="1:5" x14ac:dyDescent="0.35">
      <c r="A653" t="s">
        <v>23360</v>
      </c>
      <c r="B653" t="s">
        <v>23361</v>
      </c>
      <c r="C653" s="4">
        <v>292824879</v>
      </c>
      <c r="D653" s="4">
        <v>32897928</v>
      </c>
      <c r="E653" s="5">
        <f t="shared" si="10"/>
        <v>11.234676545362801</v>
      </c>
    </row>
    <row r="654" spans="1:5" x14ac:dyDescent="0.35">
      <c r="A654" t="s">
        <v>22001</v>
      </c>
      <c r="B654" t="s">
        <v>22002</v>
      </c>
      <c r="C654" s="4">
        <v>1110632576</v>
      </c>
      <c r="D654" s="4">
        <v>124728658</v>
      </c>
      <c r="E654" s="5">
        <f t="shared" si="10"/>
        <v>11.230415953511525</v>
      </c>
    </row>
    <row r="655" spans="1:5" x14ac:dyDescent="0.35">
      <c r="A655" t="s">
        <v>23085</v>
      </c>
      <c r="B655" t="s">
        <v>23086</v>
      </c>
      <c r="C655" s="4">
        <v>19284849</v>
      </c>
      <c r="D655" s="4">
        <v>2163660</v>
      </c>
      <c r="E655" s="5">
        <f t="shared" si="10"/>
        <v>11.219481158499089</v>
      </c>
    </row>
    <row r="656" spans="1:5" x14ac:dyDescent="0.35">
      <c r="A656" t="s">
        <v>22605</v>
      </c>
      <c r="B656" t="s">
        <v>22606</v>
      </c>
      <c r="C656" s="4">
        <v>1080672090</v>
      </c>
      <c r="D656" s="4">
        <v>121119417</v>
      </c>
      <c r="E656" s="5">
        <f t="shared" si="10"/>
        <v>11.207786165736916</v>
      </c>
    </row>
    <row r="657" spans="1:5" x14ac:dyDescent="0.35">
      <c r="A657" t="s">
        <v>23460</v>
      </c>
      <c r="B657" t="s">
        <v>23461</v>
      </c>
      <c r="C657" s="4">
        <v>2453428854</v>
      </c>
      <c r="D657" s="4">
        <v>274942230</v>
      </c>
      <c r="E657" s="5">
        <f t="shared" si="10"/>
        <v>11.206448051336075</v>
      </c>
    </row>
    <row r="658" spans="1:5" x14ac:dyDescent="0.35">
      <c r="A658" t="s">
        <v>23712</v>
      </c>
      <c r="B658" t="s">
        <v>23713</v>
      </c>
      <c r="C658" s="4">
        <v>2945357922</v>
      </c>
      <c r="D658" s="4">
        <v>327414315</v>
      </c>
      <c r="E658" s="5">
        <f t="shared" si="10"/>
        <v>11.116282763273617</v>
      </c>
    </row>
    <row r="659" spans="1:5" x14ac:dyDescent="0.35">
      <c r="A659" t="s">
        <v>23636</v>
      </c>
      <c r="B659" t="s">
        <v>23637</v>
      </c>
      <c r="C659" s="4">
        <v>12430246</v>
      </c>
      <c r="D659" s="4">
        <v>1381333</v>
      </c>
      <c r="E659" s="5">
        <f t="shared" si="10"/>
        <v>11.112676289753235</v>
      </c>
    </row>
    <row r="660" spans="1:5" x14ac:dyDescent="0.35">
      <c r="A660" t="s">
        <v>23794</v>
      </c>
      <c r="B660" t="s">
        <v>23795</v>
      </c>
      <c r="C660" s="4">
        <v>5917079985</v>
      </c>
      <c r="D660" s="4">
        <v>655430137</v>
      </c>
      <c r="E660" s="5">
        <f t="shared" si="10"/>
        <v>11.076918660243528</v>
      </c>
    </row>
    <row r="661" spans="1:5" x14ac:dyDescent="0.35">
      <c r="A661" t="s">
        <v>23872</v>
      </c>
      <c r="B661" t="s">
        <v>23873</v>
      </c>
      <c r="C661" s="4">
        <v>251468465</v>
      </c>
      <c r="D661" s="4">
        <v>27721348</v>
      </c>
      <c r="E661" s="5">
        <f t="shared" si="10"/>
        <v>11.023787018384194</v>
      </c>
    </row>
    <row r="662" spans="1:5" x14ac:dyDescent="0.35">
      <c r="A662" t="s">
        <v>23141</v>
      </c>
      <c r="B662" t="s">
        <v>23142</v>
      </c>
      <c r="C662" s="4">
        <v>1047566834</v>
      </c>
      <c r="D662" s="4">
        <v>115064817</v>
      </c>
      <c r="E662" s="5">
        <f t="shared" si="10"/>
        <v>10.984007250462456</v>
      </c>
    </row>
    <row r="663" spans="1:5" x14ac:dyDescent="0.35">
      <c r="A663" t="s">
        <v>23674</v>
      </c>
      <c r="B663" t="s">
        <v>23675</v>
      </c>
      <c r="C663" s="4">
        <v>49634187</v>
      </c>
      <c r="D663" s="4">
        <v>5443192</v>
      </c>
      <c r="E663" s="5">
        <f t="shared" si="10"/>
        <v>10.966618633241639</v>
      </c>
    </row>
    <row r="664" spans="1:5" x14ac:dyDescent="0.35">
      <c r="A664" t="s">
        <v>23528</v>
      </c>
      <c r="B664" t="s">
        <v>23529</v>
      </c>
      <c r="C664" s="4">
        <v>2945930308</v>
      </c>
      <c r="D664" s="4">
        <v>322864004</v>
      </c>
      <c r="E664" s="5">
        <f t="shared" si="10"/>
        <v>10.959661982607907</v>
      </c>
    </row>
    <row r="665" spans="1:5" x14ac:dyDescent="0.35">
      <c r="A665" t="s">
        <v>22415</v>
      </c>
      <c r="B665" t="s">
        <v>22416</v>
      </c>
      <c r="C665" s="4">
        <v>3073349</v>
      </c>
      <c r="D665" s="4">
        <v>336630</v>
      </c>
      <c r="E665" s="5">
        <f t="shared" si="10"/>
        <v>10.953197960921457</v>
      </c>
    </row>
    <row r="666" spans="1:5" x14ac:dyDescent="0.35">
      <c r="A666" t="s">
        <v>23666</v>
      </c>
      <c r="B666" t="s">
        <v>23667</v>
      </c>
      <c r="C666" s="4">
        <v>299254845</v>
      </c>
      <c r="D666" s="4">
        <v>32754228</v>
      </c>
      <c r="E666" s="5">
        <f t="shared" si="10"/>
        <v>10.94526238998737</v>
      </c>
    </row>
    <row r="667" spans="1:5" x14ac:dyDescent="0.35">
      <c r="A667" t="s">
        <v>23300</v>
      </c>
      <c r="B667" t="s">
        <v>23301</v>
      </c>
      <c r="C667" s="4">
        <v>267607178</v>
      </c>
      <c r="D667" s="4">
        <v>29262978</v>
      </c>
      <c r="E667" s="5">
        <f t="shared" si="10"/>
        <v>10.935049731737765</v>
      </c>
    </row>
    <row r="668" spans="1:5" x14ac:dyDescent="0.35">
      <c r="A668" t="s">
        <v>23698</v>
      </c>
      <c r="B668" t="s">
        <v>23699</v>
      </c>
      <c r="C668" s="4">
        <v>121033073</v>
      </c>
      <c r="D668" s="4">
        <v>13209183</v>
      </c>
      <c r="E668" s="5">
        <f t="shared" si="10"/>
        <v>10.913697118142245</v>
      </c>
    </row>
    <row r="669" spans="1:5" x14ac:dyDescent="0.35">
      <c r="A669" t="s">
        <v>23826</v>
      </c>
      <c r="B669" t="s">
        <v>23827</v>
      </c>
      <c r="C669" s="4">
        <v>2087980761</v>
      </c>
      <c r="D669" s="4">
        <v>226243800</v>
      </c>
      <c r="E669" s="5">
        <f t="shared" si="10"/>
        <v>10.835530873936056</v>
      </c>
    </row>
    <row r="670" spans="1:5" x14ac:dyDescent="0.35">
      <c r="A670" t="s">
        <v>22745</v>
      </c>
      <c r="B670" t="s">
        <v>22746</v>
      </c>
      <c r="C670" s="4">
        <v>633733453</v>
      </c>
      <c r="D670" s="4">
        <v>68174722</v>
      </c>
      <c r="E670" s="5">
        <f t="shared" si="10"/>
        <v>10.757633462029027</v>
      </c>
    </row>
    <row r="671" spans="1:5" x14ac:dyDescent="0.35">
      <c r="A671" t="s">
        <v>24196</v>
      </c>
      <c r="B671" t="s">
        <v>24197</v>
      </c>
      <c r="C671" s="4">
        <v>535709675</v>
      </c>
      <c r="D671" s="4">
        <v>56760844</v>
      </c>
      <c r="E671" s="5">
        <f t="shared" si="10"/>
        <v>10.595448738162141</v>
      </c>
    </row>
    <row r="672" spans="1:5" x14ac:dyDescent="0.35">
      <c r="A672" t="s">
        <v>23580</v>
      </c>
      <c r="B672" t="s">
        <v>23581</v>
      </c>
      <c r="C672" s="4">
        <v>893934211</v>
      </c>
      <c r="D672" s="4">
        <v>94208837</v>
      </c>
      <c r="E672" s="5">
        <f t="shared" si="10"/>
        <v>10.538676766225699</v>
      </c>
    </row>
    <row r="673" spans="1:5" x14ac:dyDescent="0.35">
      <c r="A673" t="s">
        <v>23762</v>
      </c>
      <c r="B673" t="s">
        <v>23763</v>
      </c>
      <c r="C673" s="4">
        <v>332040672</v>
      </c>
      <c r="D673" s="4">
        <v>34972354</v>
      </c>
      <c r="E673" s="5">
        <f t="shared" si="10"/>
        <v>10.532551265285958</v>
      </c>
    </row>
    <row r="674" spans="1:5" x14ac:dyDescent="0.35">
      <c r="A674" t="s">
        <v>23133</v>
      </c>
      <c r="B674" t="s">
        <v>23134</v>
      </c>
      <c r="C674" s="4">
        <v>52501067</v>
      </c>
      <c r="D674" s="4">
        <v>5521146</v>
      </c>
      <c r="E674" s="5">
        <f t="shared" si="10"/>
        <v>10.516254841068278</v>
      </c>
    </row>
    <row r="675" spans="1:5" x14ac:dyDescent="0.35">
      <c r="A675" t="s">
        <v>24270</v>
      </c>
      <c r="B675" t="s">
        <v>24271</v>
      </c>
      <c r="C675" s="4">
        <v>229170435</v>
      </c>
      <c r="D675" s="4">
        <v>24074915</v>
      </c>
      <c r="E675" s="5">
        <f t="shared" si="10"/>
        <v>10.505244710121531</v>
      </c>
    </row>
    <row r="676" spans="1:5" x14ac:dyDescent="0.35">
      <c r="A676" t="s">
        <v>22121</v>
      </c>
      <c r="B676" t="s">
        <v>22122</v>
      </c>
      <c r="C676" s="4">
        <v>69241027</v>
      </c>
      <c r="D676" s="4">
        <v>7249164</v>
      </c>
      <c r="E676" s="5">
        <f t="shared" si="10"/>
        <v>10.469463429535788</v>
      </c>
    </row>
    <row r="677" spans="1:5" x14ac:dyDescent="0.35">
      <c r="A677" t="s">
        <v>23370</v>
      </c>
      <c r="B677" t="s">
        <v>23371</v>
      </c>
      <c r="C677" s="4">
        <v>1860368473</v>
      </c>
      <c r="D677" s="4">
        <v>194715046</v>
      </c>
      <c r="E677" s="5">
        <f t="shared" si="10"/>
        <v>10.466477411649837</v>
      </c>
    </row>
    <row r="678" spans="1:5" x14ac:dyDescent="0.35">
      <c r="A678" t="s">
        <v>23708</v>
      </c>
      <c r="B678" t="s">
        <v>23709</v>
      </c>
      <c r="C678" s="4">
        <v>1360708958</v>
      </c>
      <c r="D678" s="4">
        <v>142134904</v>
      </c>
      <c r="E678" s="5">
        <f t="shared" si="10"/>
        <v>10.445650641479792</v>
      </c>
    </row>
    <row r="679" spans="1:5" x14ac:dyDescent="0.35">
      <c r="A679" t="s">
        <v>22833</v>
      </c>
      <c r="B679" t="s">
        <v>22834</v>
      </c>
      <c r="C679" s="4">
        <v>10176024</v>
      </c>
      <c r="D679" s="4">
        <v>1061610</v>
      </c>
      <c r="E679" s="5">
        <f t="shared" si="10"/>
        <v>10.432463602680182</v>
      </c>
    </row>
    <row r="680" spans="1:5" x14ac:dyDescent="0.35">
      <c r="A680" t="s">
        <v>22113</v>
      </c>
      <c r="B680" t="s">
        <v>22114</v>
      </c>
      <c r="C680" s="4">
        <v>272051388</v>
      </c>
      <c r="D680" s="4">
        <v>28380689</v>
      </c>
      <c r="E680" s="5">
        <f t="shared" si="10"/>
        <v>10.432105937279761</v>
      </c>
    </row>
    <row r="681" spans="1:5" x14ac:dyDescent="0.35">
      <c r="A681" t="s">
        <v>21879</v>
      </c>
      <c r="B681" t="s">
        <v>21880</v>
      </c>
      <c r="C681" s="4">
        <v>1003196432</v>
      </c>
      <c r="D681" s="4">
        <v>104612543</v>
      </c>
      <c r="E681" s="5">
        <f t="shared" si="10"/>
        <v>10.427922155927286</v>
      </c>
    </row>
    <row r="682" spans="1:5" x14ac:dyDescent="0.35">
      <c r="A682" t="s">
        <v>24222</v>
      </c>
      <c r="B682" t="s">
        <v>24223</v>
      </c>
      <c r="C682" s="4">
        <v>3429519620</v>
      </c>
      <c r="D682" s="4">
        <v>357424577</v>
      </c>
      <c r="E682" s="5">
        <f t="shared" si="10"/>
        <v>10.422001230598005</v>
      </c>
    </row>
    <row r="683" spans="1:5" x14ac:dyDescent="0.35">
      <c r="A683" t="s">
        <v>22323</v>
      </c>
      <c r="B683" t="s">
        <v>22324</v>
      </c>
      <c r="C683" s="4">
        <v>415757557</v>
      </c>
      <c r="D683" s="4">
        <v>43219024</v>
      </c>
      <c r="E683" s="5">
        <f t="shared" si="10"/>
        <v>10.395246766374472</v>
      </c>
    </row>
    <row r="684" spans="1:5" x14ac:dyDescent="0.35">
      <c r="A684" t="s">
        <v>23594</v>
      </c>
      <c r="B684" t="s">
        <v>23595</v>
      </c>
      <c r="C684" s="4">
        <v>135958194</v>
      </c>
      <c r="D684" s="4">
        <v>14113982</v>
      </c>
      <c r="E684" s="5">
        <f t="shared" si="10"/>
        <v>10.381119066644855</v>
      </c>
    </row>
    <row r="685" spans="1:5" x14ac:dyDescent="0.35">
      <c r="A685" t="s">
        <v>24262</v>
      </c>
      <c r="B685" t="s">
        <v>24263</v>
      </c>
      <c r="C685" s="4">
        <v>41784739</v>
      </c>
      <c r="D685" s="4">
        <v>4336660</v>
      </c>
      <c r="E685" s="5">
        <f t="shared" si="10"/>
        <v>10.378573861619669</v>
      </c>
    </row>
    <row r="686" spans="1:5" x14ac:dyDescent="0.35">
      <c r="A686" t="s">
        <v>22581</v>
      </c>
      <c r="B686" t="s">
        <v>22582</v>
      </c>
      <c r="C686" s="4">
        <v>686917611</v>
      </c>
      <c r="D686" s="4">
        <v>70308369</v>
      </c>
      <c r="E686" s="5">
        <f t="shared" si="10"/>
        <v>10.235342328412075</v>
      </c>
    </row>
    <row r="687" spans="1:5" x14ac:dyDescent="0.35">
      <c r="A687" t="s">
        <v>23688</v>
      </c>
      <c r="B687" t="s">
        <v>23689</v>
      </c>
      <c r="C687" s="4">
        <v>1163023850</v>
      </c>
      <c r="D687" s="4">
        <v>119005645</v>
      </c>
      <c r="E687" s="5">
        <f t="shared" si="10"/>
        <v>10.232433754475457</v>
      </c>
    </row>
    <row r="688" spans="1:5" x14ac:dyDescent="0.35">
      <c r="A688" t="s">
        <v>22105</v>
      </c>
      <c r="B688" t="s">
        <v>22106</v>
      </c>
      <c r="C688" s="4">
        <v>302920720</v>
      </c>
      <c r="D688" s="4">
        <v>30768730</v>
      </c>
      <c r="E688" s="5">
        <f t="shared" si="10"/>
        <v>10.157354042998445</v>
      </c>
    </row>
    <row r="689" spans="1:5" x14ac:dyDescent="0.35">
      <c r="A689" t="s">
        <v>21883</v>
      </c>
      <c r="B689" t="s">
        <v>21884</v>
      </c>
      <c r="C689" s="4">
        <v>441055458</v>
      </c>
      <c r="D689" s="4">
        <v>44522097</v>
      </c>
      <c r="E689" s="5">
        <f t="shared" si="10"/>
        <v>10.094444177584579</v>
      </c>
    </row>
    <row r="690" spans="1:5" x14ac:dyDescent="0.35">
      <c r="A690" t="s">
        <v>22791</v>
      </c>
      <c r="B690" t="s">
        <v>22792</v>
      </c>
      <c r="C690" s="4">
        <v>7463619</v>
      </c>
      <c r="D690" s="4">
        <v>749282</v>
      </c>
      <c r="E690" s="5">
        <f t="shared" si="10"/>
        <v>10.039124451556276</v>
      </c>
    </row>
    <row r="691" spans="1:5" x14ac:dyDescent="0.35">
      <c r="A691" t="s">
        <v>22715</v>
      </c>
      <c r="B691" t="s">
        <v>22716</v>
      </c>
      <c r="C691" s="4">
        <v>5703921392</v>
      </c>
      <c r="D691" s="4">
        <v>567615859</v>
      </c>
      <c r="E691" s="5">
        <f t="shared" si="10"/>
        <v>9.9513268151995593</v>
      </c>
    </row>
    <row r="692" spans="1:5" x14ac:dyDescent="0.35">
      <c r="A692" t="s">
        <v>23956</v>
      </c>
      <c r="B692" t="s">
        <v>23957</v>
      </c>
      <c r="C692" s="4">
        <v>142140930945</v>
      </c>
      <c r="D692" s="4">
        <v>14134634351</v>
      </c>
      <c r="E692" s="5">
        <f t="shared" si="10"/>
        <v>9.9440986189046807</v>
      </c>
    </row>
    <row r="693" spans="1:5" x14ac:dyDescent="0.35">
      <c r="A693" t="s">
        <v>23678</v>
      </c>
      <c r="B693" t="s">
        <v>23679</v>
      </c>
      <c r="C693" s="4">
        <v>147564460</v>
      </c>
      <c r="D693" s="4">
        <v>14644895</v>
      </c>
      <c r="E693" s="5">
        <f t="shared" si="10"/>
        <v>9.9244052395814002</v>
      </c>
    </row>
    <row r="694" spans="1:5" x14ac:dyDescent="0.35">
      <c r="A694" t="s">
        <v>23023</v>
      </c>
      <c r="B694" t="s">
        <v>23024</v>
      </c>
      <c r="C694" s="4">
        <v>65051878</v>
      </c>
      <c r="D694" s="4">
        <v>6415415</v>
      </c>
      <c r="E694" s="5">
        <f t="shared" si="10"/>
        <v>9.8619981424671561</v>
      </c>
    </row>
    <row r="695" spans="1:5" x14ac:dyDescent="0.35">
      <c r="A695" t="s">
        <v>22191</v>
      </c>
      <c r="B695" t="s">
        <v>22192</v>
      </c>
      <c r="C695" s="4">
        <v>320500040</v>
      </c>
      <c r="D695" s="4">
        <v>31495426</v>
      </c>
      <c r="E695" s="5">
        <f t="shared" si="10"/>
        <v>9.8269647641853659</v>
      </c>
    </row>
    <row r="696" spans="1:5" x14ac:dyDescent="0.35">
      <c r="A696" t="s">
        <v>24194</v>
      </c>
      <c r="B696" t="s">
        <v>24195</v>
      </c>
      <c r="C696" s="4">
        <v>94647845</v>
      </c>
      <c r="D696" s="4">
        <v>9224355</v>
      </c>
      <c r="E696" s="5">
        <f t="shared" si="10"/>
        <v>9.7459746706330197</v>
      </c>
    </row>
    <row r="697" spans="1:5" x14ac:dyDescent="0.35">
      <c r="A697" t="s">
        <v>22697</v>
      </c>
      <c r="B697" t="s">
        <v>22698</v>
      </c>
      <c r="C697" s="4">
        <v>12968342</v>
      </c>
      <c r="D697" s="4">
        <v>1251979</v>
      </c>
      <c r="E697" s="5">
        <f t="shared" si="10"/>
        <v>9.6541176967726496</v>
      </c>
    </row>
    <row r="698" spans="1:5" x14ac:dyDescent="0.35">
      <c r="A698" t="s">
        <v>22719</v>
      </c>
      <c r="B698" t="s">
        <v>22720</v>
      </c>
      <c r="C698" s="4">
        <v>6143084603</v>
      </c>
      <c r="D698" s="4">
        <v>592274670</v>
      </c>
      <c r="E698" s="5">
        <f t="shared" si="10"/>
        <v>9.6413236716740034</v>
      </c>
    </row>
    <row r="699" spans="1:5" x14ac:dyDescent="0.35">
      <c r="A699" t="s">
        <v>22213</v>
      </c>
      <c r="B699" t="s">
        <v>22214</v>
      </c>
      <c r="C699" s="4">
        <v>215625540</v>
      </c>
      <c r="D699" s="4">
        <v>20776485</v>
      </c>
      <c r="E699" s="5">
        <f t="shared" si="10"/>
        <v>9.6354471738366438</v>
      </c>
    </row>
    <row r="700" spans="1:5" x14ac:dyDescent="0.35">
      <c r="A700" t="s">
        <v>22577</v>
      </c>
      <c r="B700" t="s">
        <v>22578</v>
      </c>
      <c r="C700" s="4">
        <v>7567012</v>
      </c>
      <c r="D700" s="4">
        <v>724971</v>
      </c>
      <c r="E700" s="5">
        <f t="shared" si="10"/>
        <v>9.5806772871511239</v>
      </c>
    </row>
    <row r="701" spans="1:5" x14ac:dyDescent="0.35">
      <c r="A701" t="s">
        <v>22905</v>
      </c>
      <c r="B701" t="s">
        <v>22906</v>
      </c>
      <c r="C701" s="4">
        <v>541193771</v>
      </c>
      <c r="D701" s="4">
        <v>51552746</v>
      </c>
      <c r="E701" s="5">
        <f t="shared" si="10"/>
        <v>9.5257463707947956</v>
      </c>
    </row>
    <row r="702" spans="1:5" x14ac:dyDescent="0.35">
      <c r="A702" t="s">
        <v>23288</v>
      </c>
      <c r="B702" t="s">
        <v>23289</v>
      </c>
      <c r="C702" s="4">
        <v>95046596</v>
      </c>
      <c r="D702" s="4">
        <v>9041695</v>
      </c>
      <c r="E702" s="5">
        <f t="shared" si="10"/>
        <v>9.5129077531614072</v>
      </c>
    </row>
    <row r="703" spans="1:5" x14ac:dyDescent="0.35">
      <c r="A703" t="s">
        <v>23548</v>
      </c>
      <c r="B703" t="s">
        <v>23549</v>
      </c>
      <c r="C703" s="4">
        <v>826618938</v>
      </c>
      <c r="D703" s="4">
        <v>76693028</v>
      </c>
      <c r="E703" s="5">
        <f t="shared" si="10"/>
        <v>9.2779180919273845</v>
      </c>
    </row>
    <row r="704" spans="1:5" x14ac:dyDescent="0.35">
      <c r="A704" t="s">
        <v>21921</v>
      </c>
      <c r="B704" t="s">
        <v>21922</v>
      </c>
      <c r="C704" s="4">
        <v>44963962</v>
      </c>
      <c r="D704" s="4">
        <v>4162120</v>
      </c>
      <c r="E704" s="5">
        <f t="shared" si="10"/>
        <v>9.2565686271152003</v>
      </c>
    </row>
    <row r="705" spans="1:5" x14ac:dyDescent="0.35">
      <c r="A705" t="s">
        <v>21927</v>
      </c>
      <c r="B705" t="s">
        <v>21928</v>
      </c>
      <c r="C705" s="4">
        <v>19805223</v>
      </c>
      <c r="D705" s="4">
        <v>1821953</v>
      </c>
      <c r="E705" s="5">
        <f t="shared" si="10"/>
        <v>9.1993561496379002</v>
      </c>
    </row>
    <row r="706" spans="1:5" x14ac:dyDescent="0.35">
      <c r="A706" t="s">
        <v>21995</v>
      </c>
      <c r="B706" t="s">
        <v>21996</v>
      </c>
      <c r="C706" s="4">
        <v>12630781120</v>
      </c>
      <c r="D706" s="4">
        <v>1151483237</v>
      </c>
      <c r="E706" s="5">
        <f t="shared" ref="E706:E769" si="11">D706/C706*100</f>
        <v>9.116484768916651</v>
      </c>
    </row>
    <row r="707" spans="1:5" x14ac:dyDescent="0.35">
      <c r="A707" t="s">
        <v>22547</v>
      </c>
      <c r="B707" t="s">
        <v>22548</v>
      </c>
      <c r="C707" s="4">
        <v>222057273</v>
      </c>
      <c r="D707" s="4">
        <v>20218600</v>
      </c>
      <c r="E707" s="5">
        <f t="shared" si="11"/>
        <v>9.1051284773725918</v>
      </c>
    </row>
    <row r="708" spans="1:5" x14ac:dyDescent="0.35">
      <c r="A708" t="s">
        <v>23446</v>
      </c>
      <c r="B708" t="s">
        <v>23447</v>
      </c>
      <c r="C708" s="4">
        <v>11985967881</v>
      </c>
      <c r="D708" s="4">
        <v>1085089172</v>
      </c>
      <c r="E708" s="5">
        <f t="shared" si="11"/>
        <v>9.0529958262283454</v>
      </c>
    </row>
    <row r="709" spans="1:5" x14ac:dyDescent="0.35">
      <c r="A709" t="s">
        <v>22877</v>
      </c>
      <c r="B709" t="s">
        <v>22878</v>
      </c>
      <c r="C709" s="4">
        <v>28016071</v>
      </c>
      <c r="D709" s="4">
        <v>2531792</v>
      </c>
      <c r="E709" s="5">
        <f t="shared" si="11"/>
        <v>9.0369274121271328</v>
      </c>
    </row>
    <row r="710" spans="1:5" x14ac:dyDescent="0.35">
      <c r="A710" t="s">
        <v>23950</v>
      </c>
      <c r="B710" t="s">
        <v>23951</v>
      </c>
      <c r="C710" s="4">
        <v>846869536</v>
      </c>
      <c r="D710" s="4">
        <v>75820405</v>
      </c>
      <c r="E710" s="5">
        <f t="shared" si="11"/>
        <v>8.9530207165227402</v>
      </c>
    </row>
    <row r="711" spans="1:5" x14ac:dyDescent="0.35">
      <c r="A711" t="s">
        <v>23900</v>
      </c>
      <c r="B711" t="s">
        <v>23901</v>
      </c>
      <c r="C711" s="4">
        <v>246107918</v>
      </c>
      <c r="D711" s="4">
        <v>22020826</v>
      </c>
      <c r="E711" s="5">
        <f t="shared" si="11"/>
        <v>8.9476300392740704</v>
      </c>
    </row>
    <row r="712" spans="1:5" x14ac:dyDescent="0.35">
      <c r="A712" t="s">
        <v>22773</v>
      </c>
      <c r="B712" t="s">
        <v>22774</v>
      </c>
      <c r="C712" s="4">
        <v>6638768833</v>
      </c>
      <c r="D712" s="4">
        <v>592627635</v>
      </c>
      <c r="E712" s="5">
        <f t="shared" si="11"/>
        <v>8.9267701573545661</v>
      </c>
    </row>
    <row r="713" spans="1:5" x14ac:dyDescent="0.35">
      <c r="A713" t="s">
        <v>22427</v>
      </c>
      <c r="B713" t="s">
        <v>22428</v>
      </c>
      <c r="C713" s="4">
        <v>27513617</v>
      </c>
      <c r="D713" s="4">
        <v>2446695</v>
      </c>
      <c r="E713" s="5">
        <f t="shared" si="11"/>
        <v>8.8926694007552687</v>
      </c>
    </row>
    <row r="714" spans="1:5" x14ac:dyDescent="0.35">
      <c r="A714" t="s">
        <v>24228</v>
      </c>
      <c r="B714" t="s">
        <v>24229</v>
      </c>
      <c r="C714" s="4">
        <v>13848462508</v>
      </c>
      <c r="D714" s="4">
        <v>1228854382</v>
      </c>
      <c r="E714" s="5">
        <f t="shared" si="11"/>
        <v>8.8735798742287368</v>
      </c>
    </row>
    <row r="715" spans="1:5" x14ac:dyDescent="0.35">
      <c r="A715" t="s">
        <v>23029</v>
      </c>
      <c r="B715" t="s">
        <v>23030</v>
      </c>
      <c r="C715" s="4">
        <v>16891945</v>
      </c>
      <c r="D715" s="4">
        <v>1495467</v>
      </c>
      <c r="E715" s="5">
        <f t="shared" si="11"/>
        <v>8.8531368057378828</v>
      </c>
    </row>
    <row r="716" spans="1:5" x14ac:dyDescent="0.35">
      <c r="A716" t="s">
        <v>22089</v>
      </c>
      <c r="B716" t="s">
        <v>22090</v>
      </c>
      <c r="C716" s="4">
        <v>257294212</v>
      </c>
      <c r="D716" s="4">
        <v>22451924</v>
      </c>
      <c r="E716" s="5">
        <f t="shared" si="11"/>
        <v>8.7261675361745024</v>
      </c>
    </row>
    <row r="717" spans="1:5" x14ac:dyDescent="0.35">
      <c r="A717" t="s">
        <v>22603</v>
      </c>
      <c r="B717" t="s">
        <v>22604</v>
      </c>
      <c r="C717" s="4">
        <v>631668231</v>
      </c>
      <c r="D717" s="4">
        <v>55088043</v>
      </c>
      <c r="E717" s="5">
        <f t="shared" si="11"/>
        <v>8.7210406185521787</v>
      </c>
    </row>
    <row r="718" spans="1:5" x14ac:dyDescent="0.35">
      <c r="A718" t="s">
        <v>23268</v>
      </c>
      <c r="B718" t="s">
        <v>23269</v>
      </c>
      <c r="C718" s="4">
        <v>190344413</v>
      </c>
      <c r="D718" s="4">
        <v>16471705</v>
      </c>
      <c r="E718" s="5">
        <f t="shared" si="11"/>
        <v>8.6536319823582097</v>
      </c>
    </row>
    <row r="719" spans="1:5" x14ac:dyDescent="0.35">
      <c r="A719" t="s">
        <v>22637</v>
      </c>
      <c r="B719" t="s">
        <v>22638</v>
      </c>
      <c r="C719" s="4">
        <v>262853687</v>
      </c>
      <c r="D719" s="4">
        <v>22706832</v>
      </c>
      <c r="E719" s="5">
        <f t="shared" si="11"/>
        <v>8.6385822695346093</v>
      </c>
    </row>
    <row r="720" spans="1:5" x14ac:dyDescent="0.35">
      <c r="A720" t="s">
        <v>21843</v>
      </c>
      <c r="B720" t="s">
        <v>21844</v>
      </c>
      <c r="C720" s="4">
        <v>493464556</v>
      </c>
      <c r="D720" s="4">
        <v>42124885</v>
      </c>
      <c r="E720" s="5">
        <f t="shared" si="11"/>
        <v>8.5365573854913297</v>
      </c>
    </row>
    <row r="721" spans="1:5" x14ac:dyDescent="0.35">
      <c r="A721" t="s">
        <v>23077</v>
      </c>
      <c r="B721" t="s">
        <v>23078</v>
      </c>
      <c r="C721" s="4">
        <v>185129762</v>
      </c>
      <c r="D721" s="4">
        <v>15802729</v>
      </c>
      <c r="E721" s="5">
        <f t="shared" si="11"/>
        <v>8.5360283669570105</v>
      </c>
    </row>
    <row r="722" spans="1:5" x14ac:dyDescent="0.35">
      <c r="A722" t="s">
        <v>24252</v>
      </c>
      <c r="B722" t="s">
        <v>24253</v>
      </c>
      <c r="C722" s="4">
        <v>29833795</v>
      </c>
      <c r="D722" s="4">
        <v>2514056</v>
      </c>
      <c r="E722" s="5">
        <f t="shared" si="11"/>
        <v>8.4268729472733845</v>
      </c>
    </row>
    <row r="723" spans="1:5" x14ac:dyDescent="0.35">
      <c r="A723" t="s">
        <v>24244</v>
      </c>
      <c r="B723" t="s">
        <v>24245</v>
      </c>
      <c r="C723" s="4">
        <v>1777862026</v>
      </c>
      <c r="D723" s="4">
        <v>147348623</v>
      </c>
      <c r="E723" s="5">
        <f t="shared" si="11"/>
        <v>8.2879672800885853</v>
      </c>
    </row>
    <row r="724" spans="1:5" x14ac:dyDescent="0.35">
      <c r="A724" t="s">
        <v>22975</v>
      </c>
      <c r="B724" t="s">
        <v>22976</v>
      </c>
      <c r="C724" s="4">
        <v>4705378</v>
      </c>
      <c r="D724" s="4">
        <v>389495</v>
      </c>
      <c r="E724" s="5">
        <f t="shared" si="11"/>
        <v>8.2776559077719156</v>
      </c>
    </row>
    <row r="725" spans="1:5" x14ac:dyDescent="0.35">
      <c r="A725" t="s">
        <v>24210</v>
      </c>
      <c r="B725" t="s">
        <v>24211</v>
      </c>
      <c r="C725" s="4">
        <v>998819733</v>
      </c>
      <c r="D725" s="4">
        <v>82352842</v>
      </c>
      <c r="E725" s="5">
        <f t="shared" si="11"/>
        <v>8.2450155197324282</v>
      </c>
    </row>
    <row r="726" spans="1:5" x14ac:dyDescent="0.35">
      <c r="A726" t="s">
        <v>23550</v>
      </c>
      <c r="B726" t="s">
        <v>23551</v>
      </c>
      <c r="C726" s="4">
        <v>6037530348</v>
      </c>
      <c r="D726" s="4">
        <v>494219255</v>
      </c>
      <c r="E726" s="5">
        <f t="shared" si="11"/>
        <v>8.1857850232374521</v>
      </c>
    </row>
    <row r="727" spans="1:5" x14ac:dyDescent="0.35">
      <c r="A727" t="s">
        <v>24062</v>
      </c>
      <c r="B727" t="s">
        <v>24063</v>
      </c>
      <c r="C727" s="4">
        <v>1463842671</v>
      </c>
      <c r="D727" s="4">
        <v>118651448</v>
      </c>
      <c r="E727" s="5">
        <f t="shared" si="11"/>
        <v>8.1054781603644077</v>
      </c>
    </row>
    <row r="728" spans="1:5" x14ac:dyDescent="0.35">
      <c r="A728" t="s">
        <v>23862</v>
      </c>
      <c r="B728" t="s">
        <v>23863</v>
      </c>
      <c r="C728" s="4">
        <v>887424927</v>
      </c>
      <c r="D728" s="4">
        <v>71230479</v>
      </c>
      <c r="E728" s="5">
        <f t="shared" si="11"/>
        <v>8.0266484333271375</v>
      </c>
    </row>
    <row r="729" spans="1:5" x14ac:dyDescent="0.35">
      <c r="A729" t="s">
        <v>21971</v>
      </c>
      <c r="B729" t="s">
        <v>21972</v>
      </c>
      <c r="C729" s="4">
        <v>2923084164</v>
      </c>
      <c r="D729" s="4">
        <v>234250722</v>
      </c>
      <c r="E729" s="5">
        <f t="shared" si="11"/>
        <v>8.0138206379746233</v>
      </c>
    </row>
    <row r="730" spans="1:5" x14ac:dyDescent="0.35">
      <c r="A730" t="s">
        <v>24300</v>
      </c>
      <c r="B730" t="s">
        <v>24301</v>
      </c>
      <c r="C730" s="4">
        <v>218523434</v>
      </c>
      <c r="D730" s="4">
        <v>17486968</v>
      </c>
      <c r="E730" s="5">
        <f t="shared" si="11"/>
        <v>8.0023307706211497</v>
      </c>
    </row>
    <row r="731" spans="1:5" x14ac:dyDescent="0.35">
      <c r="A731" t="s">
        <v>22131</v>
      </c>
      <c r="B731" t="s">
        <v>22132</v>
      </c>
      <c r="C731" s="4">
        <v>2179323461</v>
      </c>
      <c r="D731" s="4">
        <v>173811479</v>
      </c>
      <c r="E731" s="5">
        <f t="shared" si="11"/>
        <v>7.9754787258723496</v>
      </c>
    </row>
    <row r="732" spans="1:5" x14ac:dyDescent="0.35">
      <c r="A732" t="s">
        <v>21965</v>
      </c>
      <c r="B732" t="s">
        <v>21966</v>
      </c>
      <c r="C732" s="4">
        <v>372569458</v>
      </c>
      <c r="D732" s="4">
        <v>29412667</v>
      </c>
      <c r="E732" s="5">
        <f t="shared" si="11"/>
        <v>7.8945459345730908</v>
      </c>
    </row>
    <row r="733" spans="1:5" x14ac:dyDescent="0.35">
      <c r="A733" t="s">
        <v>23714</v>
      </c>
      <c r="B733" t="s">
        <v>23715</v>
      </c>
      <c r="C733" s="4">
        <v>497897220</v>
      </c>
      <c r="D733" s="4">
        <v>39273078</v>
      </c>
      <c r="E733" s="5">
        <f t="shared" si="11"/>
        <v>7.8877881664010898</v>
      </c>
    </row>
    <row r="734" spans="1:5" x14ac:dyDescent="0.35">
      <c r="A734" t="s">
        <v>24134</v>
      </c>
      <c r="B734" t="s">
        <v>24135</v>
      </c>
      <c r="C734" s="4">
        <v>19254202488</v>
      </c>
      <c r="D734" s="4">
        <v>1511449829</v>
      </c>
      <c r="E734" s="5">
        <f t="shared" si="11"/>
        <v>7.8499736872612456</v>
      </c>
    </row>
    <row r="735" spans="1:5" x14ac:dyDescent="0.35">
      <c r="A735" t="s">
        <v>22945</v>
      </c>
      <c r="B735" t="s">
        <v>22946</v>
      </c>
      <c r="C735" s="4">
        <v>299045160</v>
      </c>
      <c r="D735" s="4">
        <v>23428751</v>
      </c>
      <c r="E735" s="5">
        <f t="shared" si="11"/>
        <v>7.8345193749332038</v>
      </c>
    </row>
    <row r="736" spans="1:5" x14ac:dyDescent="0.35">
      <c r="A736" t="s">
        <v>23502</v>
      </c>
      <c r="B736" t="s">
        <v>23503</v>
      </c>
      <c r="C736" s="4">
        <v>209641567</v>
      </c>
      <c r="D736" s="4">
        <v>16337451</v>
      </c>
      <c r="E736" s="5">
        <f t="shared" si="11"/>
        <v>7.7930399175083442</v>
      </c>
    </row>
    <row r="737" spans="1:5" x14ac:dyDescent="0.35">
      <c r="A737" t="s">
        <v>23936</v>
      </c>
      <c r="B737" t="s">
        <v>23937</v>
      </c>
      <c r="C737" s="4">
        <v>26678657844</v>
      </c>
      <c r="D737" s="4">
        <v>2075979951</v>
      </c>
      <c r="E737" s="5">
        <f t="shared" si="11"/>
        <v>7.7814257491475924</v>
      </c>
    </row>
    <row r="738" spans="1:5" x14ac:dyDescent="0.35">
      <c r="A738" t="s">
        <v>23047</v>
      </c>
      <c r="B738" t="s">
        <v>23048</v>
      </c>
      <c r="C738" s="4">
        <v>40689477</v>
      </c>
      <c r="D738" s="4">
        <v>3149127</v>
      </c>
      <c r="E738" s="5">
        <f t="shared" si="11"/>
        <v>7.7394138047043466</v>
      </c>
    </row>
    <row r="739" spans="1:5" x14ac:dyDescent="0.35">
      <c r="A739" t="s">
        <v>23218</v>
      </c>
      <c r="B739" t="s">
        <v>23219</v>
      </c>
      <c r="C739" s="4">
        <v>6495620827</v>
      </c>
      <c r="D739" s="4">
        <v>501554302</v>
      </c>
      <c r="E739" s="5">
        <f t="shared" si="11"/>
        <v>7.7214220989503577</v>
      </c>
    </row>
    <row r="740" spans="1:5" x14ac:dyDescent="0.35">
      <c r="A740" t="s">
        <v>21901</v>
      </c>
      <c r="B740" t="s">
        <v>21902</v>
      </c>
      <c r="C740" s="4">
        <v>476787493</v>
      </c>
      <c r="D740" s="4">
        <v>36797295</v>
      </c>
      <c r="E740" s="5">
        <f t="shared" si="11"/>
        <v>7.7177559269575893</v>
      </c>
    </row>
    <row r="741" spans="1:5" x14ac:dyDescent="0.35">
      <c r="A741" t="s">
        <v>22447</v>
      </c>
      <c r="B741" t="s">
        <v>22448</v>
      </c>
      <c r="C741" s="4">
        <v>376155089</v>
      </c>
      <c r="D741" s="4">
        <v>28975314</v>
      </c>
      <c r="E741" s="5">
        <f t="shared" si="11"/>
        <v>7.7030232601744757</v>
      </c>
    </row>
    <row r="742" spans="1:5" x14ac:dyDescent="0.35">
      <c r="A742" t="s">
        <v>23564</v>
      </c>
      <c r="B742" t="s">
        <v>23565</v>
      </c>
      <c r="C742" s="4">
        <v>491859870</v>
      </c>
      <c r="D742" s="4">
        <v>37758085</v>
      </c>
      <c r="E742" s="5">
        <f t="shared" si="11"/>
        <v>7.6765939453446368</v>
      </c>
    </row>
    <row r="743" spans="1:5" x14ac:dyDescent="0.35">
      <c r="A743" t="s">
        <v>23834</v>
      </c>
      <c r="B743" t="s">
        <v>23835</v>
      </c>
      <c r="C743" s="4">
        <v>84073721</v>
      </c>
      <c r="D743" s="4">
        <v>6444900</v>
      </c>
      <c r="E743" s="5">
        <f t="shared" si="11"/>
        <v>7.6657722809723143</v>
      </c>
    </row>
    <row r="744" spans="1:5" x14ac:dyDescent="0.35">
      <c r="A744" t="s">
        <v>21925</v>
      </c>
      <c r="B744" t="s">
        <v>21926</v>
      </c>
      <c r="C744" s="4">
        <v>9483982</v>
      </c>
      <c r="D744" s="4">
        <v>726789</v>
      </c>
      <c r="E744" s="5">
        <f t="shared" si="11"/>
        <v>7.6633317102457594</v>
      </c>
    </row>
    <row r="745" spans="1:5" x14ac:dyDescent="0.35">
      <c r="A745" t="s">
        <v>22047</v>
      </c>
      <c r="B745" t="s">
        <v>22048</v>
      </c>
      <c r="C745" s="4">
        <v>260448844</v>
      </c>
      <c r="D745" s="4">
        <v>19866961</v>
      </c>
      <c r="E745" s="5">
        <f t="shared" si="11"/>
        <v>7.6279705046415947</v>
      </c>
    </row>
    <row r="746" spans="1:5" x14ac:dyDescent="0.35">
      <c r="A746" t="s">
        <v>23576</v>
      </c>
      <c r="B746" t="s">
        <v>23577</v>
      </c>
      <c r="C746" s="4">
        <v>9349478</v>
      </c>
      <c r="D746" s="4">
        <v>712539</v>
      </c>
      <c r="E746" s="5">
        <f t="shared" si="11"/>
        <v>7.6211634489112656</v>
      </c>
    </row>
    <row r="747" spans="1:5" x14ac:dyDescent="0.35">
      <c r="A747" t="s">
        <v>23157</v>
      </c>
      <c r="B747" t="s">
        <v>23158</v>
      </c>
      <c r="C747" s="4">
        <v>327783295</v>
      </c>
      <c r="D747" s="4">
        <v>24764472</v>
      </c>
      <c r="E747" s="5">
        <f t="shared" si="11"/>
        <v>7.5551354744908528</v>
      </c>
    </row>
    <row r="748" spans="1:5" x14ac:dyDescent="0.35">
      <c r="A748" t="s">
        <v>23310</v>
      </c>
      <c r="B748" t="s">
        <v>23311</v>
      </c>
      <c r="C748" s="4">
        <v>565969718</v>
      </c>
      <c r="D748" s="4">
        <v>42656465</v>
      </c>
      <c r="E748" s="5">
        <f t="shared" si="11"/>
        <v>7.536881151652004</v>
      </c>
    </row>
    <row r="749" spans="1:5" x14ac:dyDescent="0.35">
      <c r="A749" t="s">
        <v>21903</v>
      </c>
      <c r="B749" t="s">
        <v>21904</v>
      </c>
      <c r="C749" s="4">
        <v>1649249431</v>
      </c>
      <c r="D749" s="4">
        <v>124267876</v>
      </c>
      <c r="E749" s="5">
        <f t="shared" si="11"/>
        <v>7.5348139380379751</v>
      </c>
    </row>
    <row r="750" spans="1:5" x14ac:dyDescent="0.35">
      <c r="A750" t="s">
        <v>23868</v>
      </c>
      <c r="B750" t="s">
        <v>23869</v>
      </c>
      <c r="C750" s="4">
        <v>333859864</v>
      </c>
      <c r="D750" s="4">
        <v>24890547</v>
      </c>
      <c r="E750" s="5">
        <f t="shared" si="11"/>
        <v>7.4553876293437886</v>
      </c>
    </row>
    <row r="751" spans="1:5" x14ac:dyDescent="0.35">
      <c r="A751" t="s">
        <v>23938</v>
      </c>
      <c r="B751" t="s">
        <v>23939</v>
      </c>
      <c r="C751" s="4">
        <v>3169370277</v>
      </c>
      <c r="D751" s="4">
        <v>235527814</v>
      </c>
      <c r="E751" s="5">
        <f t="shared" si="11"/>
        <v>7.4313757439203751</v>
      </c>
    </row>
    <row r="752" spans="1:5" x14ac:dyDescent="0.35">
      <c r="A752" t="s">
        <v>22949</v>
      </c>
      <c r="B752" t="s">
        <v>22950</v>
      </c>
      <c r="C752" s="4">
        <v>22194387</v>
      </c>
      <c r="D752" s="4">
        <v>1631719</v>
      </c>
      <c r="E752" s="5">
        <f t="shared" si="11"/>
        <v>7.3519444353205161</v>
      </c>
    </row>
    <row r="753" spans="1:5" x14ac:dyDescent="0.35">
      <c r="A753" t="s">
        <v>23111</v>
      </c>
      <c r="B753" t="s">
        <v>23112</v>
      </c>
      <c r="C753" s="4">
        <v>18674230</v>
      </c>
      <c r="D753" s="4">
        <v>1368006</v>
      </c>
      <c r="E753" s="5">
        <f t="shared" si="11"/>
        <v>7.3256353809501116</v>
      </c>
    </row>
    <row r="754" spans="1:5" x14ac:dyDescent="0.35">
      <c r="A754" t="s">
        <v>23171</v>
      </c>
      <c r="B754" t="s">
        <v>23172</v>
      </c>
      <c r="C754" s="4">
        <v>281945991</v>
      </c>
      <c r="D754" s="4">
        <v>20598395</v>
      </c>
      <c r="E754" s="5">
        <f t="shared" si="11"/>
        <v>7.3057946051802523</v>
      </c>
    </row>
    <row r="755" spans="1:5" x14ac:dyDescent="0.35">
      <c r="A755" t="s">
        <v>24234</v>
      </c>
      <c r="B755" t="s">
        <v>24235</v>
      </c>
      <c r="C755" s="4">
        <v>7034138491</v>
      </c>
      <c r="D755" s="4">
        <v>512558996</v>
      </c>
      <c r="E755" s="5">
        <f t="shared" si="11"/>
        <v>7.2867344971357344</v>
      </c>
    </row>
    <row r="756" spans="1:5" x14ac:dyDescent="0.35">
      <c r="A756" t="s">
        <v>23330</v>
      </c>
      <c r="B756" t="s">
        <v>23331</v>
      </c>
      <c r="C756" s="4">
        <v>2796245549</v>
      </c>
      <c r="D756" s="4">
        <v>202411111</v>
      </c>
      <c r="E756" s="5">
        <f t="shared" si="11"/>
        <v>7.238674410134931</v>
      </c>
    </row>
    <row r="757" spans="1:5" x14ac:dyDescent="0.35">
      <c r="A757" t="s">
        <v>22461</v>
      </c>
      <c r="B757" t="s">
        <v>22462</v>
      </c>
      <c r="C757" s="4">
        <v>272184071</v>
      </c>
      <c r="D757" s="4">
        <v>19587357</v>
      </c>
      <c r="E757" s="5">
        <f t="shared" si="11"/>
        <v>7.1963641840010544</v>
      </c>
    </row>
    <row r="758" spans="1:5" x14ac:dyDescent="0.35">
      <c r="A758" t="s">
        <v>23328</v>
      </c>
      <c r="B758" t="s">
        <v>23329</v>
      </c>
      <c r="C758" s="4">
        <v>114479054</v>
      </c>
      <c r="D758" s="4">
        <v>8217441</v>
      </c>
      <c r="E758" s="5">
        <f t="shared" si="11"/>
        <v>7.1781174921309185</v>
      </c>
    </row>
    <row r="759" spans="1:5" x14ac:dyDescent="0.35">
      <c r="A759" t="s">
        <v>23596</v>
      </c>
      <c r="B759" t="s">
        <v>23597</v>
      </c>
      <c r="C759" s="4">
        <v>106429557</v>
      </c>
      <c r="D759" s="4">
        <v>7591679</v>
      </c>
      <c r="E759" s="5">
        <f t="shared" si="11"/>
        <v>7.1330551530906021</v>
      </c>
    </row>
    <row r="760" spans="1:5" x14ac:dyDescent="0.35">
      <c r="A760" t="s">
        <v>23083</v>
      </c>
      <c r="B760" t="s">
        <v>23084</v>
      </c>
      <c r="C760" s="4">
        <v>594927813</v>
      </c>
      <c r="D760" s="4">
        <v>42329026</v>
      </c>
      <c r="E760" s="5">
        <f t="shared" si="11"/>
        <v>7.1149852259470681</v>
      </c>
    </row>
    <row r="761" spans="1:5" x14ac:dyDescent="0.35">
      <c r="A761" t="s">
        <v>21909</v>
      </c>
      <c r="B761" t="s">
        <v>21910</v>
      </c>
      <c r="C761" s="4">
        <v>657756421</v>
      </c>
      <c r="D761" s="4">
        <v>46744772</v>
      </c>
      <c r="E761" s="5">
        <f t="shared" si="11"/>
        <v>7.1066994570623887</v>
      </c>
    </row>
    <row r="762" spans="1:5" x14ac:dyDescent="0.35">
      <c r="A762" t="s">
        <v>23380</v>
      </c>
      <c r="B762" t="s">
        <v>23381</v>
      </c>
      <c r="C762" s="4">
        <v>487592507</v>
      </c>
      <c r="D762" s="4">
        <v>34319851</v>
      </c>
      <c r="E762" s="5">
        <f t="shared" si="11"/>
        <v>7.0386337991859254</v>
      </c>
    </row>
    <row r="763" spans="1:5" x14ac:dyDescent="0.35">
      <c r="A763" t="s">
        <v>22139</v>
      </c>
      <c r="B763" t="s">
        <v>22140</v>
      </c>
      <c r="C763" s="4">
        <v>130326395</v>
      </c>
      <c r="D763" s="4">
        <v>9097500</v>
      </c>
      <c r="E763" s="5">
        <f t="shared" si="11"/>
        <v>6.9805506397994055</v>
      </c>
    </row>
    <row r="764" spans="1:5" x14ac:dyDescent="0.35">
      <c r="A764" t="s">
        <v>23964</v>
      </c>
      <c r="B764" t="s">
        <v>23965</v>
      </c>
      <c r="C764" s="4">
        <v>39680347</v>
      </c>
      <c r="D764" s="4">
        <v>2724724</v>
      </c>
      <c r="E764" s="5">
        <f t="shared" si="11"/>
        <v>6.8666839027390552</v>
      </c>
    </row>
    <row r="765" spans="1:5" x14ac:dyDescent="0.35">
      <c r="A765" t="s">
        <v>22403</v>
      </c>
      <c r="B765" t="s">
        <v>22404</v>
      </c>
      <c r="C765" s="4">
        <v>1247388620</v>
      </c>
      <c r="D765" s="4">
        <v>85615938</v>
      </c>
      <c r="E765" s="5">
        <f t="shared" si="11"/>
        <v>6.8636138431341474</v>
      </c>
    </row>
    <row r="766" spans="1:5" x14ac:dyDescent="0.35">
      <c r="A766" t="s">
        <v>23388</v>
      </c>
      <c r="B766" t="s">
        <v>23389</v>
      </c>
      <c r="C766" s="4">
        <v>95017606</v>
      </c>
      <c r="D766" s="4">
        <v>6515550</v>
      </c>
      <c r="E766" s="5">
        <f t="shared" si="11"/>
        <v>6.8572028640671077</v>
      </c>
    </row>
    <row r="767" spans="1:5" x14ac:dyDescent="0.35">
      <c r="A767" t="s">
        <v>23988</v>
      </c>
      <c r="B767" t="s">
        <v>23989</v>
      </c>
      <c r="C767" s="4">
        <v>2971201813</v>
      </c>
      <c r="D767" s="4">
        <v>202259453</v>
      </c>
      <c r="E767" s="5">
        <f t="shared" si="11"/>
        <v>6.8073280015866766</v>
      </c>
    </row>
    <row r="768" spans="1:5" x14ac:dyDescent="0.35">
      <c r="A768" t="s">
        <v>21935</v>
      </c>
      <c r="B768" t="s">
        <v>21936</v>
      </c>
      <c r="C768" s="4">
        <v>2260660278</v>
      </c>
      <c r="D768" s="4">
        <v>152150922</v>
      </c>
      <c r="E768" s="5">
        <f t="shared" si="11"/>
        <v>6.7303753456758892</v>
      </c>
    </row>
    <row r="769" spans="1:5" x14ac:dyDescent="0.35">
      <c r="A769" t="s">
        <v>22725</v>
      </c>
      <c r="B769" t="s">
        <v>22726</v>
      </c>
      <c r="C769" s="4">
        <v>160391799</v>
      </c>
      <c r="D769" s="4">
        <v>10721948</v>
      </c>
      <c r="E769" s="5">
        <f t="shared" si="11"/>
        <v>6.6848480201908576</v>
      </c>
    </row>
    <row r="770" spans="1:5" x14ac:dyDescent="0.35">
      <c r="A770" t="s">
        <v>23334</v>
      </c>
      <c r="B770" t="s">
        <v>23335</v>
      </c>
      <c r="C770" s="4">
        <v>515195375</v>
      </c>
      <c r="D770" s="4">
        <v>34409639</v>
      </c>
      <c r="E770" s="5">
        <f t="shared" ref="E770:E833" si="12">D770/C770*100</f>
        <v>6.6789495150262166</v>
      </c>
    </row>
    <row r="771" spans="1:5" x14ac:dyDescent="0.35">
      <c r="A771" t="s">
        <v>23832</v>
      </c>
      <c r="B771" t="s">
        <v>23833</v>
      </c>
      <c r="C771" s="4">
        <v>1341405934</v>
      </c>
      <c r="D771" s="4">
        <v>89511921</v>
      </c>
      <c r="E771" s="5">
        <f t="shared" si="12"/>
        <v>6.6729927705836438</v>
      </c>
    </row>
    <row r="772" spans="1:5" x14ac:dyDescent="0.35">
      <c r="A772" t="s">
        <v>24198</v>
      </c>
      <c r="B772" t="s">
        <v>24199</v>
      </c>
      <c r="C772" s="4">
        <v>20258422</v>
      </c>
      <c r="D772" s="4">
        <v>1301045</v>
      </c>
      <c r="E772" s="5">
        <f t="shared" si="12"/>
        <v>6.4222425616368346</v>
      </c>
    </row>
    <row r="773" spans="1:5" x14ac:dyDescent="0.35">
      <c r="A773" t="s">
        <v>22895</v>
      </c>
      <c r="B773" t="s">
        <v>22896</v>
      </c>
      <c r="C773" s="4">
        <v>5782582</v>
      </c>
      <c r="D773" s="4">
        <v>368343</v>
      </c>
      <c r="E773" s="5">
        <f t="shared" si="12"/>
        <v>6.3698707601552389</v>
      </c>
    </row>
    <row r="774" spans="1:5" x14ac:dyDescent="0.35">
      <c r="A774" t="s">
        <v>23280</v>
      </c>
      <c r="B774" t="s">
        <v>23281</v>
      </c>
      <c r="C774" s="4">
        <v>745737719</v>
      </c>
      <c r="D774" s="4">
        <v>47426738</v>
      </c>
      <c r="E774" s="5">
        <f t="shared" si="12"/>
        <v>6.3597075475271758</v>
      </c>
    </row>
    <row r="775" spans="1:5" x14ac:dyDescent="0.35">
      <c r="A775" t="s">
        <v>23590</v>
      </c>
      <c r="B775" t="s">
        <v>23591</v>
      </c>
      <c r="C775" s="4">
        <v>1011994384</v>
      </c>
      <c r="D775" s="4">
        <v>64096727</v>
      </c>
      <c r="E775" s="5">
        <f t="shared" si="12"/>
        <v>6.3337038241903922</v>
      </c>
    </row>
    <row r="776" spans="1:5" x14ac:dyDescent="0.35">
      <c r="A776" t="s">
        <v>23193</v>
      </c>
      <c r="B776" t="s">
        <v>23194</v>
      </c>
      <c r="C776" s="4">
        <v>4226290</v>
      </c>
      <c r="D776" s="4">
        <v>267184</v>
      </c>
      <c r="E776" s="5">
        <f t="shared" si="12"/>
        <v>6.3219514041866498</v>
      </c>
    </row>
    <row r="777" spans="1:5" x14ac:dyDescent="0.35">
      <c r="A777" t="s">
        <v>23686</v>
      </c>
      <c r="B777" t="s">
        <v>23687</v>
      </c>
      <c r="C777" s="4">
        <v>31240259</v>
      </c>
      <c r="D777" s="4">
        <v>1972787</v>
      </c>
      <c r="E777" s="5">
        <f t="shared" si="12"/>
        <v>6.314886826002307</v>
      </c>
    </row>
    <row r="778" spans="1:5" x14ac:dyDescent="0.35">
      <c r="A778" t="s">
        <v>23696</v>
      </c>
      <c r="B778" t="s">
        <v>23697</v>
      </c>
      <c r="C778" s="4">
        <v>642447456</v>
      </c>
      <c r="D778" s="4">
        <v>40556017</v>
      </c>
      <c r="E778" s="5">
        <f t="shared" si="12"/>
        <v>6.3127368038017408</v>
      </c>
    </row>
    <row r="779" spans="1:5" x14ac:dyDescent="0.35">
      <c r="A779" t="s">
        <v>23802</v>
      </c>
      <c r="B779" t="s">
        <v>23803</v>
      </c>
      <c r="C779" s="4">
        <v>1789754001</v>
      </c>
      <c r="D779" s="4">
        <v>112802984</v>
      </c>
      <c r="E779" s="5">
        <f t="shared" si="12"/>
        <v>6.3027088603781811</v>
      </c>
    </row>
    <row r="780" spans="1:5" x14ac:dyDescent="0.35">
      <c r="A780" t="s">
        <v>23584</v>
      </c>
      <c r="B780" t="s">
        <v>23585</v>
      </c>
      <c r="C780" s="4">
        <v>1132309037</v>
      </c>
      <c r="D780" s="4">
        <v>70430479</v>
      </c>
      <c r="E780" s="5">
        <f t="shared" si="12"/>
        <v>6.2200756770962702</v>
      </c>
    </row>
    <row r="781" spans="1:5" x14ac:dyDescent="0.35">
      <c r="A781" t="s">
        <v>23874</v>
      </c>
      <c r="B781" t="s">
        <v>23875</v>
      </c>
      <c r="C781" s="4">
        <v>1482353224</v>
      </c>
      <c r="D781" s="4">
        <v>91674218</v>
      </c>
      <c r="E781" s="5">
        <f t="shared" si="12"/>
        <v>6.1843706692676914</v>
      </c>
    </row>
    <row r="782" spans="1:5" x14ac:dyDescent="0.35">
      <c r="A782" t="s">
        <v>24068</v>
      </c>
      <c r="B782" t="s">
        <v>24069</v>
      </c>
      <c r="C782" s="4">
        <v>12907849</v>
      </c>
      <c r="D782" s="4">
        <v>796129</v>
      </c>
      <c r="E782" s="5">
        <f t="shared" si="12"/>
        <v>6.1677898463175387</v>
      </c>
    </row>
    <row r="783" spans="1:5" x14ac:dyDescent="0.35">
      <c r="A783" t="s">
        <v>22563</v>
      </c>
      <c r="B783" t="s">
        <v>22564</v>
      </c>
      <c r="C783" s="4">
        <v>5166732219</v>
      </c>
      <c r="D783" s="4">
        <v>317757017</v>
      </c>
      <c r="E783" s="5">
        <f t="shared" si="12"/>
        <v>6.1500577837475108</v>
      </c>
    </row>
    <row r="784" spans="1:5" x14ac:dyDescent="0.35">
      <c r="A784" t="s">
        <v>23544</v>
      </c>
      <c r="B784" t="s">
        <v>23545</v>
      </c>
      <c r="C784" s="4">
        <v>603179326</v>
      </c>
      <c r="D784" s="4">
        <v>36927068</v>
      </c>
      <c r="E784" s="5">
        <f t="shared" si="12"/>
        <v>6.1220712329255136</v>
      </c>
    </row>
    <row r="785" spans="1:5" x14ac:dyDescent="0.35">
      <c r="A785" t="s">
        <v>23876</v>
      </c>
      <c r="B785" t="s">
        <v>23877</v>
      </c>
      <c r="C785" s="4">
        <v>267787019</v>
      </c>
      <c r="D785" s="4">
        <v>16332486</v>
      </c>
      <c r="E785" s="5">
        <f t="shared" si="12"/>
        <v>6.0990581474003411</v>
      </c>
    </row>
    <row r="786" spans="1:5" x14ac:dyDescent="0.35">
      <c r="A786" t="s">
        <v>21991</v>
      </c>
      <c r="B786" t="s">
        <v>21992</v>
      </c>
      <c r="C786" s="4">
        <v>416491673</v>
      </c>
      <c r="D786" s="4">
        <v>25330013</v>
      </c>
      <c r="E786" s="5">
        <f t="shared" si="12"/>
        <v>6.0817573656508612</v>
      </c>
    </row>
    <row r="787" spans="1:5" x14ac:dyDescent="0.35">
      <c r="A787" t="s">
        <v>22509</v>
      </c>
      <c r="B787" t="s">
        <v>22510</v>
      </c>
      <c r="C787" s="4">
        <v>895678370</v>
      </c>
      <c r="D787" s="4">
        <v>54210385</v>
      </c>
      <c r="E787" s="5">
        <f t="shared" si="12"/>
        <v>6.0524387788888996</v>
      </c>
    </row>
    <row r="788" spans="1:5" x14ac:dyDescent="0.35">
      <c r="A788" t="s">
        <v>23294</v>
      </c>
      <c r="B788" t="s">
        <v>23295</v>
      </c>
      <c r="C788" s="4">
        <v>11089234668</v>
      </c>
      <c r="D788" s="4">
        <v>671144954</v>
      </c>
      <c r="E788" s="5">
        <f t="shared" si="12"/>
        <v>6.0522206815291826</v>
      </c>
    </row>
    <row r="789" spans="1:5" x14ac:dyDescent="0.35">
      <c r="A789" t="s">
        <v>23836</v>
      </c>
      <c r="B789" t="s">
        <v>23837</v>
      </c>
      <c r="C789" s="4">
        <v>12421665172</v>
      </c>
      <c r="D789" s="4">
        <v>746549635</v>
      </c>
      <c r="E789" s="5">
        <f t="shared" si="12"/>
        <v>6.0100608466151302</v>
      </c>
    </row>
    <row r="790" spans="1:5" x14ac:dyDescent="0.35">
      <c r="A790" t="s">
        <v>22761</v>
      </c>
      <c r="B790" t="s">
        <v>22762</v>
      </c>
      <c r="C790" s="4">
        <v>4323318429</v>
      </c>
      <c r="D790" s="4">
        <v>259488559</v>
      </c>
      <c r="E790" s="5">
        <f t="shared" si="12"/>
        <v>6.0020690879348599</v>
      </c>
    </row>
    <row r="791" spans="1:5" x14ac:dyDescent="0.35">
      <c r="A791" t="s">
        <v>22513</v>
      </c>
      <c r="B791" t="s">
        <v>22514</v>
      </c>
      <c r="C791" s="4">
        <v>227532100</v>
      </c>
      <c r="D791" s="4">
        <v>13651762</v>
      </c>
      <c r="E791" s="5">
        <f t="shared" si="12"/>
        <v>5.999927922258002</v>
      </c>
    </row>
    <row r="792" spans="1:5" x14ac:dyDescent="0.35">
      <c r="A792" t="s">
        <v>23752</v>
      </c>
      <c r="B792" t="s">
        <v>23753</v>
      </c>
      <c r="C792" s="4">
        <v>197199926</v>
      </c>
      <c r="D792" s="4">
        <v>11817274</v>
      </c>
      <c r="E792" s="5">
        <f t="shared" si="12"/>
        <v>5.9925347030809739</v>
      </c>
    </row>
    <row r="793" spans="1:5" x14ac:dyDescent="0.35">
      <c r="A793" t="s">
        <v>22079</v>
      </c>
      <c r="B793" t="s">
        <v>22080</v>
      </c>
      <c r="C793" s="4">
        <v>1537087705</v>
      </c>
      <c r="D793" s="4">
        <v>92081478</v>
      </c>
      <c r="E793" s="5">
        <f t="shared" si="12"/>
        <v>5.9906456671579456</v>
      </c>
    </row>
    <row r="794" spans="1:5" x14ac:dyDescent="0.35">
      <c r="A794" t="s">
        <v>23998</v>
      </c>
      <c r="B794" t="s">
        <v>23999</v>
      </c>
      <c r="C794" s="4">
        <v>2181743316</v>
      </c>
      <c r="D794" s="4">
        <v>129441512</v>
      </c>
      <c r="E794" s="5">
        <f t="shared" si="12"/>
        <v>5.9329395465877983</v>
      </c>
    </row>
    <row r="795" spans="1:5" x14ac:dyDescent="0.35">
      <c r="A795" t="s">
        <v>22641</v>
      </c>
      <c r="B795" t="s">
        <v>22642</v>
      </c>
      <c r="C795" s="4">
        <v>351702614</v>
      </c>
      <c r="D795" s="4">
        <v>20834012</v>
      </c>
      <c r="E795" s="5">
        <f t="shared" si="12"/>
        <v>5.9237580759067088</v>
      </c>
    </row>
    <row r="796" spans="1:5" x14ac:dyDescent="0.35">
      <c r="A796" t="s">
        <v>24168</v>
      </c>
      <c r="B796" t="s">
        <v>24169</v>
      </c>
      <c r="C796" s="4">
        <v>111996783</v>
      </c>
      <c r="D796" s="4">
        <v>6627848</v>
      </c>
      <c r="E796" s="5">
        <f t="shared" si="12"/>
        <v>5.9178914094345014</v>
      </c>
    </row>
    <row r="797" spans="1:5" x14ac:dyDescent="0.35">
      <c r="A797" t="s">
        <v>22835</v>
      </c>
      <c r="B797" t="s">
        <v>22836</v>
      </c>
      <c r="C797" s="4">
        <v>488498752</v>
      </c>
      <c r="D797" s="4">
        <v>28383333</v>
      </c>
      <c r="E797" s="5">
        <f t="shared" si="12"/>
        <v>5.8103184263610972</v>
      </c>
    </row>
    <row r="798" spans="1:5" x14ac:dyDescent="0.35">
      <c r="A798" t="s">
        <v>23187</v>
      </c>
      <c r="B798" t="s">
        <v>23188</v>
      </c>
      <c r="C798" s="4">
        <v>101876927</v>
      </c>
      <c r="D798" s="4">
        <v>5890108</v>
      </c>
      <c r="E798" s="5">
        <f t="shared" si="12"/>
        <v>5.781591743535806</v>
      </c>
    </row>
    <row r="799" spans="1:5" x14ac:dyDescent="0.35">
      <c r="A799" t="s">
        <v>22819</v>
      </c>
      <c r="B799" t="s">
        <v>22820</v>
      </c>
      <c r="C799" s="4">
        <v>17965224</v>
      </c>
      <c r="D799" s="4">
        <v>1030591</v>
      </c>
      <c r="E799" s="5">
        <f t="shared" si="12"/>
        <v>5.7365886448173429</v>
      </c>
    </row>
    <row r="800" spans="1:5" x14ac:dyDescent="0.35">
      <c r="A800" t="s">
        <v>23135</v>
      </c>
      <c r="B800" t="s">
        <v>23136</v>
      </c>
      <c r="C800" s="4">
        <v>143617304</v>
      </c>
      <c r="D800" s="4">
        <v>8201981</v>
      </c>
      <c r="E800" s="5">
        <f t="shared" si="12"/>
        <v>5.7109977499647258</v>
      </c>
    </row>
    <row r="801" spans="1:5" x14ac:dyDescent="0.35">
      <c r="A801" t="s">
        <v>23197</v>
      </c>
      <c r="B801" t="s">
        <v>23198</v>
      </c>
      <c r="C801" s="4">
        <v>85832698</v>
      </c>
      <c r="D801" s="4">
        <v>4883368</v>
      </c>
      <c r="E801" s="5">
        <f t="shared" si="12"/>
        <v>5.6894028893277948</v>
      </c>
    </row>
    <row r="802" spans="1:5" x14ac:dyDescent="0.35">
      <c r="A802" t="s">
        <v>23702</v>
      </c>
      <c r="B802" t="s">
        <v>23703</v>
      </c>
      <c r="C802" s="4">
        <v>806517286</v>
      </c>
      <c r="D802" s="4">
        <v>45882380</v>
      </c>
      <c r="E802" s="5">
        <f t="shared" si="12"/>
        <v>5.688951842254748</v>
      </c>
    </row>
    <row r="803" spans="1:5" x14ac:dyDescent="0.35">
      <c r="A803" t="s">
        <v>23107</v>
      </c>
      <c r="B803" t="s">
        <v>23108</v>
      </c>
      <c r="C803" s="4">
        <v>122973822</v>
      </c>
      <c r="D803" s="4">
        <v>6987489</v>
      </c>
      <c r="E803" s="5">
        <f t="shared" si="12"/>
        <v>5.6820946819071789</v>
      </c>
    </row>
    <row r="804" spans="1:5" x14ac:dyDescent="0.35">
      <c r="A804" t="s">
        <v>22495</v>
      </c>
      <c r="B804" t="s">
        <v>22496</v>
      </c>
      <c r="C804" s="4">
        <v>786017969</v>
      </c>
      <c r="D804" s="4">
        <v>44659653</v>
      </c>
      <c r="E804" s="5">
        <f t="shared" si="12"/>
        <v>5.6817598021095623</v>
      </c>
    </row>
    <row r="805" spans="1:5" x14ac:dyDescent="0.35">
      <c r="A805" t="s">
        <v>22847</v>
      </c>
      <c r="B805" t="s">
        <v>22848</v>
      </c>
      <c r="C805" s="4">
        <v>20180654</v>
      </c>
      <c r="D805" s="4">
        <v>1145244</v>
      </c>
      <c r="E805" s="5">
        <f t="shared" si="12"/>
        <v>5.6749597906985567</v>
      </c>
    </row>
    <row r="806" spans="1:5" x14ac:dyDescent="0.35">
      <c r="A806" t="s">
        <v>23284</v>
      </c>
      <c r="B806" t="s">
        <v>23285</v>
      </c>
      <c r="C806" s="4">
        <v>10850945</v>
      </c>
      <c r="D806" s="4">
        <v>610131</v>
      </c>
      <c r="E806" s="5">
        <f t="shared" si="12"/>
        <v>5.6228374579356917</v>
      </c>
    </row>
    <row r="807" spans="1:5" x14ac:dyDescent="0.35">
      <c r="A807" t="s">
        <v>24102</v>
      </c>
      <c r="B807" t="s">
        <v>24103</v>
      </c>
      <c r="C807" s="4">
        <v>2222503936</v>
      </c>
      <c r="D807" s="4">
        <v>123372949</v>
      </c>
      <c r="E807" s="5">
        <f t="shared" si="12"/>
        <v>5.551078988055389</v>
      </c>
    </row>
    <row r="808" spans="1:5" x14ac:dyDescent="0.35">
      <c r="A808" t="s">
        <v>23860</v>
      </c>
      <c r="B808" t="s">
        <v>23861</v>
      </c>
      <c r="C808" s="4">
        <v>971567107</v>
      </c>
      <c r="D808" s="4">
        <v>53680937</v>
      </c>
      <c r="E808" s="5">
        <f t="shared" si="12"/>
        <v>5.5251908605423798</v>
      </c>
    </row>
    <row r="809" spans="1:5" x14ac:dyDescent="0.35">
      <c r="A809" t="s">
        <v>23234</v>
      </c>
      <c r="B809" t="s">
        <v>23235</v>
      </c>
      <c r="C809" s="4">
        <v>265593392</v>
      </c>
      <c r="D809" s="4">
        <v>14659220</v>
      </c>
      <c r="E809" s="5">
        <f t="shared" si="12"/>
        <v>5.5194219591125968</v>
      </c>
    </row>
    <row r="810" spans="1:5" x14ac:dyDescent="0.35">
      <c r="A810" t="s">
        <v>23598</v>
      </c>
      <c r="B810" t="s">
        <v>23599</v>
      </c>
      <c r="C810" s="4">
        <v>446228390</v>
      </c>
      <c r="D810" s="4">
        <v>24332938</v>
      </c>
      <c r="E810" s="5">
        <f t="shared" si="12"/>
        <v>5.45302328253924</v>
      </c>
    </row>
    <row r="811" spans="1:5" x14ac:dyDescent="0.35">
      <c r="A811" t="s">
        <v>23854</v>
      </c>
      <c r="B811" t="s">
        <v>23855</v>
      </c>
      <c r="C811" s="4">
        <v>399662977</v>
      </c>
      <c r="D811" s="4">
        <v>21775391</v>
      </c>
      <c r="E811" s="5">
        <f t="shared" si="12"/>
        <v>5.4484383726141337</v>
      </c>
    </row>
    <row r="812" spans="1:5" x14ac:dyDescent="0.35">
      <c r="A812" t="s">
        <v>21869</v>
      </c>
      <c r="B812" t="s">
        <v>21870</v>
      </c>
      <c r="C812" s="4">
        <v>60925994</v>
      </c>
      <c r="D812" s="4">
        <v>3282709</v>
      </c>
      <c r="E812" s="5">
        <f t="shared" si="12"/>
        <v>5.3880269889400578</v>
      </c>
    </row>
    <row r="813" spans="1:5" x14ac:dyDescent="0.35">
      <c r="A813" t="s">
        <v>22829</v>
      </c>
      <c r="B813" t="s">
        <v>22830</v>
      </c>
      <c r="C813" s="4">
        <v>23584123</v>
      </c>
      <c r="D813" s="4">
        <v>1269340</v>
      </c>
      <c r="E813" s="5">
        <f t="shared" si="12"/>
        <v>5.382180206573719</v>
      </c>
    </row>
    <row r="814" spans="1:5" x14ac:dyDescent="0.35">
      <c r="A814" t="s">
        <v>21961</v>
      </c>
      <c r="B814" t="s">
        <v>21962</v>
      </c>
      <c r="C814" s="4">
        <v>289472727</v>
      </c>
      <c r="D814" s="4">
        <v>15482864</v>
      </c>
      <c r="E814" s="5">
        <f t="shared" si="12"/>
        <v>5.3486434319596547</v>
      </c>
    </row>
    <row r="815" spans="1:5" x14ac:dyDescent="0.35">
      <c r="A815" t="s">
        <v>23524</v>
      </c>
      <c r="B815" t="s">
        <v>23525</v>
      </c>
      <c r="C815" s="4">
        <v>773310083</v>
      </c>
      <c r="D815" s="4">
        <v>41341920</v>
      </c>
      <c r="E815" s="5">
        <f t="shared" si="12"/>
        <v>5.3460986619516246</v>
      </c>
    </row>
    <row r="816" spans="1:5" x14ac:dyDescent="0.35">
      <c r="A816" t="s">
        <v>23818</v>
      </c>
      <c r="B816" t="s">
        <v>23819</v>
      </c>
      <c r="C816" s="4">
        <v>142023124</v>
      </c>
      <c r="D816" s="4">
        <v>7582871</v>
      </c>
      <c r="E816" s="5">
        <f t="shared" si="12"/>
        <v>5.3391805407688402</v>
      </c>
    </row>
    <row r="817" spans="1:5" x14ac:dyDescent="0.35">
      <c r="A817" t="s">
        <v>22753</v>
      </c>
      <c r="B817" t="s">
        <v>22754</v>
      </c>
      <c r="C817" s="4">
        <v>351876650</v>
      </c>
      <c r="D817" s="4">
        <v>18782107</v>
      </c>
      <c r="E817" s="5">
        <f t="shared" si="12"/>
        <v>5.3376963205714283</v>
      </c>
    </row>
    <row r="818" spans="1:5" x14ac:dyDescent="0.35">
      <c r="A818" t="s">
        <v>22673</v>
      </c>
      <c r="B818" t="s">
        <v>22674</v>
      </c>
      <c r="C818" s="4">
        <v>591407111</v>
      </c>
      <c r="D818" s="4">
        <v>31548270</v>
      </c>
      <c r="E818" s="5">
        <f t="shared" si="12"/>
        <v>5.3344421149511678</v>
      </c>
    </row>
    <row r="819" spans="1:5" x14ac:dyDescent="0.35">
      <c r="A819" t="s">
        <v>22709</v>
      </c>
      <c r="B819" t="s">
        <v>22710</v>
      </c>
      <c r="C819" s="4">
        <v>59200037</v>
      </c>
      <c r="D819" s="4">
        <v>3123868</v>
      </c>
      <c r="E819" s="5">
        <f t="shared" si="12"/>
        <v>5.2768007560535821</v>
      </c>
    </row>
    <row r="820" spans="1:5" x14ac:dyDescent="0.35">
      <c r="A820" t="s">
        <v>24108</v>
      </c>
      <c r="B820" t="s">
        <v>24109</v>
      </c>
      <c r="C820" s="4">
        <v>63560903</v>
      </c>
      <c r="D820" s="4">
        <v>3336433</v>
      </c>
      <c r="E820" s="5">
        <f t="shared" si="12"/>
        <v>5.24919068566411</v>
      </c>
    </row>
    <row r="821" spans="1:5" x14ac:dyDescent="0.35">
      <c r="A821" t="s">
        <v>23516</v>
      </c>
      <c r="B821" t="s">
        <v>23517</v>
      </c>
      <c r="C821" s="4">
        <v>108410701</v>
      </c>
      <c r="D821" s="4">
        <v>5689120</v>
      </c>
      <c r="E821" s="5">
        <f t="shared" si="12"/>
        <v>5.2477476370160172</v>
      </c>
    </row>
    <row r="822" spans="1:5" x14ac:dyDescent="0.35">
      <c r="A822" t="s">
        <v>22149</v>
      </c>
      <c r="B822" t="s">
        <v>22150</v>
      </c>
      <c r="C822" s="4">
        <v>2207371268</v>
      </c>
      <c r="D822" s="4">
        <v>115801813</v>
      </c>
      <c r="E822" s="5">
        <f t="shared" si="12"/>
        <v>5.2461411761023253</v>
      </c>
    </row>
    <row r="823" spans="1:5" x14ac:dyDescent="0.35">
      <c r="A823" t="s">
        <v>23496</v>
      </c>
      <c r="B823" t="s">
        <v>23497</v>
      </c>
      <c r="C823" s="4">
        <v>199179275</v>
      </c>
      <c r="D823" s="4">
        <v>10032260</v>
      </c>
      <c r="E823" s="5">
        <f t="shared" si="12"/>
        <v>5.0367991348497476</v>
      </c>
    </row>
    <row r="824" spans="1:5" x14ac:dyDescent="0.35">
      <c r="A824" t="s">
        <v>21997</v>
      </c>
      <c r="B824" t="s">
        <v>21998</v>
      </c>
      <c r="C824" s="4">
        <v>592477834</v>
      </c>
      <c r="D824" s="4">
        <v>29792952</v>
      </c>
      <c r="E824" s="5">
        <f t="shared" si="12"/>
        <v>5.0285344514677659</v>
      </c>
    </row>
    <row r="825" spans="1:5" x14ac:dyDescent="0.35">
      <c r="A825" t="s">
        <v>24264</v>
      </c>
      <c r="B825" t="s">
        <v>24265</v>
      </c>
      <c r="C825" s="4">
        <v>189972624</v>
      </c>
      <c r="D825" s="4">
        <v>9362465</v>
      </c>
      <c r="E825" s="5">
        <f t="shared" si="12"/>
        <v>4.9283232514596413</v>
      </c>
    </row>
    <row r="826" spans="1:5" x14ac:dyDescent="0.35">
      <c r="A826" t="s">
        <v>22491</v>
      </c>
      <c r="B826" t="s">
        <v>22492</v>
      </c>
      <c r="C826" s="4">
        <v>360512852</v>
      </c>
      <c r="D826" s="4">
        <v>17736742</v>
      </c>
      <c r="E826" s="5">
        <f t="shared" si="12"/>
        <v>4.9198639941968008</v>
      </c>
    </row>
    <row r="827" spans="1:5" x14ac:dyDescent="0.35">
      <c r="A827" t="s">
        <v>23546</v>
      </c>
      <c r="B827" t="s">
        <v>23547</v>
      </c>
      <c r="C827" s="4">
        <v>34029990</v>
      </c>
      <c r="D827" s="4">
        <v>1670019</v>
      </c>
      <c r="E827" s="5">
        <f t="shared" si="12"/>
        <v>4.9074918917108112</v>
      </c>
    </row>
    <row r="828" spans="1:5" x14ac:dyDescent="0.35">
      <c r="A828" t="s">
        <v>22147</v>
      </c>
      <c r="B828" t="s">
        <v>22148</v>
      </c>
      <c r="C828" s="4">
        <v>1437751282</v>
      </c>
      <c r="D828" s="4">
        <v>70128015</v>
      </c>
      <c r="E828" s="5">
        <f t="shared" si="12"/>
        <v>4.8776179773213375</v>
      </c>
    </row>
    <row r="829" spans="1:5" x14ac:dyDescent="0.35">
      <c r="A829" t="s">
        <v>23934</v>
      </c>
      <c r="B829" t="s">
        <v>23935</v>
      </c>
      <c r="C829" s="4">
        <v>1178820503</v>
      </c>
      <c r="D829" s="4">
        <v>57377790</v>
      </c>
      <c r="E829" s="5">
        <f t="shared" si="12"/>
        <v>4.8673898913344571</v>
      </c>
    </row>
    <row r="830" spans="1:5" x14ac:dyDescent="0.35">
      <c r="A830" t="s">
        <v>22891</v>
      </c>
      <c r="B830" t="s">
        <v>22892</v>
      </c>
      <c r="C830" s="4">
        <v>499532504</v>
      </c>
      <c r="D830" s="4">
        <v>24311844</v>
      </c>
      <c r="E830" s="5">
        <f t="shared" si="12"/>
        <v>4.866919330638793</v>
      </c>
    </row>
    <row r="831" spans="1:5" x14ac:dyDescent="0.35">
      <c r="A831" t="s">
        <v>22011</v>
      </c>
      <c r="B831" t="s">
        <v>22012</v>
      </c>
      <c r="C831" s="4">
        <v>114036979</v>
      </c>
      <c r="D831" s="4">
        <v>5533489</v>
      </c>
      <c r="E831" s="5">
        <f t="shared" si="12"/>
        <v>4.8523637231743928</v>
      </c>
    </row>
    <row r="832" spans="1:5" x14ac:dyDescent="0.35">
      <c r="A832" t="s">
        <v>23716</v>
      </c>
      <c r="B832" t="s">
        <v>23717</v>
      </c>
      <c r="C832" s="4">
        <v>1054372588</v>
      </c>
      <c r="D832" s="4">
        <v>50900457</v>
      </c>
      <c r="E832" s="5">
        <f t="shared" si="12"/>
        <v>4.8275588325518948</v>
      </c>
    </row>
    <row r="833" spans="1:5" x14ac:dyDescent="0.35">
      <c r="A833" t="s">
        <v>23494</v>
      </c>
      <c r="B833" t="s">
        <v>23495</v>
      </c>
      <c r="C833" s="4">
        <v>955928877</v>
      </c>
      <c r="D833" s="4">
        <v>45925863</v>
      </c>
      <c r="E833" s="5">
        <f t="shared" si="12"/>
        <v>4.8043179890254537</v>
      </c>
    </row>
    <row r="834" spans="1:5" x14ac:dyDescent="0.35">
      <c r="A834" t="s">
        <v>22971</v>
      </c>
      <c r="B834" t="s">
        <v>22972</v>
      </c>
      <c r="C834" s="4">
        <v>5132660</v>
      </c>
      <c r="D834" s="4">
        <v>245588</v>
      </c>
      <c r="E834" s="5">
        <f t="shared" ref="E834:E897" si="13">D834/C834*100</f>
        <v>4.7848094360429094</v>
      </c>
    </row>
    <row r="835" spans="1:5" x14ac:dyDescent="0.35">
      <c r="A835" t="s">
        <v>21881</v>
      </c>
      <c r="B835" t="s">
        <v>21882</v>
      </c>
      <c r="C835" s="4">
        <v>7463917994</v>
      </c>
      <c r="D835" s="4">
        <v>352654437</v>
      </c>
      <c r="E835" s="5">
        <f t="shared" si="13"/>
        <v>4.724789812582177</v>
      </c>
    </row>
    <row r="836" spans="1:5" x14ac:dyDescent="0.35">
      <c r="A836" t="s">
        <v>22993</v>
      </c>
      <c r="B836" t="s">
        <v>22994</v>
      </c>
      <c r="C836" s="4">
        <v>10183523</v>
      </c>
      <c r="D836" s="4">
        <v>481136</v>
      </c>
      <c r="E836" s="5">
        <f t="shared" si="13"/>
        <v>4.7246517732615718</v>
      </c>
    </row>
    <row r="837" spans="1:5" x14ac:dyDescent="0.35">
      <c r="A837" t="s">
        <v>22417</v>
      </c>
      <c r="B837" t="s">
        <v>22418</v>
      </c>
      <c r="C837" s="4">
        <v>976906904</v>
      </c>
      <c r="D837" s="4">
        <v>46085833</v>
      </c>
      <c r="E837" s="5">
        <f t="shared" si="13"/>
        <v>4.7175255708910413</v>
      </c>
    </row>
    <row r="838" spans="1:5" x14ac:dyDescent="0.35">
      <c r="A838" t="s">
        <v>22579</v>
      </c>
      <c r="B838" t="s">
        <v>22580</v>
      </c>
      <c r="C838" s="4">
        <v>250136705</v>
      </c>
      <c r="D838" s="4">
        <v>11785164</v>
      </c>
      <c r="E838" s="5">
        <f t="shared" si="13"/>
        <v>4.7114892634409653</v>
      </c>
    </row>
    <row r="839" spans="1:5" x14ac:dyDescent="0.35">
      <c r="A839" t="s">
        <v>23962</v>
      </c>
      <c r="B839" t="s">
        <v>23963</v>
      </c>
      <c r="C839" s="4">
        <v>433728420</v>
      </c>
      <c r="D839" s="4">
        <v>20388107</v>
      </c>
      <c r="E839" s="5">
        <f t="shared" si="13"/>
        <v>4.7006619948953308</v>
      </c>
    </row>
    <row r="840" spans="1:5" x14ac:dyDescent="0.35">
      <c r="A840" t="s">
        <v>21857</v>
      </c>
      <c r="B840" t="s">
        <v>21858</v>
      </c>
      <c r="C840" s="4">
        <v>6346827679</v>
      </c>
      <c r="D840" s="4">
        <v>291435755</v>
      </c>
      <c r="E840" s="5">
        <f t="shared" si="13"/>
        <v>4.5918334282855202</v>
      </c>
    </row>
    <row r="841" spans="1:5" x14ac:dyDescent="0.35">
      <c r="A841" t="s">
        <v>21891</v>
      </c>
      <c r="B841" t="s">
        <v>21892</v>
      </c>
      <c r="C841" s="4">
        <v>1201323</v>
      </c>
      <c r="D841" s="4">
        <v>55093</v>
      </c>
      <c r="E841" s="5">
        <f t="shared" si="13"/>
        <v>4.5860272383031049</v>
      </c>
    </row>
    <row r="842" spans="1:5" x14ac:dyDescent="0.35">
      <c r="A842" t="s">
        <v>22251</v>
      </c>
      <c r="B842" t="s">
        <v>22252</v>
      </c>
      <c r="C842" s="4">
        <v>10400383</v>
      </c>
      <c r="D842" s="4">
        <v>476069</v>
      </c>
      <c r="E842" s="5">
        <f t="shared" si="13"/>
        <v>4.577417966242205</v>
      </c>
    </row>
    <row r="843" spans="1:5" x14ac:dyDescent="0.35">
      <c r="A843" t="s">
        <v>23894</v>
      </c>
      <c r="B843" t="s">
        <v>23895</v>
      </c>
      <c r="C843" s="4">
        <v>88910097558</v>
      </c>
      <c r="D843" s="4">
        <v>4028018342</v>
      </c>
      <c r="E843" s="5">
        <f t="shared" si="13"/>
        <v>4.5304396830431379</v>
      </c>
    </row>
    <row r="844" spans="1:5" x14ac:dyDescent="0.35">
      <c r="A844" t="s">
        <v>22255</v>
      </c>
      <c r="B844" t="s">
        <v>22256</v>
      </c>
      <c r="C844" s="4">
        <v>1756614</v>
      </c>
      <c r="D844" s="4">
        <v>78664</v>
      </c>
      <c r="E844" s="5">
        <f t="shared" si="13"/>
        <v>4.478160825315066</v>
      </c>
    </row>
    <row r="845" spans="1:5" x14ac:dyDescent="0.35">
      <c r="A845" t="s">
        <v>22013</v>
      </c>
      <c r="B845" t="s">
        <v>22014</v>
      </c>
      <c r="C845" s="4">
        <v>413831758</v>
      </c>
      <c r="D845" s="4">
        <v>18193459</v>
      </c>
      <c r="E845" s="5">
        <f t="shared" si="13"/>
        <v>4.3963419066547331</v>
      </c>
    </row>
    <row r="846" spans="1:5" x14ac:dyDescent="0.35">
      <c r="A846" t="s">
        <v>24280</v>
      </c>
      <c r="B846" t="s">
        <v>24281</v>
      </c>
      <c r="C846" s="4">
        <v>7409466391</v>
      </c>
      <c r="D846" s="4">
        <v>324935833</v>
      </c>
      <c r="E846" s="5">
        <f t="shared" si="13"/>
        <v>4.3854147633989857</v>
      </c>
    </row>
    <row r="847" spans="1:5" x14ac:dyDescent="0.35">
      <c r="A847" t="s">
        <v>22263</v>
      </c>
      <c r="B847" t="s">
        <v>22264</v>
      </c>
      <c r="C847" s="4">
        <v>38693470</v>
      </c>
      <c r="D847" s="4">
        <v>1682720</v>
      </c>
      <c r="E847" s="5">
        <f t="shared" si="13"/>
        <v>4.3488474928715357</v>
      </c>
    </row>
    <row r="848" spans="1:5" x14ac:dyDescent="0.35">
      <c r="A848" t="s">
        <v>23892</v>
      </c>
      <c r="B848" t="s">
        <v>23893</v>
      </c>
      <c r="C848" s="4">
        <v>898080465</v>
      </c>
      <c r="D848" s="4">
        <v>39044603</v>
      </c>
      <c r="E848" s="5">
        <f t="shared" si="13"/>
        <v>4.347561774434098</v>
      </c>
    </row>
    <row r="849" spans="1:5" x14ac:dyDescent="0.35">
      <c r="A849" t="s">
        <v>24298</v>
      </c>
      <c r="B849" t="s">
        <v>24299</v>
      </c>
      <c r="C849" s="4">
        <v>190937469</v>
      </c>
      <c r="D849" s="4">
        <v>8288732</v>
      </c>
      <c r="E849" s="5">
        <f t="shared" si="13"/>
        <v>4.3410714740332086</v>
      </c>
    </row>
    <row r="850" spans="1:5" x14ac:dyDescent="0.35">
      <c r="A850" t="s">
        <v>23966</v>
      </c>
      <c r="B850" t="s">
        <v>23967</v>
      </c>
      <c r="C850" s="4">
        <v>19988643524</v>
      </c>
      <c r="D850" s="4">
        <v>857095735</v>
      </c>
      <c r="E850" s="5">
        <f t="shared" si="13"/>
        <v>4.2879134543116981</v>
      </c>
    </row>
    <row r="851" spans="1:5" x14ac:dyDescent="0.35">
      <c r="A851" t="s">
        <v>24230</v>
      </c>
      <c r="B851" t="s">
        <v>24231</v>
      </c>
      <c r="C851" s="4">
        <v>9024093137</v>
      </c>
      <c r="D851" s="4">
        <v>386042571</v>
      </c>
      <c r="E851" s="5">
        <f t="shared" si="13"/>
        <v>4.2779098701582914</v>
      </c>
    </row>
    <row r="852" spans="1:5" x14ac:dyDescent="0.35">
      <c r="A852" t="s">
        <v>22627</v>
      </c>
      <c r="B852" t="s">
        <v>22628</v>
      </c>
      <c r="C852" s="4">
        <v>140165746</v>
      </c>
      <c r="D852" s="4">
        <v>5958301</v>
      </c>
      <c r="E852" s="5">
        <f t="shared" si="13"/>
        <v>4.2508966491713318</v>
      </c>
    </row>
    <row r="853" spans="1:5" x14ac:dyDescent="0.35">
      <c r="A853" t="s">
        <v>23191</v>
      </c>
      <c r="B853" t="s">
        <v>23192</v>
      </c>
      <c r="C853" s="4">
        <v>74115610</v>
      </c>
      <c r="D853" s="4">
        <v>3121032</v>
      </c>
      <c r="E853" s="5">
        <f t="shared" si="13"/>
        <v>4.2110319270124066</v>
      </c>
    </row>
    <row r="854" spans="1:5" x14ac:dyDescent="0.35">
      <c r="A854" t="s">
        <v>23680</v>
      </c>
      <c r="B854" t="s">
        <v>23681</v>
      </c>
      <c r="C854" s="4">
        <v>255767373</v>
      </c>
      <c r="D854" s="4">
        <v>10550906</v>
      </c>
      <c r="E854" s="5">
        <f t="shared" si="13"/>
        <v>4.1251962188312428</v>
      </c>
    </row>
    <row r="855" spans="1:5" x14ac:dyDescent="0.35">
      <c r="A855" t="s">
        <v>23228</v>
      </c>
      <c r="B855" t="s">
        <v>23229</v>
      </c>
      <c r="C855" s="4">
        <v>1337251741</v>
      </c>
      <c r="D855" s="4">
        <v>54873683</v>
      </c>
      <c r="E855" s="5">
        <f t="shared" si="13"/>
        <v>4.103466932783002</v>
      </c>
    </row>
    <row r="856" spans="1:5" x14ac:dyDescent="0.35">
      <c r="A856" t="s">
        <v>22749</v>
      </c>
      <c r="B856" t="s">
        <v>22750</v>
      </c>
      <c r="C856" s="4">
        <v>629907399</v>
      </c>
      <c r="D856" s="4">
        <v>25532759</v>
      </c>
      <c r="E856" s="5">
        <f t="shared" si="13"/>
        <v>4.0534146829413569</v>
      </c>
    </row>
    <row r="857" spans="1:5" x14ac:dyDescent="0.35">
      <c r="A857" t="s">
        <v>22645</v>
      </c>
      <c r="B857" t="s">
        <v>22646</v>
      </c>
      <c r="C857" s="4">
        <v>935741620</v>
      </c>
      <c r="D857" s="4">
        <v>37561700</v>
      </c>
      <c r="E857" s="5">
        <f t="shared" si="13"/>
        <v>4.01411021987031</v>
      </c>
    </row>
    <row r="858" spans="1:5" x14ac:dyDescent="0.35">
      <c r="A858" t="s">
        <v>24236</v>
      </c>
      <c r="B858" t="s">
        <v>24237</v>
      </c>
      <c r="C858" s="4">
        <v>852201782</v>
      </c>
      <c r="D858" s="4">
        <v>34124541</v>
      </c>
      <c r="E858" s="5">
        <f t="shared" si="13"/>
        <v>4.0042794700469191</v>
      </c>
    </row>
    <row r="859" spans="1:5" x14ac:dyDescent="0.35">
      <c r="A859" t="s">
        <v>23081</v>
      </c>
      <c r="B859" t="s">
        <v>23082</v>
      </c>
      <c r="C859" s="4">
        <v>40292667</v>
      </c>
      <c r="D859" s="4">
        <v>1611064</v>
      </c>
      <c r="E859" s="5">
        <f t="shared" si="13"/>
        <v>3.9984049703138291</v>
      </c>
    </row>
    <row r="860" spans="1:5" x14ac:dyDescent="0.35">
      <c r="A860" t="s">
        <v>23450</v>
      </c>
      <c r="B860" t="s">
        <v>23451</v>
      </c>
      <c r="C860" s="4">
        <v>77628896689</v>
      </c>
      <c r="D860" s="4">
        <v>3068705033</v>
      </c>
      <c r="E860" s="5">
        <f t="shared" si="13"/>
        <v>3.9530447602443313</v>
      </c>
    </row>
    <row r="861" spans="1:5" x14ac:dyDescent="0.35">
      <c r="A861" t="s">
        <v>22599</v>
      </c>
      <c r="B861" t="s">
        <v>22600</v>
      </c>
      <c r="C861" s="4">
        <v>130600116</v>
      </c>
      <c r="D861" s="4">
        <v>5156586</v>
      </c>
      <c r="E861" s="5">
        <f t="shared" si="13"/>
        <v>3.9483778100166464</v>
      </c>
    </row>
    <row r="862" spans="1:5" x14ac:dyDescent="0.35">
      <c r="A862" t="s">
        <v>23662</v>
      </c>
      <c r="B862" t="s">
        <v>23663</v>
      </c>
      <c r="C862" s="4">
        <v>16166820</v>
      </c>
      <c r="D862" s="4">
        <v>636893</v>
      </c>
      <c r="E862" s="5">
        <f t="shared" si="13"/>
        <v>3.9395069655009456</v>
      </c>
    </row>
    <row r="863" spans="1:5" x14ac:dyDescent="0.35">
      <c r="A863" t="s">
        <v>24056</v>
      </c>
      <c r="B863" t="s">
        <v>24057</v>
      </c>
      <c r="C863" s="4">
        <v>3192940192</v>
      </c>
      <c r="D863" s="4">
        <v>125413887</v>
      </c>
      <c r="E863" s="5">
        <f t="shared" si="13"/>
        <v>3.9278495511512546</v>
      </c>
    </row>
    <row r="864" spans="1:5" x14ac:dyDescent="0.35">
      <c r="A864" t="s">
        <v>22407</v>
      </c>
      <c r="B864" t="s">
        <v>22408</v>
      </c>
      <c r="C864" s="4">
        <v>31177183</v>
      </c>
      <c r="D864" s="4">
        <v>1208853</v>
      </c>
      <c r="E864" s="5">
        <f t="shared" si="13"/>
        <v>3.8773644174330957</v>
      </c>
    </row>
    <row r="865" spans="1:5" x14ac:dyDescent="0.35">
      <c r="A865" t="s">
        <v>24206</v>
      </c>
      <c r="B865" t="s">
        <v>24207</v>
      </c>
      <c r="C865" s="4">
        <v>609370111</v>
      </c>
      <c r="D865" s="4">
        <v>23291264</v>
      </c>
      <c r="E865" s="5">
        <f t="shared" si="13"/>
        <v>3.8221868088965065</v>
      </c>
    </row>
    <row r="866" spans="1:5" x14ac:dyDescent="0.35">
      <c r="A866" t="s">
        <v>22559</v>
      </c>
      <c r="B866" t="s">
        <v>22560</v>
      </c>
      <c r="C866" s="4">
        <v>93615110026</v>
      </c>
      <c r="D866" s="4">
        <v>3549596064</v>
      </c>
      <c r="E866" s="5">
        <f t="shared" si="13"/>
        <v>3.7916913872281515</v>
      </c>
    </row>
    <row r="867" spans="1:5" x14ac:dyDescent="0.35">
      <c r="A867" t="s">
        <v>22823</v>
      </c>
      <c r="B867" t="s">
        <v>22824</v>
      </c>
      <c r="C867" s="4">
        <v>1607690</v>
      </c>
      <c r="D867" s="4">
        <v>60571</v>
      </c>
      <c r="E867" s="5">
        <f t="shared" si="13"/>
        <v>3.7675795706883792</v>
      </c>
    </row>
    <row r="868" spans="1:5" x14ac:dyDescent="0.35">
      <c r="A868" t="s">
        <v>22439</v>
      </c>
      <c r="B868" t="s">
        <v>22440</v>
      </c>
      <c r="C868" s="4">
        <v>393350024</v>
      </c>
      <c r="D868" s="4">
        <v>14814139</v>
      </c>
      <c r="E868" s="5">
        <f t="shared" si="13"/>
        <v>3.7661467131371014</v>
      </c>
    </row>
    <row r="869" spans="1:5" x14ac:dyDescent="0.35">
      <c r="A869" t="s">
        <v>23690</v>
      </c>
      <c r="B869" t="s">
        <v>23691</v>
      </c>
      <c r="C869" s="4">
        <v>120446897</v>
      </c>
      <c r="D869" s="4">
        <v>4481139</v>
      </c>
      <c r="E869" s="5">
        <f t="shared" si="13"/>
        <v>3.7204271024101185</v>
      </c>
    </row>
    <row r="870" spans="1:5" x14ac:dyDescent="0.35">
      <c r="A870" t="s">
        <v>23610</v>
      </c>
      <c r="B870" t="s">
        <v>23611</v>
      </c>
      <c r="C870" s="4">
        <v>180573653</v>
      </c>
      <c r="D870" s="4">
        <v>6686715</v>
      </c>
      <c r="E870" s="5">
        <f t="shared" si="13"/>
        <v>3.7030402214879041</v>
      </c>
    </row>
    <row r="871" spans="1:5" x14ac:dyDescent="0.35">
      <c r="A871" t="s">
        <v>22879</v>
      </c>
      <c r="B871" t="s">
        <v>22880</v>
      </c>
      <c r="C871" s="4">
        <v>170423233</v>
      </c>
      <c r="D871" s="4">
        <v>6273293</v>
      </c>
      <c r="E871" s="5">
        <f t="shared" si="13"/>
        <v>3.6810080935385141</v>
      </c>
    </row>
    <row r="872" spans="1:5" x14ac:dyDescent="0.35">
      <c r="A872" t="s">
        <v>23984</v>
      </c>
      <c r="B872" t="s">
        <v>23985</v>
      </c>
      <c r="C872" s="4">
        <v>5955688545</v>
      </c>
      <c r="D872" s="4">
        <v>215748271</v>
      </c>
      <c r="E872" s="5">
        <f t="shared" si="13"/>
        <v>3.6225579858625734</v>
      </c>
    </row>
    <row r="873" spans="1:5" x14ac:dyDescent="0.35">
      <c r="A873" t="s">
        <v>22169</v>
      </c>
      <c r="B873" t="s">
        <v>22170</v>
      </c>
      <c r="C873" s="4">
        <v>130986136</v>
      </c>
      <c r="D873" s="4">
        <v>4743057</v>
      </c>
      <c r="E873" s="5">
        <f t="shared" si="13"/>
        <v>3.6210374203266822</v>
      </c>
    </row>
    <row r="874" spans="1:5" x14ac:dyDescent="0.35">
      <c r="A874" t="s">
        <v>23434</v>
      </c>
      <c r="B874" t="s">
        <v>23435</v>
      </c>
      <c r="C874" s="4">
        <v>1547791</v>
      </c>
      <c r="D874" s="4">
        <v>55971</v>
      </c>
      <c r="E874" s="5">
        <f t="shared" si="13"/>
        <v>3.6161859062366948</v>
      </c>
    </row>
    <row r="875" spans="1:5" x14ac:dyDescent="0.35">
      <c r="A875" t="s">
        <v>23382</v>
      </c>
      <c r="B875" t="s">
        <v>23383</v>
      </c>
      <c r="C875" s="4">
        <v>165648750</v>
      </c>
      <c r="D875" s="4">
        <v>5920309</v>
      </c>
      <c r="E875" s="5">
        <f t="shared" si="13"/>
        <v>3.5740136886031433</v>
      </c>
    </row>
    <row r="876" spans="1:5" x14ac:dyDescent="0.35">
      <c r="A876" t="s">
        <v>22839</v>
      </c>
      <c r="B876" t="s">
        <v>22840</v>
      </c>
      <c r="C876" s="4">
        <v>1423893853</v>
      </c>
      <c r="D876" s="4">
        <v>49744720</v>
      </c>
      <c r="E876" s="5">
        <f t="shared" si="13"/>
        <v>3.493569404432284</v>
      </c>
    </row>
    <row r="877" spans="1:5" x14ac:dyDescent="0.35">
      <c r="A877" t="s">
        <v>22607</v>
      </c>
      <c r="B877" t="s">
        <v>22608</v>
      </c>
      <c r="C877" s="4">
        <v>2974433967</v>
      </c>
      <c r="D877" s="4">
        <v>103552569</v>
      </c>
      <c r="E877" s="5">
        <f t="shared" si="13"/>
        <v>3.4814210081268886</v>
      </c>
    </row>
    <row r="878" spans="1:5" x14ac:dyDescent="0.35">
      <c r="A878" t="s">
        <v>22303</v>
      </c>
      <c r="B878" t="s">
        <v>22304</v>
      </c>
      <c r="C878" s="4">
        <v>881820</v>
      </c>
      <c r="D878" s="4">
        <v>30648</v>
      </c>
      <c r="E878" s="5">
        <f t="shared" si="13"/>
        <v>3.4755392256923181</v>
      </c>
    </row>
    <row r="879" spans="1:5" x14ac:dyDescent="0.35">
      <c r="A879" t="s">
        <v>23089</v>
      </c>
      <c r="B879" t="s">
        <v>23090</v>
      </c>
      <c r="C879" s="4">
        <v>5503536</v>
      </c>
      <c r="D879" s="4">
        <v>190518</v>
      </c>
      <c r="E879" s="5">
        <f t="shared" si="13"/>
        <v>3.4617380534986961</v>
      </c>
    </row>
    <row r="880" spans="1:5" x14ac:dyDescent="0.35">
      <c r="A880" t="s">
        <v>23820</v>
      </c>
      <c r="B880" t="s">
        <v>23821</v>
      </c>
      <c r="C880" s="4">
        <v>27824486</v>
      </c>
      <c r="D880" s="4">
        <v>951018</v>
      </c>
      <c r="E880" s="5">
        <f t="shared" si="13"/>
        <v>3.4179175852520691</v>
      </c>
    </row>
    <row r="881" spans="1:5" x14ac:dyDescent="0.35">
      <c r="A881" t="s">
        <v>23236</v>
      </c>
      <c r="B881" t="s">
        <v>23237</v>
      </c>
      <c r="C881" s="4">
        <v>1904937443</v>
      </c>
      <c r="D881" s="4">
        <v>64918083</v>
      </c>
      <c r="E881" s="5">
        <f t="shared" si="13"/>
        <v>3.4078852950553298</v>
      </c>
    </row>
    <row r="882" spans="1:5" x14ac:dyDescent="0.35">
      <c r="A882" t="s">
        <v>23644</v>
      </c>
      <c r="B882" t="s">
        <v>23645</v>
      </c>
      <c r="C882" s="4">
        <v>1044490085</v>
      </c>
      <c r="D882" s="4">
        <v>34955049</v>
      </c>
      <c r="E882" s="5">
        <f t="shared" si="13"/>
        <v>3.3466137689569351</v>
      </c>
    </row>
    <row r="883" spans="1:5" x14ac:dyDescent="0.35">
      <c r="A883" t="s">
        <v>23244</v>
      </c>
      <c r="B883" t="s">
        <v>23245</v>
      </c>
      <c r="C883" s="4">
        <v>2624643716</v>
      </c>
      <c r="D883" s="4">
        <v>87491669</v>
      </c>
      <c r="E883" s="5">
        <f t="shared" si="13"/>
        <v>3.3334684043645639</v>
      </c>
    </row>
    <row r="884" spans="1:5" x14ac:dyDescent="0.35">
      <c r="A884" t="s">
        <v>23458</v>
      </c>
      <c r="B884" t="s">
        <v>23459</v>
      </c>
      <c r="C884" s="4">
        <v>2226971412</v>
      </c>
      <c r="D884" s="4">
        <v>73315308</v>
      </c>
      <c r="E884" s="5">
        <f t="shared" si="13"/>
        <v>3.2921530831038797</v>
      </c>
    </row>
    <row r="885" spans="1:5" x14ac:dyDescent="0.35">
      <c r="A885" t="s">
        <v>21967</v>
      </c>
      <c r="B885" t="s">
        <v>21968</v>
      </c>
      <c r="C885" s="4">
        <v>1109145139</v>
      </c>
      <c r="D885" s="4">
        <v>36428119</v>
      </c>
      <c r="E885" s="5">
        <f t="shared" si="13"/>
        <v>3.284341942195538</v>
      </c>
    </row>
    <row r="886" spans="1:5" x14ac:dyDescent="0.35">
      <c r="A886" t="s">
        <v>23316</v>
      </c>
      <c r="B886" t="s">
        <v>23317</v>
      </c>
      <c r="C886" s="4">
        <v>43200790</v>
      </c>
      <c r="D886" s="4">
        <v>1409561</v>
      </c>
      <c r="E886" s="5">
        <f t="shared" si="13"/>
        <v>3.2628130180026798</v>
      </c>
    </row>
    <row r="887" spans="1:5" x14ac:dyDescent="0.35">
      <c r="A887" t="s">
        <v>22507</v>
      </c>
      <c r="B887" t="s">
        <v>22508</v>
      </c>
      <c r="C887" s="4">
        <v>270746631</v>
      </c>
      <c r="D887" s="4">
        <v>8833627</v>
      </c>
      <c r="E887" s="5">
        <f t="shared" si="13"/>
        <v>3.2626913832216808</v>
      </c>
    </row>
    <row r="888" spans="1:5" x14ac:dyDescent="0.35">
      <c r="A888" t="s">
        <v>22527</v>
      </c>
      <c r="B888" t="s">
        <v>22528</v>
      </c>
      <c r="C888" s="4">
        <v>816202748</v>
      </c>
      <c r="D888" s="4">
        <v>26367516</v>
      </c>
      <c r="E888" s="5">
        <f t="shared" si="13"/>
        <v>3.2305105642697494</v>
      </c>
    </row>
    <row r="889" spans="1:5" x14ac:dyDescent="0.35">
      <c r="A889" t="s">
        <v>23069</v>
      </c>
      <c r="B889" t="s">
        <v>23070</v>
      </c>
      <c r="C889" s="4">
        <v>5098746</v>
      </c>
      <c r="D889" s="4">
        <v>164704</v>
      </c>
      <c r="E889" s="5">
        <f t="shared" si="13"/>
        <v>3.2302844660236065</v>
      </c>
    </row>
    <row r="890" spans="1:5" x14ac:dyDescent="0.35">
      <c r="A890" t="s">
        <v>23968</v>
      </c>
      <c r="B890" t="s">
        <v>23969</v>
      </c>
      <c r="C890" s="4">
        <v>1976421655</v>
      </c>
      <c r="D890" s="4">
        <v>63842169</v>
      </c>
      <c r="E890" s="5">
        <f t="shared" si="13"/>
        <v>3.2301897137430426</v>
      </c>
    </row>
    <row r="891" spans="1:5" x14ac:dyDescent="0.35">
      <c r="A891" t="s">
        <v>22803</v>
      </c>
      <c r="B891" t="s">
        <v>22804</v>
      </c>
      <c r="C891" s="4">
        <v>76249702</v>
      </c>
      <c r="D891" s="4">
        <v>2431492</v>
      </c>
      <c r="E891" s="5">
        <f t="shared" si="13"/>
        <v>3.1888544298835426</v>
      </c>
    </row>
    <row r="892" spans="1:5" x14ac:dyDescent="0.35">
      <c r="A892" t="s">
        <v>22657</v>
      </c>
      <c r="B892" t="s">
        <v>22658</v>
      </c>
      <c r="C892" s="4">
        <v>23136125</v>
      </c>
      <c r="D892" s="4">
        <v>734886</v>
      </c>
      <c r="E892" s="5">
        <f t="shared" si="13"/>
        <v>3.1763573199920034</v>
      </c>
    </row>
    <row r="893" spans="1:5" x14ac:dyDescent="0.35">
      <c r="A893" t="s">
        <v>22211</v>
      </c>
      <c r="B893" t="s">
        <v>22212</v>
      </c>
      <c r="C893" s="4">
        <v>178027464</v>
      </c>
      <c r="D893" s="4">
        <v>5652584</v>
      </c>
      <c r="E893" s="5">
        <f t="shared" si="13"/>
        <v>3.1751190928608635</v>
      </c>
    </row>
    <row r="894" spans="1:5" x14ac:dyDescent="0.35">
      <c r="A894" t="s">
        <v>23628</v>
      </c>
      <c r="B894" t="s">
        <v>23629</v>
      </c>
      <c r="C894" s="4">
        <v>1549177593</v>
      </c>
      <c r="D894" s="4">
        <v>49097176</v>
      </c>
      <c r="E894" s="5">
        <f t="shared" si="13"/>
        <v>3.1692412943388084</v>
      </c>
    </row>
    <row r="895" spans="1:5" x14ac:dyDescent="0.35">
      <c r="A895" t="s">
        <v>23830</v>
      </c>
      <c r="B895" t="s">
        <v>23831</v>
      </c>
      <c r="C895" s="4">
        <v>164668185</v>
      </c>
      <c r="D895" s="4">
        <v>5112401</v>
      </c>
      <c r="E895" s="5">
        <f t="shared" si="13"/>
        <v>3.1046683365095693</v>
      </c>
    </row>
    <row r="896" spans="1:5" x14ac:dyDescent="0.35">
      <c r="A896" t="s">
        <v>23898</v>
      </c>
      <c r="B896" t="s">
        <v>23899</v>
      </c>
      <c r="C896" s="4">
        <v>258326132</v>
      </c>
      <c r="D896" s="4">
        <v>7921247</v>
      </c>
      <c r="E896" s="5">
        <f t="shared" si="13"/>
        <v>3.066374639945447</v>
      </c>
    </row>
    <row r="897" spans="1:5" x14ac:dyDescent="0.35">
      <c r="A897" t="s">
        <v>22837</v>
      </c>
      <c r="B897" t="s">
        <v>22838</v>
      </c>
      <c r="C897" s="4">
        <v>10995405689</v>
      </c>
      <c r="D897" s="4">
        <v>336588229</v>
      </c>
      <c r="E897" s="5">
        <f t="shared" si="13"/>
        <v>3.0611715340046879</v>
      </c>
    </row>
    <row r="898" spans="1:5" x14ac:dyDescent="0.35">
      <c r="A898" t="s">
        <v>23097</v>
      </c>
      <c r="B898" t="s">
        <v>23098</v>
      </c>
      <c r="C898" s="4">
        <v>2637205</v>
      </c>
      <c r="D898" s="4">
        <v>80182</v>
      </c>
      <c r="E898" s="5">
        <f t="shared" ref="E898:E961" si="14">D898/C898*100</f>
        <v>3.0404158948583824</v>
      </c>
    </row>
    <row r="899" spans="1:5" x14ac:dyDescent="0.35">
      <c r="A899" t="s">
        <v>22995</v>
      </c>
      <c r="B899" t="s">
        <v>22996</v>
      </c>
      <c r="C899" s="4">
        <v>2024231</v>
      </c>
      <c r="D899" s="4">
        <v>61457</v>
      </c>
      <c r="E899" s="5">
        <f t="shared" si="14"/>
        <v>3.0360665358844914</v>
      </c>
    </row>
    <row r="900" spans="1:5" x14ac:dyDescent="0.35">
      <c r="A900" t="s">
        <v>22821</v>
      </c>
      <c r="B900" t="s">
        <v>22822</v>
      </c>
      <c r="C900" s="4">
        <v>1814984</v>
      </c>
      <c r="D900" s="4">
        <v>53719</v>
      </c>
      <c r="E900" s="5">
        <f t="shared" si="14"/>
        <v>2.9597506093717629</v>
      </c>
    </row>
    <row r="901" spans="1:5" x14ac:dyDescent="0.35">
      <c r="A901" t="s">
        <v>24258</v>
      </c>
      <c r="B901" t="s">
        <v>24259</v>
      </c>
      <c r="C901" s="4">
        <v>107369062</v>
      </c>
      <c r="D901" s="4">
        <v>3166465</v>
      </c>
      <c r="E901" s="5">
        <f t="shared" si="14"/>
        <v>2.9491409732162883</v>
      </c>
    </row>
    <row r="902" spans="1:5" x14ac:dyDescent="0.35">
      <c r="A902" t="s">
        <v>22631</v>
      </c>
      <c r="B902" t="s">
        <v>22632</v>
      </c>
      <c r="C902" s="4">
        <v>274704872</v>
      </c>
      <c r="D902" s="4">
        <v>8035077</v>
      </c>
      <c r="E902" s="5">
        <f t="shared" si="14"/>
        <v>2.9249852547209283</v>
      </c>
    </row>
    <row r="903" spans="1:5" x14ac:dyDescent="0.35">
      <c r="A903" t="s">
        <v>23009</v>
      </c>
      <c r="B903" t="s">
        <v>23010</v>
      </c>
      <c r="C903" s="4">
        <v>5020053</v>
      </c>
      <c r="D903" s="4">
        <v>145545</v>
      </c>
      <c r="E903" s="5">
        <f t="shared" si="14"/>
        <v>2.8992721789989071</v>
      </c>
    </row>
    <row r="904" spans="1:5" x14ac:dyDescent="0.35">
      <c r="A904" t="s">
        <v>22451</v>
      </c>
      <c r="B904" t="s">
        <v>22452</v>
      </c>
      <c r="C904" s="4">
        <v>166488368</v>
      </c>
      <c r="D904" s="4">
        <v>4819540</v>
      </c>
      <c r="E904" s="5">
        <f t="shared" si="14"/>
        <v>2.8948208561933888</v>
      </c>
    </row>
    <row r="905" spans="1:5" x14ac:dyDescent="0.35">
      <c r="A905" t="s">
        <v>22499</v>
      </c>
      <c r="B905" t="s">
        <v>22500</v>
      </c>
      <c r="C905" s="4">
        <v>809420473</v>
      </c>
      <c r="D905" s="4">
        <v>23427045</v>
      </c>
      <c r="E905" s="5">
        <f t="shared" si="14"/>
        <v>2.8942985483392882</v>
      </c>
    </row>
    <row r="906" spans="1:5" x14ac:dyDescent="0.35">
      <c r="A906" t="s">
        <v>22475</v>
      </c>
      <c r="B906" t="s">
        <v>22476</v>
      </c>
      <c r="C906" s="4">
        <v>94027313</v>
      </c>
      <c r="D906" s="4">
        <v>2721338</v>
      </c>
      <c r="E906" s="5">
        <f t="shared" si="14"/>
        <v>2.8941994758480445</v>
      </c>
    </row>
    <row r="907" spans="1:5" x14ac:dyDescent="0.35">
      <c r="A907" t="s">
        <v>24288</v>
      </c>
      <c r="B907" t="s">
        <v>24289</v>
      </c>
      <c r="C907" s="4">
        <v>348535098</v>
      </c>
      <c r="D907" s="4">
        <v>9969924</v>
      </c>
      <c r="E907" s="5">
        <f t="shared" si="14"/>
        <v>2.86052224215307</v>
      </c>
    </row>
    <row r="908" spans="1:5" x14ac:dyDescent="0.35">
      <c r="A908" t="s">
        <v>23238</v>
      </c>
      <c r="B908" t="s">
        <v>23239</v>
      </c>
      <c r="C908" s="4">
        <v>1842525787</v>
      </c>
      <c r="D908" s="4">
        <v>51675294</v>
      </c>
      <c r="E908" s="5">
        <f t="shared" si="14"/>
        <v>2.8045900016486445</v>
      </c>
    </row>
    <row r="909" spans="1:5" x14ac:dyDescent="0.35">
      <c r="A909" t="s">
        <v>23568</v>
      </c>
      <c r="B909" t="s">
        <v>23569</v>
      </c>
      <c r="C909" s="4">
        <v>710643</v>
      </c>
      <c r="D909" s="4">
        <v>19243</v>
      </c>
      <c r="E909" s="5">
        <f t="shared" si="14"/>
        <v>2.7078293883145266</v>
      </c>
    </row>
    <row r="910" spans="1:5" x14ac:dyDescent="0.35">
      <c r="A910" t="s">
        <v>23001</v>
      </c>
      <c r="B910" t="s">
        <v>23002</v>
      </c>
      <c r="C910" s="4">
        <v>8831773</v>
      </c>
      <c r="D910" s="4">
        <v>234461</v>
      </c>
      <c r="E910" s="5">
        <f t="shared" si="14"/>
        <v>2.6547444097578143</v>
      </c>
    </row>
    <row r="911" spans="1:5" x14ac:dyDescent="0.35">
      <c r="A911" t="s">
        <v>22487</v>
      </c>
      <c r="B911" t="s">
        <v>22488</v>
      </c>
      <c r="C911" s="4">
        <v>150340094</v>
      </c>
      <c r="D911" s="4">
        <v>3980103</v>
      </c>
      <c r="E911" s="5">
        <f t="shared" si="14"/>
        <v>2.6473995686074265</v>
      </c>
    </row>
    <row r="912" spans="1:5" x14ac:dyDescent="0.35">
      <c r="A912" t="s">
        <v>22583</v>
      </c>
      <c r="B912" t="s">
        <v>22584</v>
      </c>
      <c r="C912" s="4">
        <v>25454433</v>
      </c>
      <c r="D912" s="4">
        <v>669487</v>
      </c>
      <c r="E912" s="5">
        <f t="shared" si="14"/>
        <v>2.6301391195788963</v>
      </c>
    </row>
    <row r="913" spans="1:5" x14ac:dyDescent="0.35">
      <c r="A913" t="s">
        <v>22861</v>
      </c>
      <c r="B913" t="s">
        <v>22862</v>
      </c>
      <c r="C913" s="4">
        <v>1548117</v>
      </c>
      <c r="D913" s="4">
        <v>40398</v>
      </c>
      <c r="E913" s="5">
        <f t="shared" si="14"/>
        <v>2.6094926933817018</v>
      </c>
    </row>
    <row r="914" spans="1:5" x14ac:dyDescent="0.35">
      <c r="A914" t="s">
        <v>24106</v>
      </c>
      <c r="B914" t="s">
        <v>24107</v>
      </c>
      <c r="C914" s="4">
        <v>312195783</v>
      </c>
      <c r="D914" s="4">
        <v>8146226</v>
      </c>
      <c r="E914" s="5">
        <f t="shared" si="14"/>
        <v>2.6093324905673052</v>
      </c>
    </row>
    <row r="915" spans="1:5" x14ac:dyDescent="0.35">
      <c r="A915" t="s">
        <v>24088</v>
      </c>
      <c r="B915" t="s">
        <v>24089</v>
      </c>
      <c r="C915" s="4">
        <v>405935858</v>
      </c>
      <c r="D915" s="4">
        <v>10315272</v>
      </c>
      <c r="E915" s="5">
        <f t="shared" si="14"/>
        <v>2.5411088468070244</v>
      </c>
    </row>
    <row r="916" spans="1:5" x14ac:dyDescent="0.35">
      <c r="A916" t="s">
        <v>22595</v>
      </c>
      <c r="B916" t="s">
        <v>22596</v>
      </c>
      <c r="C916" s="4">
        <v>18238667</v>
      </c>
      <c r="D916" s="4">
        <v>463237</v>
      </c>
      <c r="E916" s="5">
        <f t="shared" si="14"/>
        <v>2.5398621511100563</v>
      </c>
    </row>
    <row r="917" spans="1:5" x14ac:dyDescent="0.35">
      <c r="A917" t="s">
        <v>23660</v>
      </c>
      <c r="B917" t="s">
        <v>23661</v>
      </c>
      <c r="C917" s="4">
        <v>52427420</v>
      </c>
      <c r="D917" s="4">
        <v>1325859</v>
      </c>
      <c r="E917" s="5">
        <f t="shared" si="14"/>
        <v>2.5289419162720579</v>
      </c>
    </row>
    <row r="918" spans="1:5" x14ac:dyDescent="0.35">
      <c r="A918" t="s">
        <v>24126</v>
      </c>
      <c r="B918" t="s">
        <v>24127</v>
      </c>
      <c r="C918" s="4">
        <v>362267237</v>
      </c>
      <c r="D918" s="4">
        <v>9138748</v>
      </c>
      <c r="E918" s="5">
        <f t="shared" si="14"/>
        <v>2.5226537391787378</v>
      </c>
    </row>
    <row r="919" spans="1:5" x14ac:dyDescent="0.35">
      <c r="A919" t="s">
        <v>23091</v>
      </c>
      <c r="B919" t="s">
        <v>23092</v>
      </c>
      <c r="C919" s="4">
        <v>669155266</v>
      </c>
      <c r="D919" s="4">
        <v>16661318</v>
      </c>
      <c r="E919" s="5">
        <f t="shared" si="14"/>
        <v>2.489903143047222</v>
      </c>
    </row>
    <row r="920" spans="1:5" x14ac:dyDescent="0.35">
      <c r="A920" t="s">
        <v>23011</v>
      </c>
      <c r="B920" t="s">
        <v>23012</v>
      </c>
      <c r="C920" s="4">
        <v>14321452</v>
      </c>
      <c r="D920" s="4">
        <v>355048</v>
      </c>
      <c r="E920" s="5">
        <f t="shared" si="14"/>
        <v>2.4791340989726458</v>
      </c>
    </row>
    <row r="921" spans="1:5" x14ac:dyDescent="0.35">
      <c r="A921" t="s">
        <v>23454</v>
      </c>
      <c r="B921" t="s">
        <v>23455</v>
      </c>
      <c r="C921" s="4">
        <v>772657221</v>
      </c>
      <c r="D921" s="4">
        <v>19114786</v>
      </c>
      <c r="E921" s="5">
        <f t="shared" si="14"/>
        <v>2.4739024602994033</v>
      </c>
    </row>
    <row r="922" spans="1:5" x14ac:dyDescent="0.35">
      <c r="A922" t="s">
        <v>23147</v>
      </c>
      <c r="B922" t="s">
        <v>23148</v>
      </c>
      <c r="C922" s="4">
        <v>194020977</v>
      </c>
      <c r="D922" s="4">
        <v>4735636</v>
      </c>
      <c r="E922" s="5">
        <f t="shared" si="14"/>
        <v>2.440785565160823</v>
      </c>
    </row>
    <row r="923" spans="1:5" x14ac:dyDescent="0.35">
      <c r="A923" t="s">
        <v>24232</v>
      </c>
      <c r="B923" t="s">
        <v>24233</v>
      </c>
      <c r="C923" s="4">
        <v>3923643611</v>
      </c>
      <c r="D923" s="4">
        <v>94920465</v>
      </c>
      <c r="E923" s="5">
        <f t="shared" si="14"/>
        <v>2.4191918127805723</v>
      </c>
    </row>
    <row r="924" spans="1:5" x14ac:dyDescent="0.35">
      <c r="A924" t="s">
        <v>23608</v>
      </c>
      <c r="B924" t="s">
        <v>23609</v>
      </c>
      <c r="C924" s="4">
        <v>512140226</v>
      </c>
      <c r="D924" s="4">
        <v>12381579</v>
      </c>
      <c r="E924" s="5">
        <f t="shared" si="14"/>
        <v>2.4176150146815454</v>
      </c>
    </row>
    <row r="925" spans="1:5" x14ac:dyDescent="0.35">
      <c r="A925" t="s">
        <v>22511</v>
      </c>
      <c r="B925" t="s">
        <v>22512</v>
      </c>
      <c r="C925" s="4">
        <v>1435771581</v>
      </c>
      <c r="D925" s="4">
        <v>34685395</v>
      </c>
      <c r="E925" s="5">
        <f t="shared" si="14"/>
        <v>2.4158017514068626</v>
      </c>
    </row>
    <row r="926" spans="1:5" x14ac:dyDescent="0.35">
      <c r="A926" t="s">
        <v>23738</v>
      </c>
      <c r="B926" t="s">
        <v>23739</v>
      </c>
      <c r="C926" s="4">
        <v>126459276</v>
      </c>
      <c r="D926" s="4">
        <v>3026036</v>
      </c>
      <c r="E926" s="5">
        <f t="shared" si="14"/>
        <v>2.3928936616717622</v>
      </c>
    </row>
    <row r="927" spans="1:5" x14ac:dyDescent="0.35">
      <c r="A927" t="s">
        <v>22805</v>
      </c>
      <c r="B927" t="s">
        <v>22806</v>
      </c>
      <c r="C927" s="4">
        <v>109672675</v>
      </c>
      <c r="D927" s="4">
        <v>2596118</v>
      </c>
      <c r="E927" s="5">
        <f t="shared" si="14"/>
        <v>2.3671511613991361</v>
      </c>
    </row>
    <row r="928" spans="1:5" x14ac:dyDescent="0.35">
      <c r="A928" t="s">
        <v>23230</v>
      </c>
      <c r="B928" t="s">
        <v>23231</v>
      </c>
      <c r="C928" s="4">
        <v>2237615577</v>
      </c>
      <c r="D928" s="4">
        <v>52825529</v>
      </c>
      <c r="E928" s="5">
        <f t="shared" si="14"/>
        <v>2.3607955514335428</v>
      </c>
    </row>
    <row r="929" spans="1:5" x14ac:dyDescent="0.35">
      <c r="A929" t="s">
        <v>23390</v>
      </c>
      <c r="B929" t="s">
        <v>23391</v>
      </c>
      <c r="C929" s="4">
        <v>37046457</v>
      </c>
      <c r="D929" s="4">
        <v>866256</v>
      </c>
      <c r="E929" s="5">
        <f t="shared" si="14"/>
        <v>2.3382964800115702</v>
      </c>
    </row>
    <row r="930" spans="1:5" x14ac:dyDescent="0.35">
      <c r="A930" t="s">
        <v>22391</v>
      </c>
      <c r="B930" t="s">
        <v>22392</v>
      </c>
      <c r="C930" s="4">
        <v>69869602</v>
      </c>
      <c r="D930" s="4">
        <v>1629078</v>
      </c>
      <c r="E930" s="5">
        <f t="shared" si="14"/>
        <v>2.3315976524383237</v>
      </c>
    </row>
    <row r="931" spans="1:5" x14ac:dyDescent="0.35">
      <c r="A931" t="s">
        <v>23840</v>
      </c>
      <c r="B931" t="s">
        <v>23841</v>
      </c>
      <c r="C931" s="4">
        <v>54820050</v>
      </c>
      <c r="D931" s="4">
        <v>1272634</v>
      </c>
      <c r="E931" s="5">
        <f t="shared" si="14"/>
        <v>2.321475445571465</v>
      </c>
    </row>
    <row r="932" spans="1:5" x14ac:dyDescent="0.35">
      <c r="A932" t="s">
        <v>22429</v>
      </c>
      <c r="B932" t="s">
        <v>22430</v>
      </c>
      <c r="C932" s="4">
        <v>12800063</v>
      </c>
      <c r="D932" s="4">
        <v>297150</v>
      </c>
      <c r="E932" s="5">
        <f t="shared" si="14"/>
        <v>2.321472949000329</v>
      </c>
    </row>
    <row r="933" spans="1:5" x14ac:dyDescent="0.35">
      <c r="A933" t="s">
        <v>23199</v>
      </c>
      <c r="B933" t="s">
        <v>23200</v>
      </c>
      <c r="C933" s="4">
        <v>287303074</v>
      </c>
      <c r="D933" s="4">
        <v>6616648</v>
      </c>
      <c r="E933" s="5">
        <f t="shared" si="14"/>
        <v>2.3030202593655504</v>
      </c>
    </row>
    <row r="934" spans="1:5" x14ac:dyDescent="0.35">
      <c r="A934" t="s">
        <v>21875</v>
      </c>
      <c r="B934" t="s">
        <v>21876</v>
      </c>
      <c r="C934" s="4">
        <v>72002307</v>
      </c>
      <c r="D934" s="4">
        <v>1657483</v>
      </c>
      <c r="E934" s="5">
        <f t="shared" si="14"/>
        <v>2.3019859627553321</v>
      </c>
    </row>
    <row r="935" spans="1:5" x14ac:dyDescent="0.35">
      <c r="A935" t="s">
        <v>22413</v>
      </c>
      <c r="B935" t="s">
        <v>22414</v>
      </c>
      <c r="C935" s="4">
        <v>73643150</v>
      </c>
      <c r="D935" s="4">
        <v>1674813</v>
      </c>
      <c r="E935" s="5">
        <f t="shared" si="14"/>
        <v>2.2742278134490443</v>
      </c>
    </row>
    <row r="936" spans="1:5" x14ac:dyDescent="0.35">
      <c r="A936" t="s">
        <v>23940</v>
      </c>
      <c r="B936" t="s">
        <v>23941</v>
      </c>
      <c r="C936" s="4">
        <v>2767553583</v>
      </c>
      <c r="D936" s="4">
        <v>62614552</v>
      </c>
      <c r="E936" s="5">
        <f t="shared" si="14"/>
        <v>2.2624512993936854</v>
      </c>
    </row>
    <row r="937" spans="1:5" x14ac:dyDescent="0.35">
      <c r="A937" t="s">
        <v>24282</v>
      </c>
      <c r="B937" t="s">
        <v>24283</v>
      </c>
      <c r="C937" s="4">
        <v>216558094</v>
      </c>
      <c r="D937" s="4">
        <v>4839719</v>
      </c>
      <c r="E937" s="5">
        <f t="shared" si="14"/>
        <v>2.2348363483472475</v>
      </c>
    </row>
    <row r="938" spans="1:5" x14ac:dyDescent="0.35">
      <c r="A938" t="s">
        <v>23578</v>
      </c>
      <c r="B938" t="s">
        <v>23579</v>
      </c>
      <c r="C938" s="4">
        <v>52326335</v>
      </c>
      <c r="D938" s="4">
        <v>1166272</v>
      </c>
      <c r="E938" s="5">
        <f t="shared" si="14"/>
        <v>2.2288432774815967</v>
      </c>
    </row>
    <row r="939" spans="1:5" x14ac:dyDescent="0.35">
      <c r="A939" t="s">
        <v>23175</v>
      </c>
      <c r="B939" t="s">
        <v>23176</v>
      </c>
      <c r="C939" s="4">
        <v>32932890</v>
      </c>
      <c r="D939" s="4">
        <v>731575</v>
      </c>
      <c r="E939" s="5">
        <f t="shared" si="14"/>
        <v>2.2214114825634801</v>
      </c>
    </row>
    <row r="940" spans="1:5" x14ac:dyDescent="0.35">
      <c r="A940" t="s">
        <v>23740</v>
      </c>
      <c r="B940" t="s">
        <v>23741</v>
      </c>
      <c r="C940" s="4">
        <v>911980004</v>
      </c>
      <c r="D940" s="4">
        <v>20143859</v>
      </c>
      <c r="E940" s="5">
        <f t="shared" si="14"/>
        <v>2.2088048983144151</v>
      </c>
    </row>
    <row r="941" spans="1:5" x14ac:dyDescent="0.35">
      <c r="A941" t="s">
        <v>23378</v>
      </c>
      <c r="B941" t="s">
        <v>23379</v>
      </c>
      <c r="C941" s="4">
        <v>895397801</v>
      </c>
      <c r="D941" s="4">
        <v>19739128</v>
      </c>
      <c r="E941" s="5">
        <f t="shared" si="14"/>
        <v>2.2045093228903294</v>
      </c>
    </row>
    <row r="942" spans="1:5" x14ac:dyDescent="0.35">
      <c r="A942" t="s">
        <v>23920</v>
      </c>
      <c r="B942" t="s">
        <v>23921</v>
      </c>
      <c r="C942" s="4">
        <v>12567621783</v>
      </c>
      <c r="D942" s="4">
        <v>268361347</v>
      </c>
      <c r="E942" s="5">
        <f t="shared" si="14"/>
        <v>2.1353391407991578</v>
      </c>
    </row>
    <row r="943" spans="1:5" x14ac:dyDescent="0.35">
      <c r="A943" t="s">
        <v>22849</v>
      </c>
      <c r="B943" t="s">
        <v>22850</v>
      </c>
      <c r="C943" s="4">
        <v>119613268</v>
      </c>
      <c r="D943" s="4">
        <v>2536667</v>
      </c>
      <c r="E943" s="5">
        <f t="shared" si="14"/>
        <v>2.120723764524183</v>
      </c>
    </row>
    <row r="944" spans="1:5" x14ac:dyDescent="0.35">
      <c r="A944" t="s">
        <v>22553</v>
      </c>
      <c r="B944" t="s">
        <v>22554</v>
      </c>
      <c r="C944" s="4">
        <v>461064750</v>
      </c>
      <c r="D944" s="4">
        <v>9754262</v>
      </c>
      <c r="E944" s="5">
        <f t="shared" si="14"/>
        <v>2.1155948269738687</v>
      </c>
    </row>
    <row r="945" spans="1:5" x14ac:dyDescent="0.35">
      <c r="A945" t="s">
        <v>23416</v>
      </c>
      <c r="B945" t="s">
        <v>23417</v>
      </c>
      <c r="C945" s="4">
        <v>132629003</v>
      </c>
      <c r="D945" s="4">
        <v>2795620</v>
      </c>
      <c r="E945" s="5">
        <f t="shared" si="14"/>
        <v>2.1078496684469537</v>
      </c>
    </row>
    <row r="946" spans="1:5" x14ac:dyDescent="0.35">
      <c r="A946" t="s">
        <v>22667</v>
      </c>
      <c r="B946" t="s">
        <v>22668</v>
      </c>
      <c r="C946" s="4">
        <v>220509611</v>
      </c>
      <c r="D946" s="4">
        <v>4638569</v>
      </c>
      <c r="E946" s="5">
        <f t="shared" si="14"/>
        <v>2.1035677215901485</v>
      </c>
    </row>
    <row r="947" spans="1:5" x14ac:dyDescent="0.35">
      <c r="A947" t="s">
        <v>23368</v>
      </c>
      <c r="B947" t="s">
        <v>23369</v>
      </c>
      <c r="C947" s="4">
        <v>2239514</v>
      </c>
      <c r="D947" s="4">
        <v>46440</v>
      </c>
      <c r="E947" s="5">
        <f t="shared" si="14"/>
        <v>2.0736641967855527</v>
      </c>
    </row>
    <row r="948" spans="1:5" x14ac:dyDescent="0.35">
      <c r="A948" t="s">
        <v>22007</v>
      </c>
      <c r="B948" t="s">
        <v>22008</v>
      </c>
      <c r="C948" s="4">
        <v>21343270</v>
      </c>
      <c r="D948" s="4">
        <v>442463</v>
      </c>
      <c r="E948" s="5">
        <f t="shared" si="14"/>
        <v>2.0730797108409349</v>
      </c>
    </row>
    <row r="949" spans="1:5" x14ac:dyDescent="0.35">
      <c r="A949" t="s">
        <v>22661</v>
      </c>
      <c r="B949" t="s">
        <v>22662</v>
      </c>
      <c r="C949" s="4">
        <v>142543614</v>
      </c>
      <c r="D949" s="4">
        <v>2951957</v>
      </c>
      <c r="E949" s="5">
        <f t="shared" si="14"/>
        <v>2.0709149411632004</v>
      </c>
    </row>
    <row r="950" spans="1:5" x14ac:dyDescent="0.35">
      <c r="A950" t="s">
        <v>22751</v>
      </c>
      <c r="B950" t="s">
        <v>22752</v>
      </c>
      <c r="C950" s="4">
        <v>454143790</v>
      </c>
      <c r="D950" s="4">
        <v>9385868</v>
      </c>
      <c r="E950" s="5">
        <f t="shared" si="14"/>
        <v>2.0667172394892819</v>
      </c>
    </row>
    <row r="951" spans="1:5" x14ac:dyDescent="0.35">
      <c r="A951" t="s">
        <v>22991</v>
      </c>
      <c r="B951" t="s">
        <v>22992</v>
      </c>
      <c r="C951" s="4">
        <v>121047</v>
      </c>
      <c r="D951" s="4">
        <v>2467</v>
      </c>
      <c r="E951" s="5">
        <f t="shared" si="14"/>
        <v>2.038051335431692</v>
      </c>
    </row>
    <row r="952" spans="1:5" x14ac:dyDescent="0.35">
      <c r="A952" t="s">
        <v>23694</v>
      </c>
      <c r="B952" t="s">
        <v>23695</v>
      </c>
      <c r="C952" s="4">
        <v>111425485</v>
      </c>
      <c r="D952" s="4">
        <v>2259188</v>
      </c>
      <c r="E952" s="5">
        <f t="shared" si="14"/>
        <v>2.0275325703092073</v>
      </c>
    </row>
    <row r="953" spans="1:5" x14ac:dyDescent="0.35">
      <c r="A953" t="s">
        <v>23620</v>
      </c>
      <c r="B953" t="s">
        <v>23621</v>
      </c>
      <c r="C953" s="4">
        <v>79461459</v>
      </c>
      <c r="D953" s="4">
        <v>1604992</v>
      </c>
      <c r="E953" s="5">
        <f t="shared" si="14"/>
        <v>2.0198370633995029</v>
      </c>
    </row>
    <row r="954" spans="1:5" x14ac:dyDescent="0.35">
      <c r="A954" t="s">
        <v>23169</v>
      </c>
      <c r="B954" t="s">
        <v>23170</v>
      </c>
      <c r="C954" s="4">
        <v>78763763</v>
      </c>
      <c r="D954" s="4">
        <v>1570021</v>
      </c>
      <c r="E954" s="5">
        <f t="shared" si="14"/>
        <v>1.9933290896728739</v>
      </c>
    </row>
    <row r="955" spans="1:5" x14ac:dyDescent="0.35">
      <c r="A955" t="s">
        <v>22473</v>
      </c>
      <c r="B955" t="s">
        <v>22474</v>
      </c>
      <c r="C955" s="4">
        <v>729025786</v>
      </c>
      <c r="D955" s="4">
        <v>14503009</v>
      </c>
      <c r="E955" s="5">
        <f t="shared" si="14"/>
        <v>1.9893684528739015</v>
      </c>
    </row>
    <row r="956" spans="1:5" x14ac:dyDescent="0.35">
      <c r="A956" t="s">
        <v>23242</v>
      </c>
      <c r="B956" t="s">
        <v>23243</v>
      </c>
      <c r="C956" s="4">
        <v>9920520704</v>
      </c>
      <c r="D956" s="4">
        <v>197012492</v>
      </c>
      <c r="E956" s="5">
        <f t="shared" si="14"/>
        <v>1.9859087832009026</v>
      </c>
    </row>
    <row r="957" spans="1:5" x14ac:dyDescent="0.35">
      <c r="A957" t="s">
        <v>22529</v>
      </c>
      <c r="B957" t="s">
        <v>22530</v>
      </c>
      <c r="C957" s="4">
        <v>1177752931</v>
      </c>
      <c r="D957" s="4">
        <v>23374717</v>
      </c>
      <c r="E957" s="5">
        <f t="shared" si="14"/>
        <v>1.9846876526261856</v>
      </c>
    </row>
    <row r="958" spans="1:5" x14ac:dyDescent="0.35">
      <c r="A958" t="s">
        <v>24100</v>
      </c>
      <c r="B958" t="s">
        <v>24101</v>
      </c>
      <c r="C958" s="4">
        <v>1135310426</v>
      </c>
      <c r="D958" s="4">
        <v>22445763</v>
      </c>
      <c r="E958" s="5">
        <f t="shared" si="14"/>
        <v>1.9770595324383993</v>
      </c>
    </row>
    <row r="959" spans="1:5" x14ac:dyDescent="0.35">
      <c r="A959" t="s">
        <v>23276</v>
      </c>
      <c r="B959" t="s">
        <v>23277</v>
      </c>
      <c r="C959" s="4">
        <v>692061556</v>
      </c>
      <c r="D959" s="4">
        <v>13610824</v>
      </c>
      <c r="E959" s="5">
        <f t="shared" si="14"/>
        <v>1.9667071349358407</v>
      </c>
    </row>
    <row r="960" spans="1:5" x14ac:dyDescent="0.35">
      <c r="A960" t="s">
        <v>22889</v>
      </c>
      <c r="B960" t="s">
        <v>22890</v>
      </c>
      <c r="C960" s="4">
        <v>413258875</v>
      </c>
      <c r="D960" s="4">
        <v>8074950</v>
      </c>
      <c r="E960" s="5">
        <f t="shared" si="14"/>
        <v>1.9539689256522319</v>
      </c>
    </row>
    <row r="961" spans="1:5" x14ac:dyDescent="0.35">
      <c r="A961" t="s">
        <v>22489</v>
      </c>
      <c r="B961" t="s">
        <v>22490</v>
      </c>
      <c r="C961" s="4">
        <v>12246333</v>
      </c>
      <c r="D961" s="4">
        <v>238316</v>
      </c>
      <c r="E961" s="5">
        <f t="shared" si="14"/>
        <v>1.946019269605032</v>
      </c>
    </row>
    <row r="962" spans="1:5" x14ac:dyDescent="0.35">
      <c r="A962" t="s">
        <v>24192</v>
      </c>
      <c r="B962" t="s">
        <v>24193</v>
      </c>
      <c r="C962" s="4">
        <v>203929079</v>
      </c>
      <c r="D962" s="4">
        <v>3965273</v>
      </c>
      <c r="E962" s="5">
        <f t="shared" ref="E962:E1025" si="15">D962/C962*100</f>
        <v>1.9444372619365384</v>
      </c>
    </row>
    <row r="963" spans="1:5" x14ac:dyDescent="0.35">
      <c r="A963" t="s">
        <v>23220</v>
      </c>
      <c r="B963" t="s">
        <v>23221</v>
      </c>
      <c r="C963" s="4">
        <v>12783796127</v>
      </c>
      <c r="D963" s="4">
        <v>246809310</v>
      </c>
      <c r="E963" s="5">
        <f t="shared" si="15"/>
        <v>1.9306417870567156</v>
      </c>
    </row>
    <row r="964" spans="1:5" x14ac:dyDescent="0.35">
      <c r="A964" t="s">
        <v>23376</v>
      </c>
      <c r="B964" t="s">
        <v>23377</v>
      </c>
      <c r="C964" s="4">
        <v>302610210</v>
      </c>
      <c r="D964" s="4">
        <v>5835440</v>
      </c>
      <c r="E964" s="5">
        <f t="shared" si="15"/>
        <v>1.9283685107650532</v>
      </c>
    </row>
    <row r="965" spans="1:5" x14ac:dyDescent="0.35">
      <c r="A965" t="s">
        <v>24284</v>
      </c>
      <c r="B965" t="s">
        <v>24285</v>
      </c>
      <c r="C965" s="4">
        <v>1539110366</v>
      </c>
      <c r="D965" s="4">
        <v>29592332</v>
      </c>
      <c r="E965" s="5">
        <f t="shared" si="15"/>
        <v>1.9226907084582652</v>
      </c>
    </row>
    <row r="966" spans="1:5" x14ac:dyDescent="0.35">
      <c r="A966" t="s">
        <v>22025</v>
      </c>
      <c r="B966" t="s">
        <v>22026</v>
      </c>
      <c r="C966" s="4">
        <v>1501165067</v>
      </c>
      <c r="D966" s="4">
        <v>28777607</v>
      </c>
      <c r="E966" s="5">
        <f t="shared" si="15"/>
        <v>1.9170181635994599</v>
      </c>
    </row>
    <row r="967" spans="1:5" x14ac:dyDescent="0.35">
      <c r="A967" t="s">
        <v>22717</v>
      </c>
      <c r="B967" t="s">
        <v>22718</v>
      </c>
      <c r="C967" s="4">
        <v>1140732959</v>
      </c>
      <c r="D967" s="4">
        <v>21817981</v>
      </c>
      <c r="E967" s="5">
        <f t="shared" si="15"/>
        <v>1.9126282648242479</v>
      </c>
    </row>
    <row r="968" spans="1:5" x14ac:dyDescent="0.35">
      <c r="A968" t="s">
        <v>24002</v>
      </c>
      <c r="B968" t="s">
        <v>24003</v>
      </c>
      <c r="C968" s="4">
        <v>14710020340</v>
      </c>
      <c r="D968" s="4">
        <v>281201722</v>
      </c>
      <c r="E968" s="5">
        <f t="shared" si="15"/>
        <v>1.9116338081147752</v>
      </c>
    </row>
    <row r="969" spans="1:5" x14ac:dyDescent="0.35">
      <c r="A969" t="s">
        <v>22609</v>
      </c>
      <c r="B969" t="s">
        <v>22610</v>
      </c>
      <c r="C969" s="4">
        <v>5137838235</v>
      </c>
      <c r="D969" s="4">
        <v>97822932</v>
      </c>
      <c r="E969" s="5">
        <f t="shared" si="15"/>
        <v>1.9039706492433002</v>
      </c>
    </row>
    <row r="970" spans="1:5" x14ac:dyDescent="0.35">
      <c r="A970" t="s">
        <v>23208</v>
      </c>
      <c r="B970" t="s">
        <v>23209</v>
      </c>
      <c r="C970" s="4">
        <v>5433002924</v>
      </c>
      <c r="D970" s="4">
        <v>102876889</v>
      </c>
      <c r="E970" s="5">
        <f t="shared" si="15"/>
        <v>1.8935548248197482</v>
      </c>
    </row>
    <row r="971" spans="1:5" x14ac:dyDescent="0.35">
      <c r="A971" t="s">
        <v>23500</v>
      </c>
      <c r="B971" t="s">
        <v>23501</v>
      </c>
      <c r="C971" s="4">
        <v>639351354</v>
      </c>
      <c r="D971" s="4">
        <v>12032446</v>
      </c>
      <c r="E971" s="5">
        <f t="shared" si="15"/>
        <v>1.8819770889231586</v>
      </c>
    </row>
    <row r="972" spans="1:5" x14ac:dyDescent="0.35">
      <c r="A972" t="s">
        <v>23870</v>
      </c>
      <c r="B972" t="s">
        <v>23871</v>
      </c>
      <c r="C972" s="4">
        <v>434824958</v>
      </c>
      <c r="D972" s="4">
        <v>8138825</v>
      </c>
      <c r="E972" s="5">
        <f t="shared" si="15"/>
        <v>1.871747435435847</v>
      </c>
    </row>
    <row r="973" spans="1:5" x14ac:dyDescent="0.35">
      <c r="A973" t="s">
        <v>23212</v>
      </c>
      <c r="B973" t="s">
        <v>23213</v>
      </c>
      <c r="C973" s="4">
        <v>2142786078</v>
      </c>
      <c r="D973" s="4">
        <v>40086565</v>
      </c>
      <c r="E973" s="5">
        <f t="shared" si="15"/>
        <v>1.8707684080818447</v>
      </c>
    </row>
    <row r="974" spans="1:5" x14ac:dyDescent="0.35">
      <c r="A974" t="s">
        <v>23664</v>
      </c>
      <c r="B974" t="s">
        <v>23665</v>
      </c>
      <c r="C974" s="4">
        <v>8455485</v>
      </c>
      <c r="D974" s="4">
        <v>156660</v>
      </c>
      <c r="E974" s="5">
        <f t="shared" si="15"/>
        <v>1.8527618463044995</v>
      </c>
    </row>
    <row r="975" spans="1:5" x14ac:dyDescent="0.35">
      <c r="A975" t="s">
        <v>24260</v>
      </c>
      <c r="B975" t="s">
        <v>24261</v>
      </c>
      <c r="C975" s="4">
        <v>33495102</v>
      </c>
      <c r="D975" s="4">
        <v>620420</v>
      </c>
      <c r="E975" s="5">
        <f t="shared" si="15"/>
        <v>1.8522708185811765</v>
      </c>
    </row>
    <row r="976" spans="1:5" x14ac:dyDescent="0.35">
      <c r="A976" t="s">
        <v>23177</v>
      </c>
      <c r="B976" t="s">
        <v>23178</v>
      </c>
      <c r="C976" s="4">
        <v>37776825</v>
      </c>
      <c r="D976" s="4">
        <v>694605</v>
      </c>
      <c r="E976" s="5">
        <f t="shared" si="15"/>
        <v>1.8387066673813905</v>
      </c>
    </row>
    <row r="977" spans="1:5" x14ac:dyDescent="0.35">
      <c r="A977" t="s">
        <v>23520</v>
      </c>
      <c r="B977" t="s">
        <v>23521</v>
      </c>
      <c r="C977" s="4">
        <v>32709878</v>
      </c>
      <c r="D977" s="4">
        <v>595247</v>
      </c>
      <c r="E977" s="5">
        <f t="shared" si="15"/>
        <v>1.8197774996287053</v>
      </c>
    </row>
    <row r="978" spans="1:5" x14ac:dyDescent="0.35">
      <c r="A978" t="s">
        <v>23232</v>
      </c>
      <c r="B978" t="s">
        <v>23233</v>
      </c>
      <c r="C978" s="4">
        <v>1082696092</v>
      </c>
      <c r="D978" s="4">
        <v>19266954</v>
      </c>
      <c r="E978" s="5">
        <f t="shared" si="15"/>
        <v>1.7795348244408367</v>
      </c>
    </row>
    <row r="979" spans="1:5" x14ac:dyDescent="0.35">
      <c r="A979" t="s">
        <v>24114</v>
      </c>
      <c r="B979" t="s">
        <v>24115</v>
      </c>
      <c r="C979" s="4">
        <v>505266478</v>
      </c>
      <c r="D979" s="4">
        <v>8829334</v>
      </c>
      <c r="E979" s="5">
        <f t="shared" si="15"/>
        <v>1.7474608715284687</v>
      </c>
    </row>
    <row r="980" spans="1:5" x14ac:dyDescent="0.35">
      <c r="A980" t="s">
        <v>22635</v>
      </c>
      <c r="B980" t="s">
        <v>22636</v>
      </c>
      <c r="C980" s="4">
        <v>254320391</v>
      </c>
      <c r="D980" s="4">
        <v>4330840</v>
      </c>
      <c r="E980" s="5">
        <f t="shared" si="15"/>
        <v>1.7029071019319091</v>
      </c>
    </row>
    <row r="981" spans="1:5" x14ac:dyDescent="0.35">
      <c r="A981" t="s">
        <v>23033</v>
      </c>
      <c r="B981" t="s">
        <v>23034</v>
      </c>
      <c r="C981" s="4">
        <v>10689960</v>
      </c>
      <c r="D981" s="4">
        <v>178491</v>
      </c>
      <c r="E981" s="5">
        <f t="shared" si="15"/>
        <v>1.669706902551553</v>
      </c>
    </row>
    <row r="982" spans="1:5" x14ac:dyDescent="0.35">
      <c r="A982" t="s">
        <v>23704</v>
      </c>
      <c r="B982" t="s">
        <v>23705</v>
      </c>
      <c r="C982" s="4">
        <v>473669233</v>
      </c>
      <c r="D982" s="4">
        <v>7886427</v>
      </c>
      <c r="E982" s="5">
        <f t="shared" si="15"/>
        <v>1.6649650115653596</v>
      </c>
    </row>
    <row r="983" spans="1:5" x14ac:dyDescent="0.35">
      <c r="A983" t="s">
        <v>24004</v>
      </c>
      <c r="B983" t="s">
        <v>24005</v>
      </c>
      <c r="C983" s="4">
        <v>42201779549</v>
      </c>
      <c r="D983" s="4">
        <v>691500872</v>
      </c>
      <c r="E983" s="5">
        <f t="shared" si="15"/>
        <v>1.6385585617239347</v>
      </c>
    </row>
    <row r="984" spans="1:5" x14ac:dyDescent="0.35">
      <c r="A984" t="s">
        <v>23005</v>
      </c>
      <c r="B984" t="s">
        <v>23006</v>
      </c>
      <c r="C984" s="4">
        <v>969414</v>
      </c>
      <c r="D984" s="4">
        <v>15858</v>
      </c>
      <c r="E984" s="5">
        <f t="shared" si="15"/>
        <v>1.6358336066943535</v>
      </c>
    </row>
    <row r="985" spans="1:5" x14ac:dyDescent="0.35">
      <c r="A985" t="s">
        <v>23408</v>
      </c>
      <c r="B985" t="s">
        <v>23409</v>
      </c>
      <c r="C985" s="4">
        <v>25427752</v>
      </c>
      <c r="D985" s="4">
        <v>412908</v>
      </c>
      <c r="E985" s="5">
        <f t="shared" si="15"/>
        <v>1.62384783365828</v>
      </c>
    </row>
    <row r="986" spans="1:5" x14ac:dyDescent="0.35">
      <c r="A986" t="s">
        <v>22235</v>
      </c>
      <c r="B986" t="s">
        <v>22236</v>
      </c>
      <c r="C986" s="4">
        <v>285810084</v>
      </c>
      <c r="D986" s="4">
        <v>4585800</v>
      </c>
      <c r="E986" s="5">
        <f t="shared" si="15"/>
        <v>1.6044920234514888</v>
      </c>
    </row>
    <row r="987" spans="1:5" x14ac:dyDescent="0.35">
      <c r="A987" t="s">
        <v>22659</v>
      </c>
      <c r="B987" t="s">
        <v>22660</v>
      </c>
      <c r="C987" s="4">
        <v>654924507</v>
      </c>
      <c r="D987" s="4">
        <v>10501763</v>
      </c>
      <c r="E987" s="5">
        <f t="shared" si="15"/>
        <v>1.6035074100532933</v>
      </c>
    </row>
    <row r="988" spans="1:5" x14ac:dyDescent="0.35">
      <c r="A988" t="s">
        <v>24098</v>
      </c>
      <c r="B988" t="s">
        <v>24099</v>
      </c>
      <c r="C988" s="4">
        <v>1394575140</v>
      </c>
      <c r="D988" s="4">
        <v>22347253</v>
      </c>
      <c r="E988" s="5">
        <f t="shared" si="15"/>
        <v>1.6024416583246996</v>
      </c>
    </row>
    <row r="989" spans="1:5" x14ac:dyDescent="0.35">
      <c r="A989" t="s">
        <v>23440</v>
      </c>
      <c r="B989" t="s">
        <v>23441</v>
      </c>
      <c r="C989" s="4">
        <v>10287074892</v>
      </c>
      <c r="D989" s="4">
        <v>162933621</v>
      </c>
      <c r="E989" s="5">
        <f t="shared" si="15"/>
        <v>1.5838673550117672</v>
      </c>
    </row>
    <row r="990" spans="1:5" x14ac:dyDescent="0.35">
      <c r="A990" t="s">
        <v>24202</v>
      </c>
      <c r="B990" t="s">
        <v>24203</v>
      </c>
      <c r="C990" s="4">
        <v>19227100</v>
      </c>
      <c r="D990" s="4">
        <v>303263</v>
      </c>
      <c r="E990" s="5">
        <f t="shared" si="15"/>
        <v>1.5772685428379736</v>
      </c>
    </row>
    <row r="991" spans="1:5" x14ac:dyDescent="0.35">
      <c r="A991" t="s">
        <v>23706</v>
      </c>
      <c r="B991" t="s">
        <v>23707</v>
      </c>
      <c r="C991" s="4">
        <v>870802413</v>
      </c>
      <c r="D991" s="4">
        <v>13729580</v>
      </c>
      <c r="E991" s="5">
        <f t="shared" si="15"/>
        <v>1.5766584698244286</v>
      </c>
    </row>
    <row r="992" spans="1:5" x14ac:dyDescent="0.35">
      <c r="A992" t="s">
        <v>23318</v>
      </c>
      <c r="B992" t="s">
        <v>23319</v>
      </c>
      <c r="C992" s="4">
        <v>66885913</v>
      </c>
      <c r="D992" s="4">
        <v>1051675</v>
      </c>
      <c r="E992" s="5">
        <f t="shared" si="15"/>
        <v>1.5723415482121024</v>
      </c>
    </row>
    <row r="993" spans="1:5" x14ac:dyDescent="0.35">
      <c r="A993" t="s">
        <v>22981</v>
      </c>
      <c r="B993" t="s">
        <v>22982</v>
      </c>
      <c r="C993" s="4">
        <v>246950292</v>
      </c>
      <c r="D993" s="4">
        <v>3881739</v>
      </c>
      <c r="E993" s="5">
        <f t="shared" si="15"/>
        <v>1.5718705851945298</v>
      </c>
    </row>
    <row r="994" spans="1:5" x14ac:dyDescent="0.35">
      <c r="A994" t="s">
        <v>23790</v>
      </c>
      <c r="B994" t="s">
        <v>23791</v>
      </c>
      <c r="C994" s="4">
        <v>262769268</v>
      </c>
      <c r="D994" s="4">
        <v>4125285</v>
      </c>
      <c r="E994" s="5">
        <f t="shared" si="15"/>
        <v>1.5699267389213873</v>
      </c>
    </row>
    <row r="995" spans="1:5" x14ac:dyDescent="0.35">
      <c r="A995" t="s">
        <v>22077</v>
      </c>
      <c r="B995" t="s">
        <v>22078</v>
      </c>
      <c r="C995" s="4">
        <v>141275002</v>
      </c>
      <c r="D995" s="4">
        <v>2210884</v>
      </c>
      <c r="E995" s="5">
        <f t="shared" si="15"/>
        <v>1.5649506060527254</v>
      </c>
    </row>
    <row r="996" spans="1:5" x14ac:dyDescent="0.35">
      <c r="A996" t="s">
        <v>22325</v>
      </c>
      <c r="B996" t="s">
        <v>22326</v>
      </c>
      <c r="C996" s="4">
        <v>81780861</v>
      </c>
      <c r="D996" s="4">
        <v>1276518</v>
      </c>
      <c r="E996" s="5">
        <f t="shared" si="15"/>
        <v>1.5609006610972218</v>
      </c>
    </row>
    <row r="997" spans="1:5" x14ac:dyDescent="0.35">
      <c r="A997" t="s">
        <v>23358</v>
      </c>
      <c r="B997" t="s">
        <v>23359</v>
      </c>
      <c r="C997" s="4">
        <v>4073339</v>
      </c>
      <c r="D997" s="4">
        <v>63153</v>
      </c>
      <c r="E997" s="5">
        <f t="shared" si="15"/>
        <v>1.5503988251407506</v>
      </c>
    </row>
    <row r="998" spans="1:5" x14ac:dyDescent="0.35">
      <c r="A998" t="s">
        <v>23206</v>
      </c>
      <c r="B998" t="s">
        <v>23207</v>
      </c>
      <c r="C998" s="4">
        <v>2446310612</v>
      </c>
      <c r="D998" s="4">
        <v>37656830</v>
      </c>
      <c r="E998" s="5">
        <f t="shared" si="15"/>
        <v>1.5393315066075508</v>
      </c>
    </row>
    <row r="999" spans="1:5" x14ac:dyDescent="0.35">
      <c r="A999" t="s">
        <v>23918</v>
      </c>
      <c r="B999" t="s">
        <v>23919</v>
      </c>
      <c r="C999" s="4">
        <v>607635780</v>
      </c>
      <c r="D999" s="4">
        <v>9344642</v>
      </c>
      <c r="E999" s="5">
        <f t="shared" si="15"/>
        <v>1.5378689516933977</v>
      </c>
    </row>
    <row r="1000" spans="1:5" x14ac:dyDescent="0.35">
      <c r="A1000" t="s">
        <v>22551</v>
      </c>
      <c r="B1000" t="s">
        <v>22552</v>
      </c>
      <c r="C1000" s="4">
        <v>84021661</v>
      </c>
      <c r="D1000" s="4">
        <v>1291581</v>
      </c>
      <c r="E1000" s="5">
        <f t="shared" si="15"/>
        <v>1.537200032263109</v>
      </c>
    </row>
    <row r="1001" spans="1:5" x14ac:dyDescent="0.35">
      <c r="A1001" t="s">
        <v>22435</v>
      </c>
      <c r="B1001" t="s">
        <v>22436</v>
      </c>
      <c r="C1001" s="4">
        <v>119443984</v>
      </c>
      <c r="D1001" s="4">
        <v>1781000</v>
      </c>
      <c r="E1001" s="5">
        <f t="shared" si="15"/>
        <v>1.4910755153645914</v>
      </c>
    </row>
    <row r="1002" spans="1:5" x14ac:dyDescent="0.35">
      <c r="A1002" t="s">
        <v>23960</v>
      </c>
      <c r="B1002" t="s">
        <v>23961</v>
      </c>
      <c r="C1002" s="4">
        <v>869206744</v>
      </c>
      <c r="D1002" s="4">
        <v>12827867</v>
      </c>
      <c r="E1002" s="5">
        <f t="shared" si="15"/>
        <v>1.4758131006862045</v>
      </c>
    </row>
    <row r="1003" spans="1:5" x14ac:dyDescent="0.35">
      <c r="A1003" t="s">
        <v>23668</v>
      </c>
      <c r="B1003" t="s">
        <v>23669</v>
      </c>
      <c r="C1003" s="4">
        <v>1008373222</v>
      </c>
      <c r="D1003" s="4">
        <v>14869515</v>
      </c>
      <c r="E1003" s="5">
        <f t="shared" si="15"/>
        <v>1.4746043107439837</v>
      </c>
    </row>
    <row r="1004" spans="1:5" x14ac:dyDescent="0.35">
      <c r="A1004" t="s">
        <v>23153</v>
      </c>
      <c r="B1004" t="s">
        <v>23154</v>
      </c>
      <c r="C1004" s="4">
        <v>14183149</v>
      </c>
      <c r="D1004" s="4">
        <v>208706</v>
      </c>
      <c r="E1004" s="5">
        <f t="shared" si="15"/>
        <v>1.4715067859753854</v>
      </c>
    </row>
    <row r="1005" spans="1:5" x14ac:dyDescent="0.35">
      <c r="A1005" t="s">
        <v>22947</v>
      </c>
      <c r="B1005" t="s">
        <v>22948</v>
      </c>
      <c r="C1005" s="4">
        <v>111807395</v>
      </c>
      <c r="D1005" s="4">
        <v>1642001</v>
      </c>
      <c r="E1005" s="5">
        <f t="shared" si="15"/>
        <v>1.4685978507951107</v>
      </c>
    </row>
    <row r="1006" spans="1:5" x14ac:dyDescent="0.35">
      <c r="A1006" t="s">
        <v>24186</v>
      </c>
      <c r="B1006" t="s">
        <v>24187</v>
      </c>
      <c r="C1006" s="4">
        <v>52472289</v>
      </c>
      <c r="D1006" s="4">
        <v>762219</v>
      </c>
      <c r="E1006" s="5">
        <f t="shared" si="15"/>
        <v>1.4526124446372066</v>
      </c>
    </row>
    <row r="1007" spans="1:5" x14ac:dyDescent="0.35">
      <c r="A1007" t="s">
        <v>22669</v>
      </c>
      <c r="B1007" t="s">
        <v>22670</v>
      </c>
      <c r="C1007" s="4">
        <v>596706</v>
      </c>
      <c r="D1007" s="4">
        <v>8393</v>
      </c>
      <c r="E1007" s="5">
        <f t="shared" si="15"/>
        <v>1.4065553220513956</v>
      </c>
    </row>
    <row r="1008" spans="1:5" x14ac:dyDescent="0.35">
      <c r="A1008" t="s">
        <v>23202</v>
      </c>
      <c r="B1008" t="s">
        <v>23203</v>
      </c>
      <c r="C1008" s="4">
        <v>833318143</v>
      </c>
      <c r="D1008" s="4">
        <v>11318460</v>
      </c>
      <c r="E1008" s="5">
        <f t="shared" si="15"/>
        <v>1.3582399585412603</v>
      </c>
    </row>
    <row r="1009" spans="1:5" x14ac:dyDescent="0.35">
      <c r="A1009" t="s">
        <v>23272</v>
      </c>
      <c r="B1009" t="s">
        <v>23273</v>
      </c>
      <c r="C1009" s="4">
        <v>5274544005</v>
      </c>
      <c r="D1009" s="4">
        <v>71543954</v>
      </c>
      <c r="E1009" s="5">
        <f t="shared" si="15"/>
        <v>1.3564007416030648</v>
      </c>
    </row>
    <row r="1010" spans="1:5" x14ac:dyDescent="0.35">
      <c r="A1010" t="s">
        <v>22481</v>
      </c>
      <c r="B1010" t="s">
        <v>22482</v>
      </c>
      <c r="C1010" s="4">
        <v>221501026</v>
      </c>
      <c r="D1010" s="4">
        <v>2996184</v>
      </c>
      <c r="E1010" s="5">
        <f t="shared" si="15"/>
        <v>1.3526727411185897</v>
      </c>
    </row>
    <row r="1011" spans="1:5" x14ac:dyDescent="0.35">
      <c r="A1011" t="s">
        <v>22545</v>
      </c>
      <c r="B1011" t="s">
        <v>22546</v>
      </c>
      <c r="C1011" s="4">
        <v>596898594</v>
      </c>
      <c r="D1011" s="4">
        <v>8066892</v>
      </c>
      <c r="E1011" s="5">
        <f t="shared" si="15"/>
        <v>1.351467750316061</v>
      </c>
    </row>
    <row r="1012" spans="1:5" x14ac:dyDescent="0.35">
      <c r="A1012" t="s">
        <v>22409</v>
      </c>
      <c r="B1012" t="s">
        <v>22410</v>
      </c>
      <c r="C1012" s="4">
        <v>190770976</v>
      </c>
      <c r="D1012" s="4">
        <v>2575659</v>
      </c>
      <c r="E1012" s="5">
        <f t="shared" si="15"/>
        <v>1.3501314791197587</v>
      </c>
    </row>
    <row r="1013" spans="1:5" x14ac:dyDescent="0.35">
      <c r="A1013" t="s">
        <v>23878</v>
      </c>
      <c r="B1013" t="s">
        <v>23879</v>
      </c>
      <c r="C1013" s="4">
        <v>323828596</v>
      </c>
      <c r="D1013" s="4">
        <v>4364235</v>
      </c>
      <c r="E1013" s="5">
        <f t="shared" si="15"/>
        <v>1.3476990771994701</v>
      </c>
    </row>
    <row r="1014" spans="1:5" x14ac:dyDescent="0.35">
      <c r="A1014" t="s">
        <v>23720</v>
      </c>
      <c r="B1014" t="s">
        <v>23721</v>
      </c>
      <c r="C1014" s="4">
        <v>799326413</v>
      </c>
      <c r="D1014" s="4">
        <v>10702204</v>
      </c>
      <c r="E1014" s="5">
        <f t="shared" si="15"/>
        <v>1.3389028344294185</v>
      </c>
    </row>
    <row r="1015" spans="1:5" x14ac:dyDescent="0.35">
      <c r="A1015" t="s">
        <v>23420</v>
      </c>
      <c r="B1015" t="s">
        <v>23421</v>
      </c>
      <c r="C1015" s="4">
        <v>257671833</v>
      </c>
      <c r="D1015" s="4">
        <v>3414188</v>
      </c>
      <c r="E1015" s="5">
        <f t="shared" si="15"/>
        <v>1.3250140538255883</v>
      </c>
    </row>
    <row r="1016" spans="1:5" x14ac:dyDescent="0.35">
      <c r="A1016" t="s">
        <v>22483</v>
      </c>
      <c r="B1016" t="s">
        <v>22484</v>
      </c>
      <c r="C1016" s="4">
        <v>34256162</v>
      </c>
      <c r="D1016" s="4">
        <v>445969</v>
      </c>
      <c r="E1016" s="5">
        <f t="shared" si="15"/>
        <v>1.3018650483962564</v>
      </c>
    </row>
    <row r="1017" spans="1:5" x14ac:dyDescent="0.35">
      <c r="A1017" t="s">
        <v>22523</v>
      </c>
      <c r="B1017" t="s">
        <v>22524</v>
      </c>
      <c r="C1017" s="4">
        <v>160157157</v>
      </c>
      <c r="D1017" s="4">
        <v>2061803</v>
      </c>
      <c r="E1017" s="5">
        <f t="shared" si="15"/>
        <v>1.2873623874329887</v>
      </c>
    </row>
    <row r="1018" spans="1:5" x14ac:dyDescent="0.35">
      <c r="A1018" t="s">
        <v>22479</v>
      </c>
      <c r="B1018" t="s">
        <v>22480</v>
      </c>
      <c r="C1018" s="4">
        <v>237330583</v>
      </c>
      <c r="D1018" s="4">
        <v>3053758</v>
      </c>
      <c r="E1018" s="5">
        <f t="shared" si="15"/>
        <v>1.2867106975420861</v>
      </c>
    </row>
    <row r="1019" spans="1:5" x14ac:dyDescent="0.35">
      <c r="A1019" t="s">
        <v>23718</v>
      </c>
      <c r="B1019" t="s">
        <v>23719</v>
      </c>
      <c r="C1019" s="4">
        <v>109788945</v>
      </c>
      <c r="D1019" s="4">
        <v>1299818</v>
      </c>
      <c r="E1019" s="5">
        <f t="shared" si="15"/>
        <v>1.1839243013037424</v>
      </c>
    </row>
    <row r="1020" spans="1:5" x14ac:dyDescent="0.35">
      <c r="A1020" t="s">
        <v>23560</v>
      </c>
      <c r="B1020" t="s">
        <v>23561</v>
      </c>
      <c r="C1020" s="4">
        <v>2529685275</v>
      </c>
      <c r="D1020" s="4">
        <v>29769596</v>
      </c>
      <c r="E1020" s="5">
        <f t="shared" si="15"/>
        <v>1.1768102654588128</v>
      </c>
    </row>
    <row r="1021" spans="1:5" x14ac:dyDescent="0.35">
      <c r="A1021" t="s">
        <v>23129</v>
      </c>
      <c r="B1021" t="s">
        <v>23130</v>
      </c>
      <c r="C1021" s="4">
        <v>60909568</v>
      </c>
      <c r="D1021" s="4">
        <v>698120</v>
      </c>
      <c r="E1021" s="5">
        <f t="shared" si="15"/>
        <v>1.1461581865102048</v>
      </c>
    </row>
    <row r="1022" spans="1:5" x14ac:dyDescent="0.35">
      <c r="A1022" t="s">
        <v>23183</v>
      </c>
      <c r="B1022" t="s">
        <v>23184</v>
      </c>
      <c r="C1022" s="4">
        <v>6914210</v>
      </c>
      <c r="D1022" s="4">
        <v>79129</v>
      </c>
      <c r="E1022" s="5">
        <f t="shared" si="15"/>
        <v>1.1444402180437101</v>
      </c>
    </row>
    <row r="1023" spans="1:5" x14ac:dyDescent="0.35">
      <c r="A1023" t="s">
        <v>23314</v>
      </c>
      <c r="B1023" t="s">
        <v>23315</v>
      </c>
      <c r="C1023" s="4">
        <v>387853898</v>
      </c>
      <c r="D1023" s="4">
        <v>4356360</v>
      </c>
      <c r="E1023" s="5">
        <f t="shared" si="15"/>
        <v>1.1231961371186219</v>
      </c>
    </row>
    <row r="1024" spans="1:5" x14ac:dyDescent="0.35">
      <c r="A1024" t="s">
        <v>22201</v>
      </c>
      <c r="B1024" t="s">
        <v>22202</v>
      </c>
      <c r="C1024" s="4">
        <v>6217417563</v>
      </c>
      <c r="D1024" s="4">
        <v>69380711</v>
      </c>
      <c r="E1024" s="5">
        <f t="shared" si="15"/>
        <v>1.1159088206152705</v>
      </c>
    </row>
    <row r="1025" spans="1:5" x14ac:dyDescent="0.35">
      <c r="A1025" t="s">
        <v>23057</v>
      </c>
      <c r="B1025" t="s">
        <v>23058</v>
      </c>
      <c r="C1025" s="4">
        <v>54649516</v>
      </c>
      <c r="D1025" s="4">
        <v>605990</v>
      </c>
      <c r="E1025" s="5">
        <f t="shared" si="15"/>
        <v>1.1088661791625016</v>
      </c>
    </row>
    <row r="1026" spans="1:5" x14ac:dyDescent="0.35">
      <c r="A1026" t="s">
        <v>23045</v>
      </c>
      <c r="B1026" t="s">
        <v>23046</v>
      </c>
      <c r="C1026" s="4">
        <v>54814371</v>
      </c>
      <c r="D1026" s="4">
        <v>604761</v>
      </c>
      <c r="E1026" s="5">
        <f t="shared" ref="E1026:E1089" si="16">D1026/C1026*100</f>
        <v>1.1032891356173731</v>
      </c>
    </row>
    <row r="1027" spans="1:5" x14ac:dyDescent="0.35">
      <c r="A1027" t="s">
        <v>23051</v>
      </c>
      <c r="B1027" t="s">
        <v>23052</v>
      </c>
      <c r="C1027" s="4">
        <v>5089334</v>
      </c>
      <c r="D1027" s="4">
        <v>55324</v>
      </c>
      <c r="E1027" s="5">
        <f t="shared" si="16"/>
        <v>1.0870577564765842</v>
      </c>
    </row>
    <row r="1028" spans="1:5" x14ac:dyDescent="0.35">
      <c r="A1028" t="s">
        <v>23856</v>
      </c>
      <c r="B1028" t="s">
        <v>23857</v>
      </c>
      <c r="C1028" s="4">
        <v>32479895</v>
      </c>
      <c r="D1028" s="4">
        <v>352423</v>
      </c>
      <c r="E1028" s="5">
        <f t="shared" si="16"/>
        <v>1.085049689969749</v>
      </c>
    </row>
    <row r="1029" spans="1:5" x14ac:dyDescent="0.35">
      <c r="A1029" t="s">
        <v>23210</v>
      </c>
      <c r="B1029" t="s">
        <v>23211</v>
      </c>
      <c r="C1029" s="4">
        <v>2118222069</v>
      </c>
      <c r="D1029" s="4">
        <v>22681152</v>
      </c>
      <c r="E1029" s="5">
        <f t="shared" si="16"/>
        <v>1.0707636527792215</v>
      </c>
    </row>
    <row r="1030" spans="1:5" x14ac:dyDescent="0.35">
      <c r="A1030" t="s">
        <v>22091</v>
      </c>
      <c r="B1030" t="s">
        <v>22092</v>
      </c>
      <c r="C1030" s="4">
        <v>24483025</v>
      </c>
      <c r="D1030" s="4">
        <v>259964</v>
      </c>
      <c r="E1030" s="5">
        <f t="shared" si="16"/>
        <v>1.0618132359052854</v>
      </c>
    </row>
    <row r="1031" spans="1:5" x14ac:dyDescent="0.35">
      <c r="A1031" t="s">
        <v>22557</v>
      </c>
      <c r="B1031" t="s">
        <v>22558</v>
      </c>
      <c r="C1031" s="4">
        <v>2457012835</v>
      </c>
      <c r="D1031" s="4">
        <v>25879886</v>
      </c>
      <c r="E1031" s="5">
        <f t="shared" si="16"/>
        <v>1.0533069111948699</v>
      </c>
    </row>
    <row r="1032" spans="1:5" x14ac:dyDescent="0.35">
      <c r="A1032" t="s">
        <v>23948</v>
      </c>
      <c r="B1032" t="s">
        <v>23949</v>
      </c>
      <c r="C1032" s="4">
        <v>779547085</v>
      </c>
      <c r="D1032" s="4">
        <v>8153200</v>
      </c>
      <c r="E1032" s="5">
        <f t="shared" si="16"/>
        <v>1.0458893576646497</v>
      </c>
    </row>
    <row r="1033" spans="1:5" x14ac:dyDescent="0.35">
      <c r="A1033" t="s">
        <v>24064</v>
      </c>
      <c r="B1033" t="s">
        <v>24065</v>
      </c>
      <c r="C1033" s="4">
        <v>279225461</v>
      </c>
      <c r="D1033" s="4">
        <v>2870206</v>
      </c>
      <c r="E1033" s="5">
        <f t="shared" si="16"/>
        <v>1.0279170064652521</v>
      </c>
    </row>
    <row r="1034" spans="1:5" x14ac:dyDescent="0.35">
      <c r="A1034" t="s">
        <v>23246</v>
      </c>
      <c r="B1034" t="s">
        <v>23247</v>
      </c>
      <c r="C1034" s="4">
        <v>1629248268</v>
      </c>
      <c r="D1034" s="4">
        <v>16571619</v>
      </c>
      <c r="E1034" s="5">
        <f t="shared" si="16"/>
        <v>1.0171328290158415</v>
      </c>
    </row>
    <row r="1035" spans="1:5" x14ac:dyDescent="0.35">
      <c r="A1035" t="s">
        <v>23452</v>
      </c>
      <c r="B1035" t="s">
        <v>23453</v>
      </c>
      <c r="C1035" s="4">
        <v>838832285</v>
      </c>
      <c r="D1035" s="4">
        <v>8347701</v>
      </c>
      <c r="E1035" s="5">
        <f t="shared" si="16"/>
        <v>0.99515733350678082</v>
      </c>
    </row>
    <row r="1036" spans="1:5" x14ac:dyDescent="0.35">
      <c r="A1036" t="s">
        <v>22463</v>
      </c>
      <c r="B1036" t="s">
        <v>22464</v>
      </c>
      <c r="C1036" s="4">
        <v>34190904</v>
      </c>
      <c r="D1036" s="4">
        <v>337868</v>
      </c>
      <c r="E1036" s="5">
        <f t="shared" si="16"/>
        <v>0.98818095011468554</v>
      </c>
    </row>
    <row r="1037" spans="1:5" x14ac:dyDescent="0.35">
      <c r="A1037" t="s">
        <v>23027</v>
      </c>
      <c r="B1037" t="s">
        <v>23028</v>
      </c>
      <c r="C1037" s="4">
        <v>398503</v>
      </c>
      <c r="D1037" s="4">
        <v>3928</v>
      </c>
      <c r="E1037" s="5">
        <f t="shared" si="16"/>
        <v>0.98568894086117298</v>
      </c>
    </row>
    <row r="1038" spans="1:5" x14ac:dyDescent="0.35">
      <c r="A1038" t="s">
        <v>22549</v>
      </c>
      <c r="B1038" t="s">
        <v>22550</v>
      </c>
      <c r="C1038" s="4">
        <v>773370726</v>
      </c>
      <c r="D1038" s="4">
        <v>7419097</v>
      </c>
      <c r="E1038" s="5">
        <f t="shared" si="16"/>
        <v>0.95931960579537112</v>
      </c>
    </row>
    <row r="1039" spans="1:5" x14ac:dyDescent="0.35">
      <c r="A1039" t="s">
        <v>22519</v>
      </c>
      <c r="B1039" t="s">
        <v>22520</v>
      </c>
      <c r="C1039" s="4">
        <v>289408568</v>
      </c>
      <c r="D1039" s="4">
        <v>2758091</v>
      </c>
      <c r="E1039" s="5">
        <f t="shared" si="16"/>
        <v>0.95300944925721753</v>
      </c>
    </row>
    <row r="1040" spans="1:5" x14ac:dyDescent="0.35">
      <c r="A1040" t="s">
        <v>21919</v>
      </c>
      <c r="B1040" t="s">
        <v>21920</v>
      </c>
      <c r="C1040" s="4">
        <v>90789329</v>
      </c>
      <c r="D1040" s="4">
        <v>861237</v>
      </c>
      <c r="E1040" s="5">
        <f t="shared" si="16"/>
        <v>0.9486103812927178</v>
      </c>
    </row>
    <row r="1041" spans="1:5" x14ac:dyDescent="0.35">
      <c r="A1041" t="s">
        <v>22405</v>
      </c>
      <c r="B1041" t="s">
        <v>22406</v>
      </c>
      <c r="C1041" s="4">
        <v>24483727</v>
      </c>
      <c r="D1041" s="4">
        <v>231377</v>
      </c>
      <c r="E1041" s="5">
        <f t="shared" si="16"/>
        <v>0.94502360690429199</v>
      </c>
    </row>
    <row r="1042" spans="1:5" x14ac:dyDescent="0.35">
      <c r="A1042" t="s">
        <v>22525</v>
      </c>
      <c r="B1042" t="s">
        <v>22526</v>
      </c>
      <c r="C1042" s="4">
        <v>205522699</v>
      </c>
      <c r="D1042" s="4">
        <v>1899584</v>
      </c>
      <c r="E1042" s="5">
        <f t="shared" si="16"/>
        <v>0.92426968371021634</v>
      </c>
    </row>
    <row r="1043" spans="1:5" x14ac:dyDescent="0.35">
      <c r="A1043" t="s">
        <v>22883</v>
      </c>
      <c r="B1043" t="s">
        <v>22884</v>
      </c>
      <c r="C1043" s="4">
        <v>193155613</v>
      </c>
      <c r="D1043" s="4">
        <v>1784369</v>
      </c>
      <c r="E1043" s="5">
        <f t="shared" si="16"/>
        <v>0.9237986783226434</v>
      </c>
    </row>
    <row r="1044" spans="1:5" x14ac:dyDescent="0.35">
      <c r="A1044" t="s">
        <v>22899</v>
      </c>
      <c r="B1044" t="s">
        <v>22900</v>
      </c>
      <c r="C1044" s="4">
        <v>149738897</v>
      </c>
      <c r="D1044" s="4">
        <v>1373697</v>
      </c>
      <c r="E1044" s="5">
        <f t="shared" si="16"/>
        <v>0.91739489706538968</v>
      </c>
    </row>
    <row r="1045" spans="1:5" x14ac:dyDescent="0.35">
      <c r="A1045" t="s">
        <v>23017</v>
      </c>
      <c r="B1045" t="s">
        <v>23018</v>
      </c>
      <c r="C1045" s="4">
        <v>54124725</v>
      </c>
      <c r="D1045" s="4">
        <v>475882</v>
      </c>
      <c r="E1045" s="5">
        <f t="shared" si="16"/>
        <v>0.87923218085634613</v>
      </c>
    </row>
    <row r="1046" spans="1:5" x14ac:dyDescent="0.35">
      <c r="A1046" t="s">
        <v>23692</v>
      </c>
      <c r="B1046" t="s">
        <v>23693</v>
      </c>
      <c r="C1046" s="4">
        <v>161191260</v>
      </c>
      <c r="D1046" s="4">
        <v>1404076</v>
      </c>
      <c r="E1046" s="5">
        <f t="shared" si="16"/>
        <v>0.87106211589883975</v>
      </c>
    </row>
    <row r="1047" spans="1:5" x14ac:dyDescent="0.35">
      <c r="A1047" t="s">
        <v>23552</v>
      </c>
      <c r="B1047" t="s">
        <v>23553</v>
      </c>
      <c r="C1047" s="4">
        <v>25465349</v>
      </c>
      <c r="D1047" s="4">
        <v>220092</v>
      </c>
      <c r="E1047" s="5">
        <f t="shared" si="16"/>
        <v>0.86428032068203742</v>
      </c>
    </row>
    <row r="1048" spans="1:5" x14ac:dyDescent="0.35">
      <c r="A1048" t="s">
        <v>23003</v>
      </c>
      <c r="B1048" t="s">
        <v>23004</v>
      </c>
      <c r="C1048" s="4">
        <v>5833409</v>
      </c>
      <c r="D1048" s="4">
        <v>49866</v>
      </c>
      <c r="E1048" s="5">
        <f t="shared" si="16"/>
        <v>0.85483462585942449</v>
      </c>
    </row>
    <row r="1049" spans="1:5" x14ac:dyDescent="0.35">
      <c r="A1049" t="s">
        <v>22363</v>
      </c>
      <c r="B1049" t="s">
        <v>22364</v>
      </c>
      <c r="C1049" s="4">
        <v>35126311</v>
      </c>
      <c r="D1049" s="4">
        <v>294706</v>
      </c>
      <c r="E1049" s="5">
        <f t="shared" si="16"/>
        <v>0.83898932626315348</v>
      </c>
    </row>
    <row r="1050" spans="1:5" x14ac:dyDescent="0.35">
      <c r="A1050" t="s">
        <v>23067</v>
      </c>
      <c r="B1050" t="s">
        <v>23068</v>
      </c>
      <c r="C1050" s="4">
        <v>37759711</v>
      </c>
      <c r="D1050" s="4">
        <v>306864</v>
      </c>
      <c r="E1050" s="5">
        <f t="shared" si="16"/>
        <v>0.8126757114216262</v>
      </c>
    </row>
    <row r="1051" spans="1:5" x14ac:dyDescent="0.35">
      <c r="A1051" t="s">
        <v>24278</v>
      </c>
      <c r="B1051" t="s">
        <v>24279</v>
      </c>
      <c r="C1051" s="4">
        <v>62972849</v>
      </c>
      <c r="D1051" s="4">
        <v>511111</v>
      </c>
      <c r="E1051" s="5">
        <f t="shared" si="16"/>
        <v>0.81163709140744134</v>
      </c>
    </row>
    <row r="1052" spans="1:5" x14ac:dyDescent="0.35">
      <c r="A1052" t="s">
        <v>23266</v>
      </c>
      <c r="B1052" t="s">
        <v>23267</v>
      </c>
      <c r="C1052" s="4">
        <v>244556372</v>
      </c>
      <c r="D1052" s="4">
        <v>1976757</v>
      </c>
      <c r="E1052" s="5">
        <f t="shared" si="16"/>
        <v>0.80830320790005827</v>
      </c>
    </row>
    <row r="1053" spans="1:5" x14ac:dyDescent="0.35">
      <c r="A1053" t="s">
        <v>23216</v>
      </c>
      <c r="B1053" t="s">
        <v>23217</v>
      </c>
      <c r="C1053" s="4">
        <v>2903645073</v>
      </c>
      <c r="D1053" s="4">
        <v>23437528</v>
      </c>
      <c r="E1053" s="5">
        <f t="shared" si="16"/>
        <v>0.80717606356016225</v>
      </c>
    </row>
    <row r="1054" spans="1:5" x14ac:dyDescent="0.35">
      <c r="A1054" t="s">
        <v>22827</v>
      </c>
      <c r="B1054" t="s">
        <v>22828</v>
      </c>
      <c r="C1054" s="4">
        <v>4682355</v>
      </c>
      <c r="D1054" s="4">
        <v>37371</v>
      </c>
      <c r="E1054" s="5">
        <f t="shared" si="16"/>
        <v>0.79812402092536772</v>
      </c>
    </row>
    <row r="1055" spans="1:5" x14ac:dyDescent="0.35">
      <c r="A1055" t="s">
        <v>22997</v>
      </c>
      <c r="B1055" t="s">
        <v>22998</v>
      </c>
      <c r="C1055" s="4">
        <v>2799768</v>
      </c>
      <c r="D1055" s="4">
        <v>22343</v>
      </c>
      <c r="E1055" s="5">
        <f t="shared" si="16"/>
        <v>0.79803040823382509</v>
      </c>
    </row>
    <row r="1056" spans="1:5" x14ac:dyDescent="0.35">
      <c r="A1056" t="s">
        <v>23149</v>
      </c>
      <c r="B1056" t="s">
        <v>23150</v>
      </c>
      <c r="C1056" s="4">
        <v>3908746</v>
      </c>
      <c r="D1056" s="4">
        <v>31064</v>
      </c>
      <c r="E1056" s="5">
        <f t="shared" si="16"/>
        <v>0.79473058622893367</v>
      </c>
    </row>
    <row r="1057" spans="1:5" x14ac:dyDescent="0.35">
      <c r="A1057" t="s">
        <v>23350</v>
      </c>
      <c r="B1057" t="s">
        <v>23351</v>
      </c>
      <c r="C1057" s="4">
        <v>261514</v>
      </c>
      <c r="D1057" s="4">
        <v>2031</v>
      </c>
      <c r="E1057" s="5">
        <f t="shared" si="16"/>
        <v>0.77663146141315575</v>
      </c>
    </row>
    <row r="1058" spans="1:5" x14ac:dyDescent="0.35">
      <c r="A1058" t="s">
        <v>23270</v>
      </c>
      <c r="B1058" t="s">
        <v>23271</v>
      </c>
      <c r="C1058" s="4">
        <v>1372850156</v>
      </c>
      <c r="D1058" s="4">
        <v>10422078</v>
      </c>
      <c r="E1058" s="5">
        <f t="shared" si="16"/>
        <v>0.75915626730642261</v>
      </c>
    </row>
    <row r="1059" spans="1:5" x14ac:dyDescent="0.35">
      <c r="A1059" t="s">
        <v>24110</v>
      </c>
      <c r="B1059" t="s">
        <v>24111</v>
      </c>
      <c r="C1059" s="4">
        <v>47674874</v>
      </c>
      <c r="D1059" s="4">
        <v>359669</v>
      </c>
      <c r="E1059" s="5">
        <f t="shared" si="16"/>
        <v>0.75442045216522224</v>
      </c>
    </row>
    <row r="1060" spans="1:5" x14ac:dyDescent="0.35">
      <c r="A1060" t="s">
        <v>22851</v>
      </c>
      <c r="B1060" t="s">
        <v>22852</v>
      </c>
      <c r="C1060" s="4">
        <v>4409350</v>
      </c>
      <c r="D1060" s="4">
        <v>33079</v>
      </c>
      <c r="E1060" s="5">
        <f t="shared" si="16"/>
        <v>0.75020127683218618</v>
      </c>
    </row>
    <row r="1061" spans="1:5" x14ac:dyDescent="0.35">
      <c r="A1061" t="s">
        <v>23410</v>
      </c>
      <c r="B1061" t="s">
        <v>23411</v>
      </c>
      <c r="C1061" s="4">
        <v>7206626</v>
      </c>
      <c r="D1061" s="4">
        <v>53977</v>
      </c>
      <c r="E1061" s="5">
        <f t="shared" si="16"/>
        <v>0.74899127552893685</v>
      </c>
    </row>
    <row r="1062" spans="1:5" x14ac:dyDescent="0.35">
      <c r="A1062" t="s">
        <v>23155</v>
      </c>
      <c r="B1062" t="s">
        <v>23156</v>
      </c>
      <c r="C1062" s="4">
        <v>4941523</v>
      </c>
      <c r="D1062" s="4">
        <v>36181</v>
      </c>
      <c r="E1062" s="5">
        <f t="shared" si="16"/>
        <v>0.73218317510613629</v>
      </c>
    </row>
    <row r="1063" spans="1:5" x14ac:dyDescent="0.35">
      <c r="A1063" t="s">
        <v>23570</v>
      </c>
      <c r="B1063" t="s">
        <v>23571</v>
      </c>
      <c r="C1063" s="4">
        <v>2228105</v>
      </c>
      <c r="D1063" s="4">
        <v>16165</v>
      </c>
      <c r="E1063" s="5">
        <f t="shared" si="16"/>
        <v>0.7255044084547182</v>
      </c>
    </row>
    <row r="1064" spans="1:5" x14ac:dyDescent="0.35">
      <c r="A1064" t="s">
        <v>23866</v>
      </c>
      <c r="B1064" t="s">
        <v>23867</v>
      </c>
      <c r="C1064" s="4">
        <v>1033559432</v>
      </c>
      <c r="D1064" s="4">
        <v>7441170</v>
      </c>
      <c r="E1064" s="5">
        <f t="shared" si="16"/>
        <v>0.71995569578431362</v>
      </c>
    </row>
    <row r="1065" spans="1:5" x14ac:dyDescent="0.35">
      <c r="A1065" t="s">
        <v>24000</v>
      </c>
      <c r="B1065" t="s">
        <v>24001</v>
      </c>
      <c r="C1065" s="4">
        <v>247775852</v>
      </c>
      <c r="D1065" s="4">
        <v>1774242</v>
      </c>
      <c r="E1065" s="5">
        <f t="shared" si="16"/>
        <v>0.71606735913877517</v>
      </c>
    </row>
    <row r="1066" spans="1:5" x14ac:dyDescent="0.35">
      <c r="A1066" t="s">
        <v>23808</v>
      </c>
      <c r="B1066" t="s">
        <v>23809</v>
      </c>
      <c r="C1066" s="4">
        <v>8113827521</v>
      </c>
      <c r="D1066" s="4">
        <v>57832948</v>
      </c>
      <c r="E1066" s="5">
        <f t="shared" si="16"/>
        <v>0.71277024129879829</v>
      </c>
    </row>
    <row r="1067" spans="1:5" x14ac:dyDescent="0.35">
      <c r="A1067" t="s">
        <v>23145</v>
      </c>
      <c r="B1067" t="s">
        <v>23146</v>
      </c>
      <c r="C1067" s="4">
        <v>253582822</v>
      </c>
      <c r="D1067" s="4">
        <v>1790307</v>
      </c>
      <c r="E1067" s="5">
        <f t="shared" si="16"/>
        <v>0.70600484129007768</v>
      </c>
    </row>
    <row r="1068" spans="1:5" x14ac:dyDescent="0.35">
      <c r="A1068" t="s">
        <v>22445</v>
      </c>
      <c r="B1068" t="s">
        <v>22446</v>
      </c>
      <c r="C1068" s="4">
        <v>94565855</v>
      </c>
      <c r="D1068" s="4">
        <v>659160</v>
      </c>
      <c r="E1068" s="5">
        <f t="shared" si="16"/>
        <v>0.69703805882154823</v>
      </c>
    </row>
    <row r="1069" spans="1:5" x14ac:dyDescent="0.35">
      <c r="A1069" t="s">
        <v>22151</v>
      </c>
      <c r="B1069" t="s">
        <v>22152</v>
      </c>
      <c r="C1069" s="4">
        <v>896407989</v>
      </c>
      <c r="D1069" s="4">
        <v>6194936</v>
      </c>
      <c r="E1069" s="5">
        <f t="shared" si="16"/>
        <v>0.69108442539773041</v>
      </c>
    </row>
    <row r="1070" spans="1:5" x14ac:dyDescent="0.35">
      <c r="A1070" t="s">
        <v>23386</v>
      </c>
      <c r="B1070" t="s">
        <v>23387</v>
      </c>
      <c r="C1070" s="4">
        <v>195147825</v>
      </c>
      <c r="D1070" s="4">
        <v>1333505</v>
      </c>
      <c r="E1070" s="5">
        <f t="shared" si="16"/>
        <v>0.68333070071367685</v>
      </c>
    </row>
    <row r="1071" spans="1:5" x14ac:dyDescent="0.35">
      <c r="A1071" t="s">
        <v>23726</v>
      </c>
      <c r="B1071" t="s">
        <v>23727</v>
      </c>
      <c r="C1071" s="4">
        <v>145560167</v>
      </c>
      <c r="D1071" s="4">
        <v>980968</v>
      </c>
      <c r="E1071" s="5">
        <f t="shared" si="16"/>
        <v>0.67392612980445399</v>
      </c>
    </row>
    <row r="1072" spans="1:5" x14ac:dyDescent="0.35">
      <c r="A1072" t="s">
        <v>21911</v>
      </c>
      <c r="B1072" t="s">
        <v>21912</v>
      </c>
      <c r="C1072" s="4">
        <v>19283142</v>
      </c>
      <c r="D1072" s="4">
        <v>129025</v>
      </c>
      <c r="E1072" s="5">
        <f t="shared" si="16"/>
        <v>0.66910776262499128</v>
      </c>
    </row>
    <row r="1073" spans="1:5" x14ac:dyDescent="0.35">
      <c r="A1073" t="s">
        <v>22505</v>
      </c>
      <c r="B1073" t="s">
        <v>22506</v>
      </c>
      <c r="C1073" s="4">
        <v>105324606</v>
      </c>
      <c r="D1073" s="4">
        <v>702808</v>
      </c>
      <c r="E1073" s="5">
        <f t="shared" si="16"/>
        <v>0.66727807175466669</v>
      </c>
    </row>
    <row r="1074" spans="1:5" x14ac:dyDescent="0.35">
      <c r="A1074" t="s">
        <v>23428</v>
      </c>
      <c r="B1074" t="s">
        <v>23429</v>
      </c>
      <c r="C1074" s="4">
        <v>586562496</v>
      </c>
      <c r="D1074" s="4">
        <v>3882645</v>
      </c>
      <c r="E1074" s="5">
        <f t="shared" si="16"/>
        <v>0.66193202369351622</v>
      </c>
    </row>
    <row r="1075" spans="1:5" x14ac:dyDescent="0.35">
      <c r="A1075" t="s">
        <v>23846</v>
      </c>
      <c r="B1075" t="s">
        <v>23847</v>
      </c>
      <c r="C1075" s="4">
        <v>190307595</v>
      </c>
      <c r="D1075" s="4">
        <v>1228716</v>
      </c>
      <c r="E1075" s="5">
        <f t="shared" si="16"/>
        <v>0.64564737944378936</v>
      </c>
    </row>
    <row r="1076" spans="1:5" x14ac:dyDescent="0.35">
      <c r="A1076" t="s">
        <v>23260</v>
      </c>
      <c r="B1076" t="s">
        <v>23261</v>
      </c>
      <c r="C1076" s="4">
        <v>21882744</v>
      </c>
      <c r="D1076" s="4">
        <v>132646</v>
      </c>
      <c r="E1076" s="5">
        <f t="shared" si="16"/>
        <v>0.60616712419612451</v>
      </c>
    </row>
    <row r="1077" spans="1:5" x14ac:dyDescent="0.35">
      <c r="A1077" t="s">
        <v>24058</v>
      </c>
      <c r="B1077" t="s">
        <v>24059</v>
      </c>
      <c r="C1077" s="4">
        <v>850161466</v>
      </c>
      <c r="D1077" s="4">
        <v>5143719</v>
      </c>
      <c r="E1077" s="5">
        <f t="shared" si="16"/>
        <v>0.60502848055453973</v>
      </c>
    </row>
    <row r="1078" spans="1:5" x14ac:dyDescent="0.35">
      <c r="A1078" t="s">
        <v>22533</v>
      </c>
      <c r="B1078" t="s">
        <v>22534</v>
      </c>
      <c r="C1078" s="4">
        <v>8497840835</v>
      </c>
      <c r="D1078" s="4">
        <v>50793920</v>
      </c>
      <c r="E1078" s="5">
        <f t="shared" si="16"/>
        <v>0.59772736376510394</v>
      </c>
    </row>
    <row r="1079" spans="1:5" x14ac:dyDescent="0.35">
      <c r="A1079" t="s">
        <v>22539</v>
      </c>
      <c r="B1079" t="s">
        <v>22540</v>
      </c>
      <c r="C1079" s="4">
        <v>1367501763</v>
      </c>
      <c r="D1079" s="4">
        <v>8144115</v>
      </c>
      <c r="E1079" s="5">
        <f t="shared" si="16"/>
        <v>0.59554694702064526</v>
      </c>
    </row>
    <row r="1080" spans="1:5" x14ac:dyDescent="0.35">
      <c r="A1080" t="s">
        <v>23326</v>
      </c>
      <c r="B1080" t="s">
        <v>23327</v>
      </c>
      <c r="C1080" s="4">
        <v>1004213537</v>
      </c>
      <c r="D1080" s="4">
        <v>5743369</v>
      </c>
      <c r="E1080" s="5">
        <f t="shared" si="16"/>
        <v>0.57192706415388628</v>
      </c>
    </row>
    <row r="1081" spans="1:5" x14ac:dyDescent="0.35">
      <c r="A1081" t="s">
        <v>24104</v>
      </c>
      <c r="B1081" t="s">
        <v>24105</v>
      </c>
      <c r="C1081" s="4">
        <v>315780791</v>
      </c>
      <c r="D1081" s="4">
        <v>1794126</v>
      </c>
      <c r="E1081" s="5">
        <f t="shared" si="16"/>
        <v>0.5681555215307571</v>
      </c>
    </row>
    <row r="1082" spans="1:5" x14ac:dyDescent="0.35">
      <c r="A1082" t="s">
        <v>22005</v>
      </c>
      <c r="B1082" t="s">
        <v>22006</v>
      </c>
      <c r="C1082" s="4">
        <v>161784601</v>
      </c>
      <c r="D1082" s="4">
        <v>906245</v>
      </c>
      <c r="E1082" s="5">
        <f t="shared" si="16"/>
        <v>0.56015528943944426</v>
      </c>
    </row>
    <row r="1083" spans="1:5" x14ac:dyDescent="0.35">
      <c r="A1083" t="s">
        <v>23258</v>
      </c>
      <c r="B1083" t="s">
        <v>23259</v>
      </c>
      <c r="C1083" s="4">
        <v>1989757686</v>
      </c>
      <c r="D1083" s="4">
        <v>11006807</v>
      </c>
      <c r="E1083" s="5">
        <f t="shared" si="16"/>
        <v>0.55317323699484888</v>
      </c>
    </row>
    <row r="1084" spans="1:5" x14ac:dyDescent="0.35">
      <c r="A1084" t="s">
        <v>23224</v>
      </c>
      <c r="B1084" t="s">
        <v>23225</v>
      </c>
      <c r="C1084" s="4">
        <v>651094261</v>
      </c>
      <c r="D1084" s="4">
        <v>3596501</v>
      </c>
      <c r="E1084" s="5">
        <f t="shared" si="16"/>
        <v>0.55237792980638789</v>
      </c>
    </row>
    <row r="1085" spans="1:5" x14ac:dyDescent="0.35">
      <c r="A1085" t="s">
        <v>23041</v>
      </c>
      <c r="B1085" t="s">
        <v>23042</v>
      </c>
      <c r="C1085" s="4">
        <v>326933850</v>
      </c>
      <c r="D1085" s="4">
        <v>1770479</v>
      </c>
      <c r="E1085" s="5">
        <f t="shared" si="16"/>
        <v>0.54154043700277599</v>
      </c>
    </row>
    <row r="1086" spans="1:5" x14ac:dyDescent="0.35">
      <c r="A1086" t="s">
        <v>22555</v>
      </c>
      <c r="B1086" t="s">
        <v>22556</v>
      </c>
      <c r="C1086" s="4">
        <v>109468026184</v>
      </c>
      <c r="D1086" s="4">
        <v>591331695</v>
      </c>
      <c r="E1086" s="5">
        <f t="shared" si="16"/>
        <v>0.54018667880798044</v>
      </c>
    </row>
    <row r="1087" spans="1:5" x14ac:dyDescent="0.35">
      <c r="A1087" t="s">
        <v>23322</v>
      </c>
      <c r="B1087" t="s">
        <v>23323</v>
      </c>
      <c r="C1087" s="4">
        <v>944256854</v>
      </c>
      <c r="D1087" s="4">
        <v>5056467</v>
      </c>
      <c r="E1087" s="5">
        <f t="shared" si="16"/>
        <v>0.53549698671289703</v>
      </c>
    </row>
    <row r="1088" spans="1:5" x14ac:dyDescent="0.35">
      <c r="A1088" t="s">
        <v>23204</v>
      </c>
      <c r="B1088" t="s">
        <v>23205</v>
      </c>
      <c r="C1088" s="4">
        <v>870680937</v>
      </c>
      <c r="D1088" s="4">
        <v>4414765</v>
      </c>
      <c r="E1088" s="5">
        <f t="shared" si="16"/>
        <v>0.50704739387213671</v>
      </c>
    </row>
    <row r="1089" spans="1:5" x14ac:dyDescent="0.35">
      <c r="A1089" t="s">
        <v>22901</v>
      </c>
      <c r="B1089" t="s">
        <v>22902</v>
      </c>
      <c r="C1089" s="4">
        <v>108564977</v>
      </c>
      <c r="D1089" s="4">
        <v>544167</v>
      </c>
      <c r="E1089" s="5">
        <f t="shared" si="16"/>
        <v>0.5012362320124657</v>
      </c>
    </row>
    <row r="1090" spans="1:5" x14ac:dyDescent="0.35">
      <c r="A1090" t="s">
        <v>23848</v>
      </c>
      <c r="B1090" t="s">
        <v>23849</v>
      </c>
      <c r="C1090" s="4">
        <v>82630396</v>
      </c>
      <c r="D1090" s="4">
        <v>410378</v>
      </c>
      <c r="E1090" s="5">
        <f t="shared" ref="E1090:E1153" si="17">D1090/C1090*100</f>
        <v>0.49664290608022743</v>
      </c>
    </row>
    <row r="1091" spans="1:5" x14ac:dyDescent="0.35">
      <c r="A1091" t="s">
        <v>22097</v>
      </c>
      <c r="B1091" t="s">
        <v>22098</v>
      </c>
      <c r="C1091" s="4">
        <v>49105390</v>
      </c>
      <c r="D1091" s="4">
        <v>241019</v>
      </c>
      <c r="E1091" s="5">
        <f t="shared" si="17"/>
        <v>0.49081984686406116</v>
      </c>
    </row>
    <row r="1092" spans="1:5" x14ac:dyDescent="0.35">
      <c r="A1092" t="s">
        <v>22377</v>
      </c>
      <c r="B1092" t="s">
        <v>22378</v>
      </c>
      <c r="C1092" s="4">
        <v>61317646</v>
      </c>
      <c r="D1092" s="4">
        <v>300885</v>
      </c>
      <c r="E1092" s="5">
        <f t="shared" si="17"/>
        <v>0.49069887647024152</v>
      </c>
    </row>
    <row r="1093" spans="1:5" x14ac:dyDescent="0.35">
      <c r="A1093" t="s">
        <v>23942</v>
      </c>
      <c r="B1093" t="s">
        <v>23943</v>
      </c>
      <c r="C1093" s="4">
        <v>544284008</v>
      </c>
      <c r="D1093" s="4">
        <v>2628763</v>
      </c>
      <c r="E1093" s="5">
        <f t="shared" si="17"/>
        <v>0.48297634348279433</v>
      </c>
    </row>
    <row r="1094" spans="1:5" x14ac:dyDescent="0.35">
      <c r="A1094" t="s">
        <v>24188</v>
      </c>
      <c r="B1094" t="s">
        <v>24189</v>
      </c>
      <c r="C1094" s="4">
        <v>86372320</v>
      </c>
      <c r="D1094" s="4">
        <v>416379</v>
      </c>
      <c r="E1094" s="5">
        <f t="shared" si="17"/>
        <v>0.48207458130104641</v>
      </c>
    </row>
    <row r="1095" spans="1:5" x14ac:dyDescent="0.35">
      <c r="A1095" t="s">
        <v>22531</v>
      </c>
      <c r="B1095" t="s">
        <v>22532</v>
      </c>
      <c r="C1095" s="4">
        <v>2011713062</v>
      </c>
      <c r="D1095" s="4">
        <v>9647416</v>
      </c>
      <c r="E1095" s="5">
        <f t="shared" si="17"/>
        <v>0.47956222893978506</v>
      </c>
    </row>
    <row r="1096" spans="1:5" x14ac:dyDescent="0.35">
      <c r="A1096" t="s">
        <v>23292</v>
      </c>
      <c r="B1096" t="s">
        <v>23293</v>
      </c>
      <c r="C1096" s="4">
        <v>6099125961</v>
      </c>
      <c r="D1096" s="4">
        <v>29199659</v>
      </c>
      <c r="E1096" s="5">
        <f t="shared" si="17"/>
        <v>0.47875153237878837</v>
      </c>
    </row>
    <row r="1097" spans="1:5" x14ac:dyDescent="0.35">
      <c r="A1097" t="s">
        <v>22515</v>
      </c>
      <c r="B1097" t="s">
        <v>22516</v>
      </c>
      <c r="C1097" s="4">
        <v>1296069072</v>
      </c>
      <c r="D1097" s="4">
        <v>6188345</v>
      </c>
      <c r="E1097" s="5">
        <f t="shared" si="17"/>
        <v>0.47747030877379043</v>
      </c>
    </row>
    <row r="1098" spans="1:5" x14ac:dyDescent="0.35">
      <c r="A1098" t="s">
        <v>23320</v>
      </c>
      <c r="B1098" t="s">
        <v>23321</v>
      </c>
      <c r="C1098" s="4">
        <v>12471864</v>
      </c>
      <c r="D1098" s="4">
        <v>57696</v>
      </c>
      <c r="E1098" s="5">
        <f t="shared" si="17"/>
        <v>0.46260927797160073</v>
      </c>
    </row>
    <row r="1099" spans="1:5" x14ac:dyDescent="0.35">
      <c r="A1099" t="s">
        <v>23226</v>
      </c>
      <c r="B1099" t="s">
        <v>23227</v>
      </c>
      <c r="C1099" s="4">
        <v>172723737</v>
      </c>
      <c r="D1099" s="4">
        <v>791177</v>
      </c>
      <c r="E1099" s="5">
        <f t="shared" si="17"/>
        <v>0.45805921857746745</v>
      </c>
    </row>
    <row r="1100" spans="1:5" x14ac:dyDescent="0.35">
      <c r="A1100" t="s">
        <v>23424</v>
      </c>
      <c r="B1100" t="s">
        <v>23425</v>
      </c>
      <c r="C1100" s="4">
        <v>7397595207</v>
      </c>
      <c r="D1100" s="4">
        <v>33157457</v>
      </c>
      <c r="E1100" s="5">
        <f t="shared" si="17"/>
        <v>0.44821940201086752</v>
      </c>
    </row>
    <row r="1101" spans="1:5" x14ac:dyDescent="0.35">
      <c r="A1101" t="s">
        <v>24246</v>
      </c>
      <c r="B1101" t="s">
        <v>24247</v>
      </c>
      <c r="C1101" s="4">
        <v>1468551</v>
      </c>
      <c r="D1101" s="4">
        <v>6568</v>
      </c>
      <c r="E1101" s="5">
        <f t="shared" si="17"/>
        <v>0.44724357546997007</v>
      </c>
    </row>
    <row r="1102" spans="1:5" x14ac:dyDescent="0.35">
      <c r="A1102" t="s">
        <v>22517</v>
      </c>
      <c r="B1102" t="s">
        <v>22518</v>
      </c>
      <c r="C1102" s="4">
        <v>331444014</v>
      </c>
      <c r="D1102" s="4">
        <v>1474511</v>
      </c>
      <c r="E1102" s="5">
        <f t="shared" si="17"/>
        <v>0.4448748318622523</v>
      </c>
    </row>
    <row r="1103" spans="1:5" x14ac:dyDescent="0.35">
      <c r="A1103" t="s">
        <v>23448</v>
      </c>
      <c r="B1103" t="s">
        <v>23449</v>
      </c>
      <c r="C1103" s="4">
        <v>55662939</v>
      </c>
      <c r="D1103" s="4">
        <v>242322</v>
      </c>
      <c r="E1103" s="5">
        <f t="shared" si="17"/>
        <v>0.43533813405001842</v>
      </c>
    </row>
    <row r="1104" spans="1:5" x14ac:dyDescent="0.35">
      <c r="A1104" t="s">
        <v>24166</v>
      </c>
      <c r="B1104" t="s">
        <v>24167</v>
      </c>
      <c r="C1104" s="4">
        <v>3476161</v>
      </c>
      <c r="D1104" s="4">
        <v>14804</v>
      </c>
      <c r="E1104" s="5">
        <f t="shared" si="17"/>
        <v>0.42587210431277495</v>
      </c>
    </row>
    <row r="1105" spans="1:5" x14ac:dyDescent="0.35">
      <c r="A1105" t="s">
        <v>24268</v>
      </c>
      <c r="B1105" t="s">
        <v>24269</v>
      </c>
      <c r="C1105" s="4">
        <v>310819492</v>
      </c>
      <c r="D1105" s="4">
        <v>1298531</v>
      </c>
      <c r="E1105" s="5">
        <f t="shared" si="17"/>
        <v>0.41777656595616597</v>
      </c>
    </row>
    <row r="1106" spans="1:5" x14ac:dyDescent="0.35">
      <c r="A1106" t="s">
        <v>23248</v>
      </c>
      <c r="B1106" t="s">
        <v>23249</v>
      </c>
      <c r="C1106" s="4">
        <v>223163897</v>
      </c>
      <c r="D1106" s="4">
        <v>921053</v>
      </c>
      <c r="E1106" s="5">
        <f t="shared" si="17"/>
        <v>0.41272491311621073</v>
      </c>
    </row>
    <row r="1107" spans="1:5" x14ac:dyDescent="0.35">
      <c r="A1107" t="s">
        <v>22067</v>
      </c>
      <c r="B1107" t="s">
        <v>22068</v>
      </c>
      <c r="C1107" s="4">
        <v>49345507</v>
      </c>
      <c r="D1107" s="4">
        <v>198495</v>
      </c>
      <c r="E1107" s="5">
        <f t="shared" si="17"/>
        <v>0.40225546775717591</v>
      </c>
    </row>
    <row r="1108" spans="1:5" x14ac:dyDescent="0.35">
      <c r="A1108" t="s">
        <v>22537</v>
      </c>
      <c r="B1108" t="s">
        <v>22538</v>
      </c>
      <c r="C1108" s="4">
        <v>1488327949</v>
      </c>
      <c r="D1108" s="4">
        <v>5912247</v>
      </c>
      <c r="E1108" s="5">
        <f t="shared" si="17"/>
        <v>0.39724087718519357</v>
      </c>
    </row>
    <row r="1109" spans="1:5" x14ac:dyDescent="0.35">
      <c r="A1109" t="s">
        <v>22093</v>
      </c>
      <c r="B1109" t="s">
        <v>22094</v>
      </c>
      <c r="C1109" s="4">
        <v>15277095</v>
      </c>
      <c r="D1109" s="4">
        <v>60254</v>
      </c>
      <c r="E1109" s="5">
        <f t="shared" si="17"/>
        <v>0.39440744460906996</v>
      </c>
    </row>
    <row r="1110" spans="1:5" x14ac:dyDescent="0.35">
      <c r="A1110" t="s">
        <v>22027</v>
      </c>
      <c r="B1110" t="s">
        <v>22028</v>
      </c>
      <c r="C1110" s="4">
        <v>528105</v>
      </c>
      <c r="D1110" s="4">
        <v>2004</v>
      </c>
      <c r="E1110" s="5">
        <f t="shared" si="17"/>
        <v>0.37946999176300167</v>
      </c>
    </row>
    <row r="1111" spans="1:5" x14ac:dyDescent="0.35">
      <c r="A1111" t="s">
        <v>24272</v>
      </c>
      <c r="B1111" t="s">
        <v>24273</v>
      </c>
      <c r="C1111" s="4">
        <v>1415255591</v>
      </c>
      <c r="D1111" s="4">
        <v>5360829</v>
      </c>
      <c r="E1111" s="5">
        <f t="shared" si="17"/>
        <v>0.37878875265294748</v>
      </c>
    </row>
    <row r="1112" spans="1:5" x14ac:dyDescent="0.35">
      <c r="A1112" t="s">
        <v>24266</v>
      </c>
      <c r="B1112" t="s">
        <v>24267</v>
      </c>
      <c r="C1112" s="4">
        <v>19425095</v>
      </c>
      <c r="D1112" s="4">
        <v>73170</v>
      </c>
      <c r="E1112" s="5">
        <f t="shared" si="17"/>
        <v>0.37667769449776178</v>
      </c>
    </row>
    <row r="1113" spans="1:5" x14ac:dyDescent="0.35">
      <c r="A1113" t="s">
        <v>24290</v>
      </c>
      <c r="B1113" t="s">
        <v>24291</v>
      </c>
      <c r="C1113" s="4">
        <v>406044306</v>
      </c>
      <c r="D1113" s="4">
        <v>1528029</v>
      </c>
      <c r="E1113" s="5">
        <f t="shared" si="17"/>
        <v>0.37632075549903171</v>
      </c>
    </row>
    <row r="1114" spans="1:5" x14ac:dyDescent="0.35">
      <c r="A1114" t="s">
        <v>22543</v>
      </c>
      <c r="B1114" t="s">
        <v>22544</v>
      </c>
      <c r="C1114" s="4">
        <v>338865867</v>
      </c>
      <c r="D1114" s="4">
        <v>1274405</v>
      </c>
      <c r="E1114" s="5">
        <f t="shared" si="17"/>
        <v>0.37607948280019599</v>
      </c>
    </row>
    <row r="1115" spans="1:5" x14ac:dyDescent="0.35">
      <c r="A1115" t="s">
        <v>23262</v>
      </c>
      <c r="B1115" t="s">
        <v>23263</v>
      </c>
      <c r="C1115" s="4">
        <v>279568136</v>
      </c>
      <c r="D1115" s="4">
        <v>1041357</v>
      </c>
      <c r="E1115" s="5">
        <f t="shared" si="17"/>
        <v>0.37248772871597924</v>
      </c>
    </row>
    <row r="1116" spans="1:5" x14ac:dyDescent="0.35">
      <c r="A1116" t="s">
        <v>23059</v>
      </c>
      <c r="B1116" t="s">
        <v>23060</v>
      </c>
      <c r="C1116" s="4">
        <v>1449842</v>
      </c>
      <c r="D1116" s="4">
        <v>5318</v>
      </c>
      <c r="E1116" s="5">
        <f t="shared" si="17"/>
        <v>0.36679858908763852</v>
      </c>
    </row>
    <row r="1117" spans="1:5" x14ac:dyDescent="0.35">
      <c r="A1117" t="s">
        <v>24116</v>
      </c>
      <c r="B1117" t="s">
        <v>24117</v>
      </c>
      <c r="C1117" s="4">
        <v>386315131</v>
      </c>
      <c r="D1117" s="4">
        <v>1393908</v>
      </c>
      <c r="E1117" s="5">
        <f t="shared" si="17"/>
        <v>0.36082148695335464</v>
      </c>
    </row>
    <row r="1118" spans="1:5" x14ac:dyDescent="0.35">
      <c r="A1118" t="s">
        <v>22807</v>
      </c>
      <c r="B1118" t="s">
        <v>22808</v>
      </c>
      <c r="C1118" s="4">
        <v>2833214306</v>
      </c>
      <c r="D1118" s="4">
        <v>10144091</v>
      </c>
      <c r="E1118" s="5">
        <f t="shared" si="17"/>
        <v>0.35804178238538092</v>
      </c>
    </row>
    <row r="1119" spans="1:5" x14ac:dyDescent="0.35">
      <c r="A1119" t="s">
        <v>23864</v>
      </c>
      <c r="B1119" t="s">
        <v>23865</v>
      </c>
      <c r="C1119" s="4">
        <v>1429439026</v>
      </c>
      <c r="D1119" s="4">
        <v>5098471</v>
      </c>
      <c r="E1119" s="5">
        <f t="shared" si="17"/>
        <v>0.35667635395873121</v>
      </c>
    </row>
    <row r="1120" spans="1:5" x14ac:dyDescent="0.35">
      <c r="A1120" t="s">
        <v>22003</v>
      </c>
      <c r="B1120" t="s">
        <v>22004</v>
      </c>
      <c r="C1120" s="4">
        <v>95996736</v>
      </c>
      <c r="D1120" s="4">
        <v>328408</v>
      </c>
      <c r="E1120" s="5">
        <f t="shared" si="17"/>
        <v>0.34210329817880475</v>
      </c>
    </row>
    <row r="1121" spans="1:5" x14ac:dyDescent="0.35">
      <c r="A1121" t="s">
        <v>23019</v>
      </c>
      <c r="B1121" t="s">
        <v>23020</v>
      </c>
      <c r="C1121" s="4">
        <v>225370</v>
      </c>
      <c r="D1121" s="4">
        <v>750</v>
      </c>
      <c r="E1121" s="5">
        <f t="shared" si="17"/>
        <v>0.33278608510449481</v>
      </c>
    </row>
    <row r="1122" spans="1:5" x14ac:dyDescent="0.35">
      <c r="A1122" t="s">
        <v>22291</v>
      </c>
      <c r="B1122" t="s">
        <v>22292</v>
      </c>
      <c r="C1122" s="4">
        <v>26538336</v>
      </c>
      <c r="D1122" s="4">
        <v>87209</v>
      </c>
      <c r="E1122" s="5">
        <f t="shared" si="17"/>
        <v>0.3286151776810724</v>
      </c>
    </row>
    <row r="1123" spans="1:5" x14ac:dyDescent="0.35">
      <c r="A1123" t="s">
        <v>22387</v>
      </c>
      <c r="B1123" t="s">
        <v>22388</v>
      </c>
      <c r="C1123" s="4">
        <v>42325809</v>
      </c>
      <c r="D1123" s="4">
        <v>138859</v>
      </c>
      <c r="E1123" s="5">
        <f t="shared" si="17"/>
        <v>0.32807169734192204</v>
      </c>
    </row>
    <row r="1124" spans="1:5" x14ac:dyDescent="0.35">
      <c r="A1124" t="s">
        <v>23298</v>
      </c>
      <c r="B1124" t="s">
        <v>23299</v>
      </c>
      <c r="C1124" s="4">
        <v>929751417</v>
      </c>
      <c r="D1124" s="4">
        <v>3034882</v>
      </c>
      <c r="E1124" s="5">
        <f t="shared" si="17"/>
        <v>0.32641864744799842</v>
      </c>
    </row>
    <row r="1125" spans="1:5" x14ac:dyDescent="0.35">
      <c r="A1125" t="s">
        <v>22535</v>
      </c>
      <c r="B1125" t="s">
        <v>22536</v>
      </c>
      <c r="C1125" s="4">
        <v>9706780404</v>
      </c>
      <c r="D1125" s="4">
        <v>31379211</v>
      </c>
      <c r="E1125" s="5">
        <f t="shared" si="17"/>
        <v>0.32327105068812678</v>
      </c>
    </row>
    <row r="1126" spans="1:5" x14ac:dyDescent="0.35">
      <c r="A1126" t="s">
        <v>23302</v>
      </c>
      <c r="B1126" t="s">
        <v>23303</v>
      </c>
      <c r="C1126" s="4">
        <v>53997106</v>
      </c>
      <c r="D1126" s="4">
        <v>174259</v>
      </c>
      <c r="E1126" s="5">
        <f t="shared" si="17"/>
        <v>0.32271914720763001</v>
      </c>
    </row>
    <row r="1127" spans="1:5" x14ac:dyDescent="0.35">
      <c r="A1127" t="s">
        <v>23426</v>
      </c>
      <c r="B1127" t="s">
        <v>23427</v>
      </c>
      <c r="C1127" s="4">
        <v>1155499063</v>
      </c>
      <c r="D1127" s="4">
        <v>3721530</v>
      </c>
      <c r="E1127" s="5">
        <f t="shared" si="17"/>
        <v>0.3220712261192028</v>
      </c>
    </row>
    <row r="1128" spans="1:5" x14ac:dyDescent="0.35">
      <c r="A1128" t="s">
        <v>23710</v>
      </c>
      <c r="B1128" t="s">
        <v>23711</v>
      </c>
      <c r="C1128" s="4">
        <v>136769760</v>
      </c>
      <c r="D1128" s="4">
        <v>425636</v>
      </c>
      <c r="E1128" s="5">
        <f t="shared" si="17"/>
        <v>0.31120621985444735</v>
      </c>
    </row>
    <row r="1129" spans="1:5" x14ac:dyDescent="0.35">
      <c r="A1129" t="s">
        <v>23087</v>
      </c>
      <c r="B1129" t="s">
        <v>23088</v>
      </c>
      <c r="C1129" s="4">
        <v>44364757</v>
      </c>
      <c r="D1129" s="4">
        <v>136248</v>
      </c>
      <c r="E1129" s="5">
        <f t="shared" si="17"/>
        <v>0.30710863580296405</v>
      </c>
    </row>
    <row r="1130" spans="1:5" x14ac:dyDescent="0.35">
      <c r="A1130" t="s">
        <v>23354</v>
      </c>
      <c r="B1130" t="s">
        <v>23355</v>
      </c>
      <c r="C1130" s="4">
        <v>47342585</v>
      </c>
      <c r="D1130" s="4">
        <v>130705</v>
      </c>
      <c r="E1130" s="5">
        <f t="shared" si="17"/>
        <v>0.2760833613120196</v>
      </c>
    </row>
    <row r="1131" spans="1:5" x14ac:dyDescent="0.35">
      <c r="A1131" t="s">
        <v>22665</v>
      </c>
      <c r="B1131" t="s">
        <v>22666</v>
      </c>
      <c r="C1131" s="4">
        <v>6963387</v>
      </c>
      <c r="D1131" s="4">
        <v>18746</v>
      </c>
      <c r="E1131" s="5">
        <f t="shared" si="17"/>
        <v>0.26920807359981574</v>
      </c>
    </row>
    <row r="1132" spans="1:5" x14ac:dyDescent="0.35">
      <c r="A1132" t="s">
        <v>23586</v>
      </c>
      <c r="B1132" t="s">
        <v>23587</v>
      </c>
      <c r="C1132" s="4">
        <v>515216769</v>
      </c>
      <c r="D1132" s="4">
        <v>1376385</v>
      </c>
      <c r="E1132" s="5">
        <f t="shared" si="17"/>
        <v>0.26714677836893158</v>
      </c>
    </row>
    <row r="1133" spans="1:5" x14ac:dyDescent="0.35">
      <c r="A1133" t="s">
        <v>22103</v>
      </c>
      <c r="B1133" t="s">
        <v>22104</v>
      </c>
      <c r="C1133" s="4">
        <v>1692292998</v>
      </c>
      <c r="D1133" s="4">
        <v>4452012</v>
      </c>
      <c r="E1133" s="5">
        <f t="shared" si="17"/>
        <v>0.26307572065011875</v>
      </c>
    </row>
    <row r="1134" spans="1:5" x14ac:dyDescent="0.35">
      <c r="A1134" t="s">
        <v>24214</v>
      </c>
      <c r="B1134" t="s">
        <v>24215</v>
      </c>
      <c r="C1134" s="4">
        <v>19858278</v>
      </c>
      <c r="D1134" s="4">
        <v>50877</v>
      </c>
      <c r="E1134" s="5">
        <f t="shared" si="17"/>
        <v>0.25620046209444747</v>
      </c>
    </row>
    <row r="1135" spans="1:5" x14ac:dyDescent="0.35">
      <c r="A1135" t="s">
        <v>23264</v>
      </c>
      <c r="B1135" t="s">
        <v>23265</v>
      </c>
      <c r="C1135" s="4">
        <v>75137938</v>
      </c>
      <c r="D1135" s="4">
        <v>190547</v>
      </c>
      <c r="E1135" s="5">
        <f t="shared" si="17"/>
        <v>0.2535962591893326</v>
      </c>
    </row>
    <row r="1136" spans="1:5" x14ac:dyDescent="0.35">
      <c r="A1136" t="s">
        <v>23296</v>
      </c>
      <c r="B1136" t="s">
        <v>23297</v>
      </c>
      <c r="C1136" s="4">
        <v>7643487222</v>
      </c>
      <c r="D1136" s="4">
        <v>19116643</v>
      </c>
      <c r="E1136" s="5">
        <f t="shared" si="17"/>
        <v>0.25010368232156116</v>
      </c>
    </row>
    <row r="1137" spans="1:5" x14ac:dyDescent="0.35">
      <c r="A1137" t="s">
        <v>23061</v>
      </c>
      <c r="B1137" t="s">
        <v>23062</v>
      </c>
      <c r="C1137" s="4">
        <v>2174831</v>
      </c>
      <c r="D1137" s="4">
        <v>5418</v>
      </c>
      <c r="E1137" s="5">
        <f t="shared" si="17"/>
        <v>0.24912280540419002</v>
      </c>
    </row>
    <row r="1138" spans="1:5" x14ac:dyDescent="0.35">
      <c r="A1138" t="s">
        <v>23025</v>
      </c>
      <c r="B1138" t="s">
        <v>23026</v>
      </c>
      <c r="C1138" s="4">
        <v>286175</v>
      </c>
      <c r="D1138" s="4">
        <v>691</v>
      </c>
      <c r="E1138" s="5">
        <f t="shared" si="17"/>
        <v>0.24146064471040449</v>
      </c>
    </row>
    <row r="1139" spans="1:5" x14ac:dyDescent="0.35">
      <c r="A1139" t="s">
        <v>24124</v>
      </c>
      <c r="B1139" t="s">
        <v>24125</v>
      </c>
      <c r="C1139" s="4">
        <v>89118386</v>
      </c>
      <c r="D1139" s="4">
        <v>212407</v>
      </c>
      <c r="E1139" s="5">
        <f t="shared" si="17"/>
        <v>0.23834251217251623</v>
      </c>
    </row>
    <row r="1140" spans="1:5" x14ac:dyDescent="0.35">
      <c r="A1140" t="s">
        <v>22989</v>
      </c>
      <c r="B1140" t="s">
        <v>22990</v>
      </c>
      <c r="C1140" s="4">
        <v>146309</v>
      </c>
      <c r="D1140" s="4">
        <v>346</v>
      </c>
      <c r="E1140" s="5">
        <f t="shared" si="17"/>
        <v>0.23648579376525028</v>
      </c>
    </row>
    <row r="1141" spans="1:5" x14ac:dyDescent="0.35">
      <c r="A1141" t="s">
        <v>22969</v>
      </c>
      <c r="B1141" t="s">
        <v>22970</v>
      </c>
      <c r="C1141" s="4">
        <v>471431549</v>
      </c>
      <c r="D1141" s="4">
        <v>1092402</v>
      </c>
      <c r="E1141" s="5">
        <f t="shared" si="17"/>
        <v>0.23172017280498128</v>
      </c>
    </row>
    <row r="1142" spans="1:5" x14ac:dyDescent="0.35">
      <c r="A1142" t="s">
        <v>21999</v>
      </c>
      <c r="B1142" t="s">
        <v>22000</v>
      </c>
      <c r="C1142" s="4">
        <v>6657773</v>
      </c>
      <c r="D1142" s="4">
        <v>15112</v>
      </c>
      <c r="E1142" s="5">
        <f t="shared" si="17"/>
        <v>0.22698280641289512</v>
      </c>
    </row>
    <row r="1143" spans="1:5" x14ac:dyDescent="0.35">
      <c r="A1143" t="s">
        <v>23015</v>
      </c>
      <c r="B1143" t="s">
        <v>23016</v>
      </c>
      <c r="C1143" s="4">
        <v>17233852</v>
      </c>
      <c r="D1143" s="4">
        <v>38302</v>
      </c>
      <c r="E1143" s="5">
        <f t="shared" si="17"/>
        <v>0.2222486301959655</v>
      </c>
    </row>
    <row r="1144" spans="1:5" x14ac:dyDescent="0.35">
      <c r="A1144" t="s">
        <v>22843</v>
      </c>
      <c r="B1144" t="s">
        <v>22844</v>
      </c>
      <c r="C1144" s="4">
        <v>2548691</v>
      </c>
      <c r="D1144" s="4">
        <v>5617</v>
      </c>
      <c r="E1144" s="5">
        <f t="shared" si="17"/>
        <v>0.22038764212688003</v>
      </c>
    </row>
    <row r="1145" spans="1:5" x14ac:dyDescent="0.35">
      <c r="A1145" t="s">
        <v>22937</v>
      </c>
      <c r="B1145" t="s">
        <v>22938</v>
      </c>
      <c r="C1145" s="4">
        <v>40570539</v>
      </c>
      <c r="D1145" s="4">
        <v>88939</v>
      </c>
      <c r="E1145" s="5">
        <f t="shared" si="17"/>
        <v>0.2192206517147825</v>
      </c>
    </row>
    <row r="1146" spans="1:5" x14ac:dyDescent="0.35">
      <c r="A1146" t="s">
        <v>22081</v>
      </c>
      <c r="B1146" t="s">
        <v>22082</v>
      </c>
      <c r="C1146" s="4">
        <v>13939893</v>
      </c>
      <c r="D1146" s="4">
        <v>30149</v>
      </c>
      <c r="E1146" s="5">
        <f t="shared" si="17"/>
        <v>0.21627856110516774</v>
      </c>
    </row>
    <row r="1147" spans="1:5" x14ac:dyDescent="0.35">
      <c r="A1147" t="s">
        <v>23304</v>
      </c>
      <c r="B1147" t="s">
        <v>23305</v>
      </c>
      <c r="C1147" s="4">
        <v>10780650</v>
      </c>
      <c r="D1147" s="4">
        <v>22377</v>
      </c>
      <c r="E1147" s="5">
        <f t="shared" si="17"/>
        <v>0.20756633412642092</v>
      </c>
    </row>
    <row r="1148" spans="1:5" x14ac:dyDescent="0.35">
      <c r="A1148" t="s">
        <v>23736</v>
      </c>
      <c r="B1148" t="s">
        <v>23737</v>
      </c>
      <c r="C1148" s="4">
        <v>101565188</v>
      </c>
      <c r="D1148" s="4">
        <v>210662</v>
      </c>
      <c r="E1148" s="5">
        <f t="shared" si="17"/>
        <v>0.20741555659799499</v>
      </c>
    </row>
    <row r="1149" spans="1:5" x14ac:dyDescent="0.35">
      <c r="A1149" t="s">
        <v>23117</v>
      </c>
      <c r="B1149" t="s">
        <v>23118</v>
      </c>
      <c r="C1149" s="4">
        <v>34355351</v>
      </c>
      <c r="D1149" s="4">
        <v>67865</v>
      </c>
      <c r="E1149" s="5">
        <f t="shared" si="17"/>
        <v>0.19753836891376833</v>
      </c>
    </row>
    <row r="1150" spans="1:5" x14ac:dyDescent="0.35">
      <c r="A1150" t="s">
        <v>23904</v>
      </c>
      <c r="B1150" t="s">
        <v>23905</v>
      </c>
      <c r="C1150" s="4">
        <v>175131641</v>
      </c>
      <c r="D1150" s="4">
        <v>340168</v>
      </c>
      <c r="E1150" s="5">
        <f t="shared" si="17"/>
        <v>0.19423560360517605</v>
      </c>
    </row>
    <row r="1151" spans="1:5" x14ac:dyDescent="0.35">
      <c r="A1151" t="s">
        <v>23065</v>
      </c>
      <c r="B1151" t="s">
        <v>23066</v>
      </c>
      <c r="C1151" s="4">
        <v>131265709</v>
      </c>
      <c r="D1151" s="4">
        <v>253075</v>
      </c>
      <c r="E1151" s="5">
        <f t="shared" si="17"/>
        <v>0.19279597232815771</v>
      </c>
    </row>
    <row r="1152" spans="1:5" x14ac:dyDescent="0.35">
      <c r="A1152" t="s">
        <v>23422</v>
      </c>
      <c r="B1152" t="s">
        <v>23423</v>
      </c>
      <c r="C1152" s="4">
        <v>36928319</v>
      </c>
      <c r="D1152" s="4">
        <v>70780</v>
      </c>
      <c r="E1152" s="5">
        <f t="shared" si="17"/>
        <v>0.19166862158009412</v>
      </c>
    </row>
    <row r="1153" spans="1:5" x14ac:dyDescent="0.35">
      <c r="A1153" t="s">
        <v>21861</v>
      </c>
      <c r="B1153" t="s">
        <v>21862</v>
      </c>
      <c r="C1153" s="4">
        <v>1674584698</v>
      </c>
      <c r="D1153" s="4">
        <v>3163922</v>
      </c>
      <c r="E1153" s="5">
        <f t="shared" si="17"/>
        <v>0.18893771116974578</v>
      </c>
    </row>
    <row r="1154" spans="1:5" x14ac:dyDescent="0.35">
      <c r="A1154" t="s">
        <v>22653</v>
      </c>
      <c r="B1154" t="s">
        <v>22654</v>
      </c>
      <c r="C1154" s="4">
        <v>429482269</v>
      </c>
      <c r="D1154" s="4">
        <v>772960</v>
      </c>
      <c r="E1154" s="5">
        <f t="shared" ref="E1154:E1217" si="18">D1154/C1154*100</f>
        <v>0.17997483383883306</v>
      </c>
    </row>
    <row r="1155" spans="1:5" x14ac:dyDescent="0.35">
      <c r="A1155" t="s">
        <v>22257</v>
      </c>
      <c r="B1155" t="s">
        <v>22258</v>
      </c>
      <c r="C1155" s="4">
        <v>304927747</v>
      </c>
      <c r="D1155" s="4">
        <v>547511</v>
      </c>
      <c r="E1155" s="5">
        <f t="shared" si="18"/>
        <v>0.17955433881850053</v>
      </c>
    </row>
    <row r="1156" spans="1:5" x14ac:dyDescent="0.35">
      <c r="A1156" t="s">
        <v>21989</v>
      </c>
      <c r="B1156" t="s">
        <v>21990</v>
      </c>
      <c r="C1156" s="4">
        <v>9735716</v>
      </c>
      <c r="D1156" s="4">
        <v>16939</v>
      </c>
      <c r="E1156" s="5">
        <f t="shared" si="18"/>
        <v>0.17398823055232918</v>
      </c>
    </row>
    <row r="1157" spans="1:5" x14ac:dyDescent="0.35">
      <c r="A1157" t="s">
        <v>23222</v>
      </c>
      <c r="B1157" t="s">
        <v>23223</v>
      </c>
      <c r="C1157" s="4">
        <v>1546804626</v>
      </c>
      <c r="D1157" s="4">
        <v>2629535</v>
      </c>
      <c r="E1157" s="5">
        <f t="shared" si="18"/>
        <v>0.16999787534899705</v>
      </c>
    </row>
    <row r="1158" spans="1:5" x14ac:dyDescent="0.35">
      <c r="A1158" t="s">
        <v>22107</v>
      </c>
      <c r="B1158" t="s">
        <v>22108</v>
      </c>
      <c r="C1158" s="4">
        <v>1742065661</v>
      </c>
      <c r="D1158" s="4">
        <v>2812490</v>
      </c>
      <c r="E1158" s="5">
        <f t="shared" si="18"/>
        <v>0.16144569421025973</v>
      </c>
    </row>
    <row r="1159" spans="1:5" x14ac:dyDescent="0.35">
      <c r="A1159" t="s">
        <v>22457</v>
      </c>
      <c r="B1159" t="s">
        <v>22458</v>
      </c>
      <c r="C1159" s="4">
        <v>197189342</v>
      </c>
      <c r="D1159" s="4">
        <v>307855</v>
      </c>
      <c r="E1159" s="5">
        <f t="shared" si="18"/>
        <v>0.15612152100999455</v>
      </c>
    </row>
    <row r="1160" spans="1:5" x14ac:dyDescent="0.35">
      <c r="A1160" t="s">
        <v>23324</v>
      </c>
      <c r="B1160" t="s">
        <v>23325</v>
      </c>
      <c r="C1160" s="4">
        <v>14352030</v>
      </c>
      <c r="D1160" s="4">
        <v>21755</v>
      </c>
      <c r="E1160" s="5">
        <f t="shared" si="18"/>
        <v>0.15158134424189471</v>
      </c>
    </row>
    <row r="1161" spans="1:5" x14ac:dyDescent="0.35">
      <c r="A1161" t="s">
        <v>23139</v>
      </c>
      <c r="B1161" t="s">
        <v>23140</v>
      </c>
      <c r="C1161" s="4">
        <v>1459217884</v>
      </c>
      <c r="D1161" s="4">
        <v>2169655</v>
      </c>
      <c r="E1161" s="5">
        <f t="shared" si="18"/>
        <v>0.14868615741280211</v>
      </c>
    </row>
    <row r="1162" spans="1:5" x14ac:dyDescent="0.35">
      <c r="A1162" t="s">
        <v>22779</v>
      </c>
      <c r="B1162" t="s">
        <v>22780</v>
      </c>
      <c r="C1162" s="4">
        <v>1796886218</v>
      </c>
      <c r="D1162" s="4">
        <v>2620397</v>
      </c>
      <c r="E1162" s="5">
        <f t="shared" si="18"/>
        <v>0.14582987914040532</v>
      </c>
    </row>
    <row r="1163" spans="1:5" x14ac:dyDescent="0.35">
      <c r="A1163" t="s">
        <v>23075</v>
      </c>
      <c r="B1163" t="s">
        <v>23076</v>
      </c>
      <c r="C1163" s="4">
        <v>48859112</v>
      </c>
      <c r="D1163" s="4">
        <v>69066</v>
      </c>
      <c r="E1163" s="5">
        <f t="shared" si="18"/>
        <v>0.14135746061041798</v>
      </c>
    </row>
    <row r="1164" spans="1:5" x14ac:dyDescent="0.35">
      <c r="A1164" t="s">
        <v>23250</v>
      </c>
      <c r="B1164" t="s">
        <v>23251</v>
      </c>
      <c r="C1164" s="4">
        <v>484102513</v>
      </c>
      <c r="D1164" s="4">
        <v>665039</v>
      </c>
      <c r="E1164" s="5">
        <f t="shared" si="18"/>
        <v>0.13737565539140262</v>
      </c>
    </row>
    <row r="1165" spans="1:5" x14ac:dyDescent="0.35">
      <c r="A1165" t="s">
        <v>23842</v>
      </c>
      <c r="B1165" t="s">
        <v>23843</v>
      </c>
      <c r="C1165" s="4">
        <v>23582908</v>
      </c>
      <c r="D1165" s="4">
        <v>32381</v>
      </c>
      <c r="E1165" s="5">
        <f t="shared" si="18"/>
        <v>0.13730707001867623</v>
      </c>
    </row>
    <row r="1166" spans="1:5" x14ac:dyDescent="0.35">
      <c r="A1166" t="s">
        <v>23252</v>
      </c>
      <c r="B1166" t="s">
        <v>23253</v>
      </c>
      <c r="C1166" s="4">
        <v>300086500</v>
      </c>
      <c r="D1166" s="4">
        <v>393896</v>
      </c>
      <c r="E1166" s="5">
        <f t="shared" si="18"/>
        <v>0.13126081979695856</v>
      </c>
    </row>
    <row r="1167" spans="1:5" x14ac:dyDescent="0.35">
      <c r="A1167" t="s">
        <v>24164</v>
      </c>
      <c r="B1167" t="s">
        <v>24165</v>
      </c>
      <c r="C1167" s="4">
        <v>4116829</v>
      </c>
      <c r="D1167" s="4">
        <v>5250</v>
      </c>
      <c r="E1167" s="5">
        <f t="shared" si="18"/>
        <v>0.12752533564061078</v>
      </c>
    </row>
    <row r="1168" spans="1:5" x14ac:dyDescent="0.35">
      <c r="A1168" t="s">
        <v>23214</v>
      </c>
      <c r="B1168" t="s">
        <v>23215</v>
      </c>
      <c r="C1168" s="4">
        <v>1484738987</v>
      </c>
      <c r="D1168" s="4">
        <v>1826731</v>
      </c>
      <c r="E1168" s="5">
        <f t="shared" si="18"/>
        <v>0.12303381375409388</v>
      </c>
    </row>
    <row r="1169" spans="1:5" x14ac:dyDescent="0.35">
      <c r="A1169" t="s">
        <v>23031</v>
      </c>
      <c r="B1169" t="s">
        <v>23032</v>
      </c>
      <c r="C1169" s="4">
        <v>1505892</v>
      </c>
      <c r="D1169" s="4">
        <v>1833</v>
      </c>
      <c r="E1169" s="5">
        <f t="shared" si="18"/>
        <v>0.12172187646922886</v>
      </c>
    </row>
    <row r="1170" spans="1:5" x14ac:dyDescent="0.35">
      <c r="A1170" t="s">
        <v>22099</v>
      </c>
      <c r="B1170" t="s">
        <v>22100</v>
      </c>
      <c r="C1170" s="4">
        <v>2348199806</v>
      </c>
      <c r="D1170" s="4">
        <v>2665649</v>
      </c>
      <c r="E1170" s="5">
        <f t="shared" si="18"/>
        <v>0.11351883230672577</v>
      </c>
    </row>
    <row r="1171" spans="1:5" x14ac:dyDescent="0.35">
      <c r="A1171" t="s">
        <v>24178</v>
      </c>
      <c r="B1171" t="s">
        <v>24179</v>
      </c>
      <c r="C1171" s="4">
        <v>1954418</v>
      </c>
      <c r="D1171" s="4">
        <v>2204</v>
      </c>
      <c r="E1171" s="5">
        <f t="shared" si="18"/>
        <v>0.11277014436011129</v>
      </c>
    </row>
    <row r="1172" spans="1:5" x14ac:dyDescent="0.35">
      <c r="A1172" t="s">
        <v>23430</v>
      </c>
      <c r="B1172" t="s">
        <v>23431</v>
      </c>
      <c r="C1172" s="4">
        <v>37994301</v>
      </c>
      <c r="D1172" s="4">
        <v>42286</v>
      </c>
      <c r="E1172" s="5">
        <f t="shared" si="18"/>
        <v>0.11129563878540627</v>
      </c>
    </row>
    <row r="1173" spans="1:5" x14ac:dyDescent="0.35">
      <c r="A1173" t="s">
        <v>23844</v>
      </c>
      <c r="B1173" t="s">
        <v>23845</v>
      </c>
      <c r="C1173" s="4">
        <v>132042163</v>
      </c>
      <c r="D1173" s="4">
        <v>127882</v>
      </c>
      <c r="E1173" s="5">
        <f t="shared" si="18"/>
        <v>9.6849367728094549E-2</v>
      </c>
    </row>
    <row r="1174" spans="1:5" x14ac:dyDescent="0.35">
      <c r="A1174" t="s">
        <v>22671</v>
      </c>
      <c r="B1174" t="s">
        <v>22672</v>
      </c>
      <c r="C1174" s="4">
        <v>484223797</v>
      </c>
      <c r="D1174" s="4">
        <v>459535</v>
      </c>
      <c r="E1174" s="5">
        <f t="shared" si="18"/>
        <v>9.490136644399573E-2</v>
      </c>
    </row>
    <row r="1175" spans="1:5" x14ac:dyDescent="0.35">
      <c r="A1175" t="s">
        <v>24174</v>
      </c>
      <c r="B1175" t="s">
        <v>24175</v>
      </c>
      <c r="C1175" s="4">
        <v>28696370</v>
      </c>
      <c r="D1175" s="4">
        <v>25226</v>
      </c>
      <c r="E1175" s="5">
        <f t="shared" si="18"/>
        <v>8.7906588882147821E-2</v>
      </c>
    </row>
    <row r="1176" spans="1:5" x14ac:dyDescent="0.35">
      <c r="A1176" t="s">
        <v>23163</v>
      </c>
      <c r="B1176" t="s">
        <v>23164</v>
      </c>
      <c r="C1176" s="4">
        <v>1002526</v>
      </c>
      <c r="D1176" s="4">
        <v>839</v>
      </c>
      <c r="E1176" s="5">
        <f t="shared" si="18"/>
        <v>8.368860258985801E-2</v>
      </c>
    </row>
    <row r="1177" spans="1:5" x14ac:dyDescent="0.35">
      <c r="A1177" t="s">
        <v>22101</v>
      </c>
      <c r="B1177" t="s">
        <v>22102</v>
      </c>
      <c r="C1177" s="4">
        <v>63465467</v>
      </c>
      <c r="D1177" s="4">
        <v>47543</v>
      </c>
      <c r="E1177" s="5">
        <f t="shared" si="18"/>
        <v>7.4911605078081284E-2</v>
      </c>
    </row>
    <row r="1178" spans="1:5" x14ac:dyDescent="0.35">
      <c r="A1178" t="s">
        <v>24184</v>
      </c>
      <c r="B1178" t="s">
        <v>24185</v>
      </c>
      <c r="C1178" s="4">
        <v>201773349</v>
      </c>
      <c r="D1178" s="4">
        <v>147496</v>
      </c>
      <c r="E1178" s="5">
        <f t="shared" si="18"/>
        <v>7.3099842338444812E-2</v>
      </c>
    </row>
    <row r="1179" spans="1:5" x14ac:dyDescent="0.35">
      <c r="A1179" t="s">
        <v>22569</v>
      </c>
      <c r="B1179" t="s">
        <v>22570</v>
      </c>
      <c r="C1179" s="4">
        <v>299769645</v>
      </c>
      <c r="D1179" s="4">
        <v>206144</v>
      </c>
      <c r="E1179" s="5">
        <f t="shared" si="18"/>
        <v>6.8767469768328274E-2</v>
      </c>
    </row>
    <row r="1180" spans="1:5" x14ac:dyDescent="0.35">
      <c r="A1180" t="s">
        <v>22541</v>
      </c>
      <c r="B1180" t="s">
        <v>22542</v>
      </c>
      <c r="C1180" s="4">
        <v>58547927552</v>
      </c>
      <c r="D1180" s="4">
        <v>39630176</v>
      </c>
      <c r="E1180" s="5">
        <f t="shared" si="18"/>
        <v>6.768843519662078E-2</v>
      </c>
    </row>
    <row r="1181" spans="1:5" x14ac:dyDescent="0.35">
      <c r="A1181" t="s">
        <v>22655</v>
      </c>
      <c r="B1181" t="s">
        <v>22656</v>
      </c>
      <c r="C1181" s="4">
        <v>13550077</v>
      </c>
      <c r="D1181" s="4">
        <v>8445</v>
      </c>
      <c r="E1181" s="5">
        <f t="shared" si="18"/>
        <v>6.2324369079231064E-2</v>
      </c>
    </row>
    <row r="1182" spans="1:5" x14ac:dyDescent="0.35">
      <c r="A1182" t="s">
        <v>24176</v>
      </c>
      <c r="B1182" t="s">
        <v>24177</v>
      </c>
      <c r="C1182" s="4">
        <v>4080888</v>
      </c>
      <c r="D1182" s="4">
        <v>2482</v>
      </c>
      <c r="E1182" s="5">
        <f t="shared" si="18"/>
        <v>6.0820096018317588E-2</v>
      </c>
    </row>
    <row r="1183" spans="1:5" x14ac:dyDescent="0.35">
      <c r="A1183" t="s">
        <v>22493</v>
      </c>
      <c r="B1183" t="s">
        <v>22494</v>
      </c>
      <c r="C1183" s="4">
        <v>3727244</v>
      </c>
      <c r="D1183" s="4">
        <v>2125</v>
      </c>
      <c r="E1183" s="5">
        <f t="shared" si="18"/>
        <v>5.7012634536402762E-2</v>
      </c>
    </row>
    <row r="1184" spans="1:5" x14ac:dyDescent="0.35">
      <c r="A1184" t="s">
        <v>23728</v>
      </c>
      <c r="B1184" t="s">
        <v>23729</v>
      </c>
      <c r="C1184" s="4">
        <v>557192090</v>
      </c>
      <c r="D1184" s="4">
        <v>300396</v>
      </c>
      <c r="E1184" s="5">
        <f t="shared" si="18"/>
        <v>5.3912466704256333E-2</v>
      </c>
    </row>
    <row r="1185" spans="1:5" x14ac:dyDescent="0.35">
      <c r="A1185" t="s">
        <v>23137</v>
      </c>
      <c r="B1185" t="s">
        <v>23138</v>
      </c>
      <c r="C1185" s="4">
        <v>336650370</v>
      </c>
      <c r="D1185" s="4">
        <v>172888</v>
      </c>
      <c r="E1185" s="5">
        <f t="shared" si="18"/>
        <v>5.1355357191498113E-2</v>
      </c>
    </row>
    <row r="1186" spans="1:5" x14ac:dyDescent="0.35">
      <c r="A1186" t="s">
        <v>22633</v>
      </c>
      <c r="B1186" t="s">
        <v>22634</v>
      </c>
      <c r="C1186" s="4">
        <v>510171601</v>
      </c>
      <c r="D1186" s="4">
        <v>255314</v>
      </c>
      <c r="E1186" s="5">
        <f t="shared" si="18"/>
        <v>5.0044729949599839E-2</v>
      </c>
    </row>
    <row r="1187" spans="1:5" x14ac:dyDescent="0.35">
      <c r="A1187" t="s">
        <v>24248</v>
      </c>
      <c r="B1187" t="s">
        <v>24249</v>
      </c>
      <c r="C1187" s="4">
        <v>40089539</v>
      </c>
      <c r="D1187" s="4">
        <v>18493</v>
      </c>
      <c r="E1187" s="5">
        <f t="shared" si="18"/>
        <v>4.6129240847593678E-2</v>
      </c>
    </row>
    <row r="1188" spans="1:5" x14ac:dyDescent="0.35">
      <c r="A1188" t="s">
        <v>23498</v>
      </c>
      <c r="B1188" t="s">
        <v>23499</v>
      </c>
      <c r="C1188" s="4">
        <v>132993947</v>
      </c>
      <c r="D1188" s="4">
        <v>56927</v>
      </c>
      <c r="E1188" s="5">
        <f t="shared" si="18"/>
        <v>4.2804203713120867E-2</v>
      </c>
    </row>
    <row r="1189" spans="1:5" x14ac:dyDescent="0.35">
      <c r="A1189" t="s">
        <v>23055</v>
      </c>
      <c r="B1189" t="s">
        <v>23056</v>
      </c>
      <c r="C1189" s="4">
        <v>2034789</v>
      </c>
      <c r="D1189" s="4">
        <v>836</v>
      </c>
      <c r="E1189" s="5">
        <f t="shared" si="18"/>
        <v>4.108534103536042E-2</v>
      </c>
    </row>
    <row r="1190" spans="1:5" x14ac:dyDescent="0.35">
      <c r="A1190" t="s">
        <v>23838</v>
      </c>
      <c r="B1190" t="s">
        <v>23839</v>
      </c>
      <c r="C1190" s="4">
        <v>22150611</v>
      </c>
      <c r="D1190" s="4">
        <v>8900</v>
      </c>
      <c r="E1190" s="5">
        <f t="shared" si="18"/>
        <v>4.0179478570591121E-2</v>
      </c>
    </row>
    <row r="1191" spans="1:5" x14ac:dyDescent="0.35">
      <c r="A1191" t="s">
        <v>24162</v>
      </c>
      <c r="B1191" t="s">
        <v>24163</v>
      </c>
      <c r="C1191" s="4">
        <v>4477455696</v>
      </c>
      <c r="D1191" s="4">
        <v>1683685</v>
      </c>
      <c r="E1191" s="5">
        <f t="shared" si="18"/>
        <v>3.7603610494775959E-2</v>
      </c>
    </row>
    <row r="1192" spans="1:5" x14ac:dyDescent="0.35">
      <c r="A1192" t="s">
        <v>22707</v>
      </c>
      <c r="B1192" t="s">
        <v>22708</v>
      </c>
      <c r="C1192" s="4">
        <v>1667055235</v>
      </c>
      <c r="D1192" s="4">
        <v>549962</v>
      </c>
      <c r="E1192" s="5">
        <f t="shared" si="18"/>
        <v>3.2990028671725444E-2</v>
      </c>
    </row>
    <row r="1193" spans="1:5" x14ac:dyDescent="0.35">
      <c r="A1193" t="s">
        <v>22999</v>
      </c>
      <c r="B1193" t="s">
        <v>23000</v>
      </c>
      <c r="C1193" s="4">
        <v>39803187</v>
      </c>
      <c r="D1193" s="4">
        <v>12648</v>
      </c>
      <c r="E1193" s="5">
        <f t="shared" si="18"/>
        <v>3.1776349969162017E-2</v>
      </c>
    </row>
    <row r="1194" spans="1:5" x14ac:dyDescent="0.35">
      <c r="A1194" t="s">
        <v>23151</v>
      </c>
      <c r="B1194" t="s">
        <v>23152</v>
      </c>
      <c r="C1194" s="4">
        <v>8950747</v>
      </c>
      <c r="D1194" s="4">
        <v>2033</v>
      </c>
      <c r="E1194" s="5">
        <f t="shared" si="18"/>
        <v>2.2713188072459204E-2</v>
      </c>
    </row>
    <row r="1195" spans="1:5" x14ac:dyDescent="0.35">
      <c r="A1195" t="s">
        <v>22441</v>
      </c>
      <c r="B1195" t="s">
        <v>22442</v>
      </c>
      <c r="C1195" s="4">
        <v>18279152</v>
      </c>
      <c r="D1195" s="4">
        <v>3980</v>
      </c>
      <c r="E1195" s="5">
        <f t="shared" si="18"/>
        <v>2.1773438942900632E-2</v>
      </c>
    </row>
    <row r="1196" spans="1:5" x14ac:dyDescent="0.35">
      <c r="A1196" t="s">
        <v>22143</v>
      </c>
      <c r="B1196" t="s">
        <v>22144</v>
      </c>
      <c r="C1196" s="4">
        <v>2779574034</v>
      </c>
      <c r="D1196" s="4">
        <v>601148</v>
      </c>
      <c r="E1196" s="5">
        <f t="shared" si="18"/>
        <v>2.1627342630442779E-2</v>
      </c>
    </row>
    <row r="1197" spans="1:5" x14ac:dyDescent="0.35">
      <c r="A1197" t="s">
        <v>23049</v>
      </c>
      <c r="B1197" t="s">
        <v>23050</v>
      </c>
      <c r="C1197" s="4">
        <v>17139750</v>
      </c>
      <c r="D1197" s="4">
        <v>2738</v>
      </c>
      <c r="E1197" s="5">
        <f t="shared" si="18"/>
        <v>1.5974562056039324E-2</v>
      </c>
    </row>
    <row r="1198" spans="1:5" x14ac:dyDescent="0.35">
      <c r="A1198" t="s">
        <v>23093</v>
      </c>
      <c r="B1198" t="s">
        <v>23094</v>
      </c>
      <c r="C1198" s="4">
        <v>216428945</v>
      </c>
      <c r="D1198" s="4">
        <v>33091</v>
      </c>
      <c r="E1198" s="5">
        <f t="shared" si="18"/>
        <v>1.5289544566231657E-2</v>
      </c>
    </row>
    <row r="1199" spans="1:5" x14ac:dyDescent="0.35">
      <c r="A1199" t="s">
        <v>22203</v>
      </c>
      <c r="B1199" t="s">
        <v>22204</v>
      </c>
      <c r="C1199" s="4">
        <v>133237429</v>
      </c>
      <c r="D1199" s="4">
        <v>19856</v>
      </c>
      <c r="E1199" s="5">
        <f t="shared" si="18"/>
        <v>1.490271926516985E-2</v>
      </c>
    </row>
    <row r="1200" spans="1:5" x14ac:dyDescent="0.35">
      <c r="A1200" t="s">
        <v>24204</v>
      </c>
      <c r="B1200" t="s">
        <v>24205</v>
      </c>
      <c r="C1200" s="4">
        <v>649576553</v>
      </c>
      <c r="D1200" s="4">
        <v>95555</v>
      </c>
      <c r="E1200" s="5">
        <f t="shared" si="18"/>
        <v>1.471035239167569E-2</v>
      </c>
    </row>
    <row r="1201" spans="1:5" x14ac:dyDescent="0.35">
      <c r="A1201" t="s">
        <v>22159</v>
      </c>
      <c r="B1201" t="s">
        <v>22160</v>
      </c>
      <c r="C1201" s="4">
        <v>42887354</v>
      </c>
      <c r="D1201" s="4">
        <v>5364</v>
      </c>
      <c r="E1201" s="5">
        <f t="shared" si="18"/>
        <v>1.250718335292963E-2</v>
      </c>
    </row>
    <row r="1202" spans="1:5" x14ac:dyDescent="0.35">
      <c r="A1202" t="s">
        <v>23724</v>
      </c>
      <c r="B1202" t="s">
        <v>23725</v>
      </c>
      <c r="C1202" s="4">
        <v>130245147</v>
      </c>
      <c r="D1202" s="4">
        <v>9263</v>
      </c>
      <c r="E1202" s="5">
        <f t="shared" si="18"/>
        <v>7.1119732392025334E-3</v>
      </c>
    </row>
    <row r="1203" spans="1:5" x14ac:dyDescent="0.35">
      <c r="A1203" t="s">
        <v>22009</v>
      </c>
      <c r="B1203" t="s">
        <v>22010</v>
      </c>
      <c r="C1203" s="4">
        <v>61493355</v>
      </c>
      <c r="D1203" s="4">
        <v>3005</v>
      </c>
      <c r="E1203" s="5">
        <f t="shared" si="18"/>
        <v>4.8867068645059297E-3</v>
      </c>
    </row>
    <row r="1204" spans="1:5" x14ac:dyDescent="0.35">
      <c r="A1204" t="s">
        <v>24160</v>
      </c>
      <c r="B1204" t="s">
        <v>24161</v>
      </c>
      <c r="C1204" s="4">
        <v>1589601887</v>
      </c>
      <c r="D1204" s="4">
        <v>50995</v>
      </c>
      <c r="E1204" s="5">
        <f t="shared" si="18"/>
        <v>3.2080359501988941E-3</v>
      </c>
    </row>
    <row r="1205" spans="1:5" x14ac:dyDescent="0.35">
      <c r="A1205" t="s">
        <v>23462</v>
      </c>
      <c r="B1205" t="s">
        <v>23463</v>
      </c>
      <c r="C1205" s="4">
        <v>601541623</v>
      </c>
      <c r="D1205" s="4">
        <v>2621</v>
      </c>
      <c r="E1205" s="5">
        <f t="shared" si="18"/>
        <v>4.3571382258281399E-4</v>
      </c>
    </row>
    <row r="1206" spans="1:5" x14ac:dyDescent="0.35">
      <c r="A1206" t="s">
        <v>21913</v>
      </c>
      <c r="B1206" t="s">
        <v>21914</v>
      </c>
      <c r="C1206" s="4">
        <v>24520</v>
      </c>
      <c r="D1206" s="4">
        <v>0</v>
      </c>
      <c r="E1206" s="5">
        <f t="shared" si="18"/>
        <v>0</v>
      </c>
    </row>
    <row r="1207" spans="1:5" x14ac:dyDescent="0.35">
      <c r="A1207" t="s">
        <v>21915</v>
      </c>
      <c r="B1207" t="s">
        <v>21916</v>
      </c>
      <c r="C1207" s="4">
        <v>2084535</v>
      </c>
      <c r="D1207" s="4">
        <v>0</v>
      </c>
      <c r="E1207" s="5">
        <f t="shared" si="18"/>
        <v>0</v>
      </c>
    </row>
    <row r="1208" spans="1:5" x14ac:dyDescent="0.35">
      <c r="A1208" t="s">
        <v>22053</v>
      </c>
      <c r="B1208" t="s">
        <v>22054</v>
      </c>
      <c r="C1208" s="4">
        <v>10367</v>
      </c>
      <c r="D1208" s="4">
        <v>0</v>
      </c>
      <c r="E1208" s="5">
        <f t="shared" si="18"/>
        <v>0</v>
      </c>
    </row>
    <row r="1209" spans="1:5" x14ac:dyDescent="0.35">
      <c r="A1209" t="s">
        <v>22129</v>
      </c>
      <c r="B1209" t="s">
        <v>22130</v>
      </c>
      <c r="C1209" s="4">
        <v>28335216</v>
      </c>
      <c r="D1209" s="4">
        <v>0</v>
      </c>
      <c r="E1209" s="5">
        <f t="shared" si="18"/>
        <v>0</v>
      </c>
    </row>
    <row r="1210" spans="1:5" x14ac:dyDescent="0.35">
      <c r="A1210" t="s">
        <v>22145</v>
      </c>
      <c r="B1210" t="s">
        <v>22146</v>
      </c>
      <c r="C1210" s="4">
        <v>343525</v>
      </c>
      <c r="D1210" s="4">
        <v>0</v>
      </c>
      <c r="E1210" s="5">
        <f t="shared" si="18"/>
        <v>0</v>
      </c>
    </row>
    <row r="1211" spans="1:5" x14ac:dyDescent="0.35">
      <c r="A1211" t="s">
        <v>22221</v>
      </c>
      <c r="B1211" t="s">
        <v>22222</v>
      </c>
      <c r="C1211" s="4">
        <v>6549407</v>
      </c>
      <c r="D1211" s="4">
        <v>0</v>
      </c>
      <c r="E1211" s="5">
        <f t="shared" si="18"/>
        <v>0</v>
      </c>
    </row>
    <row r="1212" spans="1:5" x14ac:dyDescent="0.35">
      <c r="A1212" t="s">
        <v>22225</v>
      </c>
      <c r="B1212" t="s">
        <v>22226</v>
      </c>
      <c r="C1212" s="4">
        <v>92652</v>
      </c>
      <c r="D1212" s="4">
        <v>0</v>
      </c>
      <c r="E1212" s="5">
        <f t="shared" si="18"/>
        <v>0</v>
      </c>
    </row>
    <row r="1213" spans="1:5" x14ac:dyDescent="0.35">
      <c r="A1213" t="s">
        <v>22241</v>
      </c>
      <c r="B1213" t="s">
        <v>22242</v>
      </c>
      <c r="C1213" s="4">
        <v>2502155</v>
      </c>
      <c r="D1213" s="4">
        <v>0</v>
      </c>
      <c r="E1213" s="5">
        <f t="shared" si="18"/>
        <v>0</v>
      </c>
    </row>
    <row r="1214" spans="1:5" x14ac:dyDescent="0.35">
      <c r="A1214" t="s">
        <v>22265</v>
      </c>
      <c r="B1214" t="s">
        <v>22266</v>
      </c>
      <c r="C1214" s="4">
        <v>1092270</v>
      </c>
      <c r="D1214" s="4">
        <v>0</v>
      </c>
      <c r="E1214" s="5">
        <f t="shared" si="18"/>
        <v>0</v>
      </c>
    </row>
    <row r="1215" spans="1:5" x14ac:dyDescent="0.35">
      <c r="A1215" t="s">
        <v>22285</v>
      </c>
      <c r="B1215" t="s">
        <v>22286</v>
      </c>
      <c r="C1215" s="4">
        <v>91422</v>
      </c>
      <c r="D1215" s="4">
        <v>0</v>
      </c>
      <c r="E1215" s="5">
        <f t="shared" si="18"/>
        <v>0</v>
      </c>
    </row>
    <row r="1216" spans="1:5" x14ac:dyDescent="0.35">
      <c r="A1216" t="s">
        <v>22305</v>
      </c>
      <c r="B1216" t="s">
        <v>22306</v>
      </c>
      <c r="C1216" s="4">
        <v>139149</v>
      </c>
      <c r="D1216" s="4">
        <v>0</v>
      </c>
      <c r="E1216" s="5">
        <f t="shared" si="18"/>
        <v>0</v>
      </c>
    </row>
    <row r="1217" spans="1:5" x14ac:dyDescent="0.35">
      <c r="A1217" t="s">
        <v>22307</v>
      </c>
      <c r="B1217" t="s">
        <v>22308</v>
      </c>
      <c r="C1217" s="4">
        <v>137704618</v>
      </c>
      <c r="D1217" s="4">
        <v>0</v>
      </c>
      <c r="E1217" s="5">
        <f t="shared" si="18"/>
        <v>0</v>
      </c>
    </row>
    <row r="1218" spans="1:5" x14ac:dyDescent="0.35">
      <c r="A1218" t="s">
        <v>22313</v>
      </c>
      <c r="B1218" t="s">
        <v>22314</v>
      </c>
      <c r="C1218" s="4">
        <v>62118</v>
      </c>
      <c r="D1218" s="4">
        <v>0</v>
      </c>
      <c r="E1218" s="5">
        <f t="shared" ref="E1218:E1233" si="19">D1218/C1218*100</f>
        <v>0</v>
      </c>
    </row>
    <row r="1219" spans="1:5" x14ac:dyDescent="0.35">
      <c r="A1219" t="s">
        <v>22315</v>
      </c>
      <c r="B1219" t="s">
        <v>22316</v>
      </c>
      <c r="C1219" s="4">
        <v>44034081</v>
      </c>
      <c r="D1219" s="4">
        <v>0</v>
      </c>
      <c r="E1219" s="5">
        <f t="shared" si="19"/>
        <v>0</v>
      </c>
    </row>
    <row r="1220" spans="1:5" x14ac:dyDescent="0.35">
      <c r="A1220" t="s">
        <v>22317</v>
      </c>
      <c r="B1220" t="s">
        <v>22318</v>
      </c>
      <c r="C1220" s="4">
        <v>73263809</v>
      </c>
      <c r="D1220" s="4">
        <v>0</v>
      </c>
      <c r="E1220" s="5">
        <f t="shared" si="19"/>
        <v>0</v>
      </c>
    </row>
    <row r="1221" spans="1:5" x14ac:dyDescent="0.35">
      <c r="A1221" t="s">
        <v>22319</v>
      </c>
      <c r="B1221" t="s">
        <v>22320</v>
      </c>
      <c r="C1221" s="4">
        <v>751045798</v>
      </c>
      <c r="D1221" s="4">
        <v>0</v>
      </c>
      <c r="E1221" s="5">
        <f t="shared" si="19"/>
        <v>0</v>
      </c>
    </row>
    <row r="1222" spans="1:5" x14ac:dyDescent="0.35">
      <c r="A1222" t="s">
        <v>22371</v>
      </c>
      <c r="B1222" t="s">
        <v>22372</v>
      </c>
      <c r="C1222" s="4">
        <v>4530941</v>
      </c>
      <c r="D1222" s="4">
        <v>0</v>
      </c>
      <c r="E1222" s="5">
        <f t="shared" si="19"/>
        <v>0</v>
      </c>
    </row>
    <row r="1223" spans="1:5" x14ac:dyDescent="0.35">
      <c r="A1223" t="s">
        <v>22411</v>
      </c>
      <c r="B1223" t="s">
        <v>22412</v>
      </c>
      <c r="C1223" s="4">
        <v>40105643</v>
      </c>
      <c r="D1223" s="4">
        <v>0</v>
      </c>
      <c r="E1223" s="5">
        <f t="shared" si="19"/>
        <v>0</v>
      </c>
    </row>
    <row r="1224" spans="1:5" x14ac:dyDescent="0.35">
      <c r="A1224" t="s">
        <v>22575</v>
      </c>
      <c r="B1224" t="s">
        <v>22576</v>
      </c>
      <c r="C1224" s="4">
        <v>24436723</v>
      </c>
      <c r="D1224" s="4">
        <v>0</v>
      </c>
      <c r="E1224" s="5">
        <f t="shared" si="19"/>
        <v>0</v>
      </c>
    </row>
    <row r="1225" spans="1:5" x14ac:dyDescent="0.35">
      <c r="A1225" t="s">
        <v>22663</v>
      </c>
      <c r="B1225" t="s">
        <v>22664</v>
      </c>
      <c r="C1225" s="4">
        <v>32354778</v>
      </c>
      <c r="D1225" s="4">
        <v>0</v>
      </c>
      <c r="E1225" s="5">
        <f t="shared" si="19"/>
        <v>0</v>
      </c>
    </row>
    <row r="1226" spans="1:5" x14ac:dyDescent="0.35">
      <c r="A1226" t="s">
        <v>22897</v>
      </c>
      <c r="B1226" t="s">
        <v>22898</v>
      </c>
      <c r="C1226" s="4">
        <v>1234350</v>
      </c>
      <c r="D1226" s="4">
        <v>0</v>
      </c>
      <c r="E1226" s="5">
        <f t="shared" si="19"/>
        <v>0</v>
      </c>
    </row>
    <row r="1227" spans="1:5" x14ac:dyDescent="0.35">
      <c r="A1227" t="s">
        <v>22909</v>
      </c>
      <c r="B1227" t="s">
        <v>22910</v>
      </c>
      <c r="C1227" s="4">
        <v>218181622</v>
      </c>
      <c r="D1227" s="4">
        <v>0</v>
      </c>
      <c r="E1227" s="5">
        <f t="shared" si="19"/>
        <v>0</v>
      </c>
    </row>
    <row r="1228" spans="1:5" x14ac:dyDescent="0.35">
      <c r="A1228" t="s">
        <v>22987</v>
      </c>
      <c r="B1228" t="s">
        <v>22988</v>
      </c>
      <c r="C1228" s="4">
        <v>7031</v>
      </c>
      <c r="D1228" s="4">
        <v>0</v>
      </c>
      <c r="E1228" s="5">
        <f t="shared" si="19"/>
        <v>0</v>
      </c>
    </row>
    <row r="1229" spans="1:5" x14ac:dyDescent="0.35">
      <c r="A1229" t="s">
        <v>23079</v>
      </c>
      <c r="B1229" t="s">
        <v>23080</v>
      </c>
      <c r="C1229" s="4">
        <v>2297457</v>
      </c>
      <c r="D1229" s="4">
        <v>0</v>
      </c>
      <c r="E1229" s="5">
        <f t="shared" si="19"/>
        <v>0</v>
      </c>
    </row>
    <row r="1230" spans="1:5" x14ac:dyDescent="0.35">
      <c r="A1230" t="s">
        <v>23099</v>
      </c>
      <c r="B1230" t="s">
        <v>23100</v>
      </c>
      <c r="C1230" s="4">
        <v>539403</v>
      </c>
      <c r="D1230" s="4">
        <v>0</v>
      </c>
      <c r="E1230" s="5">
        <f t="shared" si="19"/>
        <v>0</v>
      </c>
    </row>
    <row r="1231" spans="1:5" x14ac:dyDescent="0.35">
      <c r="A1231" t="s">
        <v>23442</v>
      </c>
      <c r="B1231" t="s">
        <v>23443</v>
      </c>
      <c r="C1231" s="4">
        <v>1082270</v>
      </c>
      <c r="D1231" s="4">
        <v>0</v>
      </c>
      <c r="E1231" s="5">
        <f t="shared" si="19"/>
        <v>0</v>
      </c>
    </row>
    <row r="1232" spans="1:5" x14ac:dyDescent="0.35">
      <c r="A1232" t="s">
        <v>24020</v>
      </c>
      <c r="B1232" t="s">
        <v>24021</v>
      </c>
      <c r="C1232" s="4">
        <v>1176595</v>
      </c>
      <c r="D1232" s="4">
        <v>0</v>
      </c>
      <c r="E1232" s="5">
        <f t="shared" si="19"/>
        <v>0</v>
      </c>
    </row>
    <row r="1233" spans="1:5" x14ac:dyDescent="0.35">
      <c r="A1233" t="s">
        <v>24094</v>
      </c>
      <c r="B1233" t="s">
        <v>24095</v>
      </c>
      <c r="C1233" s="4">
        <v>34920</v>
      </c>
      <c r="D1233" s="4">
        <v>0</v>
      </c>
      <c r="E1233" s="5">
        <f t="shared" si="19"/>
        <v>0</v>
      </c>
    </row>
  </sheetData>
  <sortState xmlns:xlrd2="http://schemas.microsoft.com/office/spreadsheetml/2017/richdata2" ref="A2:E1233">
    <sortCondition descending="1" ref="E2:E1233"/>
  </sortState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tabSelected="1" topLeftCell="B1" workbookViewId="0">
      <pane ySplit="3" topLeftCell="A4" activePane="bottomLeft" state="frozen"/>
      <selection pane="bottomLeft" activeCell="E17" sqref="E17"/>
    </sheetView>
  </sheetViews>
  <sheetFormatPr defaultRowHeight="14.5" x14ac:dyDescent="0.35"/>
  <cols>
    <col min="1" max="1" width="12" customWidth="1"/>
    <col min="2" max="2" width="70" customWidth="1"/>
    <col min="3" max="3" width="24.1796875" bestFit="1" customWidth="1"/>
    <col min="4" max="4" width="39" bestFit="1" customWidth="1"/>
    <col min="5" max="5" width="32" bestFit="1" customWidth="1"/>
  </cols>
  <sheetData>
    <row r="1" spans="1:5" ht="15.75" customHeight="1" x14ac:dyDescent="0.35">
      <c r="A1" s="9" t="s">
        <v>24319</v>
      </c>
    </row>
    <row r="3" spans="1:5" x14ac:dyDescent="0.35">
      <c r="A3" s="22" t="s">
        <v>21842</v>
      </c>
      <c r="B3" s="23" t="s">
        <v>1</v>
      </c>
      <c r="C3" s="22" t="s">
        <v>24315</v>
      </c>
      <c r="D3" s="22" t="s">
        <v>24316</v>
      </c>
      <c r="E3" s="22" t="s">
        <v>24317</v>
      </c>
    </row>
    <row r="4" spans="1:5" x14ac:dyDescent="0.35">
      <c r="A4" s="10" t="s">
        <v>22353</v>
      </c>
      <c r="B4" s="10" t="s">
        <v>22354</v>
      </c>
      <c r="C4" s="18">
        <v>140264668474</v>
      </c>
      <c r="D4" s="18">
        <v>94093143275</v>
      </c>
      <c r="E4" s="11">
        <v>67.082569187722044</v>
      </c>
    </row>
    <row r="5" spans="1:5" x14ac:dyDescent="0.35">
      <c r="A5" s="10" t="s">
        <v>24050</v>
      </c>
      <c r="B5" s="10" t="s">
        <v>24051</v>
      </c>
      <c r="C5" s="18">
        <v>82264694661</v>
      </c>
      <c r="D5" s="18">
        <v>45752736444</v>
      </c>
      <c r="E5" s="11">
        <v>55.616490929115947</v>
      </c>
    </row>
    <row r="6" spans="1:5" x14ac:dyDescent="0.35">
      <c r="A6" s="10" t="s">
        <v>24042</v>
      </c>
      <c r="B6" s="10" t="s">
        <v>24043</v>
      </c>
      <c r="C6" s="18">
        <v>41501415042</v>
      </c>
      <c r="D6" s="18">
        <v>39713377437</v>
      </c>
      <c r="E6" s="11">
        <v>95.691622555061116</v>
      </c>
    </row>
    <row r="7" spans="1:5" x14ac:dyDescent="0.35">
      <c r="A7" s="10" t="s">
        <v>24008</v>
      </c>
      <c r="B7" s="10" t="s">
        <v>24009</v>
      </c>
      <c r="C7" s="18">
        <v>36100737250</v>
      </c>
      <c r="D7" s="18">
        <v>18586592124</v>
      </c>
      <c r="E7" s="11">
        <v>51.48535331920403</v>
      </c>
    </row>
    <row r="8" spans="1:5" x14ac:dyDescent="0.35">
      <c r="A8" s="10" t="s">
        <v>22357</v>
      </c>
      <c r="B8" s="10" t="s">
        <v>22358</v>
      </c>
      <c r="C8" s="18">
        <v>11748087276</v>
      </c>
      <c r="D8" s="18">
        <v>11100746235</v>
      </c>
      <c r="E8" s="11">
        <v>94.48981756951666</v>
      </c>
    </row>
    <row r="9" spans="1:5" x14ac:dyDescent="0.35">
      <c r="A9" s="10" t="s">
        <v>23994</v>
      </c>
      <c r="B9" s="10" t="s">
        <v>23995</v>
      </c>
      <c r="C9" s="18">
        <v>21352568759</v>
      </c>
      <c r="D9" s="18">
        <v>10767318167</v>
      </c>
      <c r="E9" s="11">
        <v>50.426336468119928</v>
      </c>
    </row>
    <row r="10" spans="1:5" x14ac:dyDescent="0.35">
      <c r="A10" s="10" t="s">
        <v>23976</v>
      </c>
      <c r="B10" s="10" t="s">
        <v>23977</v>
      </c>
      <c r="C10" s="18">
        <v>19051001967</v>
      </c>
      <c r="D10" s="18">
        <v>9877441701</v>
      </c>
      <c r="E10" s="11">
        <v>51.8473606695838</v>
      </c>
    </row>
    <row r="11" spans="1:5" x14ac:dyDescent="0.35">
      <c r="A11" s="10" t="s">
        <v>23780</v>
      </c>
      <c r="B11" s="10" t="s">
        <v>23781</v>
      </c>
      <c r="C11" s="18">
        <v>15194853844</v>
      </c>
      <c r="D11" s="18">
        <v>8762627681</v>
      </c>
      <c r="E11" s="11">
        <v>57.668390699658509</v>
      </c>
    </row>
    <row r="12" spans="1:5" x14ac:dyDescent="0.35">
      <c r="A12" s="10" t="s">
        <v>22163</v>
      </c>
      <c r="B12" s="10" t="s">
        <v>22164</v>
      </c>
      <c r="C12" s="18">
        <v>11087157225</v>
      </c>
      <c r="D12" s="18">
        <v>7643654207</v>
      </c>
      <c r="E12" s="11">
        <v>68.941515411765081</v>
      </c>
    </row>
    <row r="13" spans="1:5" x14ac:dyDescent="0.35">
      <c r="A13" s="10" t="s">
        <v>23786</v>
      </c>
      <c r="B13" s="10" t="s">
        <v>23787</v>
      </c>
      <c r="C13" s="18">
        <v>13542214150</v>
      </c>
      <c r="D13" s="18">
        <v>7112549419</v>
      </c>
      <c r="E13" s="11">
        <v>52.521318450720258</v>
      </c>
    </row>
    <row r="14" spans="1:5" x14ac:dyDescent="0.35">
      <c r="A14" s="12" t="s">
        <v>24306</v>
      </c>
      <c r="B14" s="12" t="s">
        <v>24307</v>
      </c>
      <c r="C14" s="19">
        <f>SUM(C4:C13)</f>
        <v>392107398648</v>
      </c>
      <c r="D14" s="19">
        <f>SUM(D4:D13)</f>
        <v>253410186690</v>
      </c>
      <c r="E14" s="13">
        <f>D14/C14*100</f>
        <v>64.627749326783217</v>
      </c>
    </row>
    <row r="16" spans="1:5" x14ac:dyDescent="0.35">
      <c r="A16" s="14" t="s">
        <v>24308</v>
      </c>
      <c r="D16" s="15">
        <f>D14/SUM('4-digit, collapsed from 8'!D2:D1233)</f>
        <v>0.27609592962403989</v>
      </c>
    </row>
    <row r="19" spans="1:5" ht="15.75" customHeight="1" x14ac:dyDescent="0.35">
      <c r="A19" s="9" t="s">
        <v>24318</v>
      </c>
    </row>
    <row r="21" spans="1:5" x14ac:dyDescent="0.35">
      <c r="A21" s="22" t="s">
        <v>21842</v>
      </c>
      <c r="B21" s="23" t="s">
        <v>1</v>
      </c>
      <c r="C21" s="22" t="s">
        <v>24315</v>
      </c>
      <c r="D21" s="22" t="s">
        <v>24316</v>
      </c>
      <c r="E21" s="22" t="s">
        <v>24317</v>
      </c>
    </row>
    <row r="22" spans="1:5" x14ac:dyDescent="0.35">
      <c r="A22" s="10" t="s">
        <v>22353</v>
      </c>
      <c r="B22" s="10" t="s">
        <v>22354</v>
      </c>
      <c r="C22" s="18">
        <v>140264668474</v>
      </c>
      <c r="D22" s="18">
        <v>94093143275</v>
      </c>
      <c r="E22" s="11">
        <v>67.082569187722044</v>
      </c>
    </row>
    <row r="23" spans="1:5" x14ac:dyDescent="0.35">
      <c r="A23" s="10" t="s">
        <v>24050</v>
      </c>
      <c r="B23" s="10" t="s">
        <v>24051</v>
      </c>
      <c r="C23" s="18">
        <v>82264694661</v>
      </c>
      <c r="D23" s="18">
        <v>45752736444</v>
      </c>
      <c r="E23" s="11">
        <v>55.616490929115947</v>
      </c>
    </row>
    <row r="24" spans="1:5" x14ac:dyDescent="0.35">
      <c r="A24" s="10" t="s">
        <v>24042</v>
      </c>
      <c r="B24" s="10" t="s">
        <v>24043</v>
      </c>
      <c r="C24" s="18">
        <v>41501415042</v>
      </c>
      <c r="D24" s="18">
        <v>39713377437</v>
      </c>
      <c r="E24" s="11">
        <v>95.691622555061116</v>
      </c>
    </row>
    <row r="25" spans="1:5" x14ac:dyDescent="0.35">
      <c r="A25" s="10" t="s">
        <v>24008</v>
      </c>
      <c r="B25" s="10" t="s">
        <v>24009</v>
      </c>
      <c r="C25" s="18">
        <v>36100737250</v>
      </c>
      <c r="D25" s="18">
        <v>18586592124</v>
      </c>
      <c r="E25" s="11">
        <v>51.48535331920403</v>
      </c>
    </row>
    <row r="26" spans="1:5" x14ac:dyDescent="0.35">
      <c r="A26" s="10" t="s">
        <v>23994</v>
      </c>
      <c r="B26" s="10" t="s">
        <v>23995</v>
      </c>
      <c r="C26" s="18">
        <v>21352568759</v>
      </c>
      <c r="D26" s="18">
        <v>10767318167</v>
      </c>
      <c r="E26" s="11">
        <v>50.426336468119928</v>
      </c>
    </row>
    <row r="27" spans="1:5" x14ac:dyDescent="0.35">
      <c r="A27" s="10" t="s">
        <v>23976</v>
      </c>
      <c r="B27" s="10" t="s">
        <v>23977</v>
      </c>
      <c r="C27" s="18">
        <v>19051001967</v>
      </c>
      <c r="D27" s="18">
        <v>9877441701</v>
      </c>
      <c r="E27" s="11">
        <v>51.847360669583828</v>
      </c>
    </row>
    <row r="28" spans="1:5" x14ac:dyDescent="0.35">
      <c r="A28" s="10" t="s">
        <v>23780</v>
      </c>
      <c r="B28" s="10" t="s">
        <v>23781</v>
      </c>
      <c r="C28" s="18">
        <v>15194853844</v>
      </c>
      <c r="D28" s="18">
        <v>8762627681</v>
      </c>
      <c r="E28" s="11">
        <v>57.668390699658509</v>
      </c>
    </row>
    <row r="29" spans="1:5" x14ac:dyDescent="0.35">
      <c r="A29" s="10" t="s">
        <v>23786</v>
      </c>
      <c r="B29" s="10" t="s">
        <v>23787</v>
      </c>
      <c r="C29" s="18">
        <v>13542214150</v>
      </c>
      <c r="D29" s="18">
        <v>7112549419</v>
      </c>
      <c r="E29" s="11">
        <v>52.521318450720258</v>
      </c>
    </row>
    <row r="30" spans="1:5" x14ac:dyDescent="0.35">
      <c r="A30" s="10" t="s">
        <v>23764</v>
      </c>
      <c r="B30" s="10" t="s">
        <v>23765</v>
      </c>
      <c r="C30" s="18">
        <v>12108285574</v>
      </c>
      <c r="D30" s="18">
        <v>6843672437</v>
      </c>
      <c r="E30" s="11">
        <v>56.52057341375685</v>
      </c>
    </row>
    <row r="31" spans="1:5" x14ac:dyDescent="0.35">
      <c r="A31" s="10" t="s">
        <v>22357</v>
      </c>
      <c r="B31" s="10" t="s">
        <v>22358</v>
      </c>
      <c r="C31" s="18">
        <v>11748087276</v>
      </c>
      <c r="D31" s="18">
        <v>11100746235</v>
      </c>
      <c r="E31" s="11">
        <v>94.48981756951666</v>
      </c>
    </row>
    <row r="32" spans="1:5" x14ac:dyDescent="0.35">
      <c r="A32" s="12" t="s">
        <v>24306</v>
      </c>
      <c r="B32" s="12" t="s">
        <v>24307</v>
      </c>
      <c r="C32" s="19">
        <f>SUM(C22:C31)</f>
        <v>393128526997</v>
      </c>
      <c r="D32" s="19">
        <f>SUM(D22:D31)</f>
        <v>252610204920</v>
      </c>
      <c r="E32" s="13">
        <f>D32/C32*100</f>
        <v>64.256391376535163</v>
      </c>
    </row>
    <row r="34" spans="1:4" x14ac:dyDescent="0.35">
      <c r="A34" s="14" t="s">
        <v>24308</v>
      </c>
      <c r="D34" s="15">
        <f>D32/SUM('4-digit, collapsed from 8'!D2:D1233)</f>
        <v>0.27522433202429292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8 digit</vt:lpstr>
      <vt:lpstr>Top USMCA 8 digit</vt:lpstr>
      <vt:lpstr>4-digit, collapsed from 8</vt:lpstr>
      <vt:lpstr>Top USMCA 4 digit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Zachary Resneck</cp:lastModifiedBy>
  <dcterms:created xsi:type="dcterms:W3CDTF">2026-05-19T20:35:15Z</dcterms:created>
  <dcterms:modified xsi:type="dcterms:W3CDTF">2026-07-01T13:51:16Z</dcterms:modified>
</cp:coreProperties>
</file>